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hidePivotFieldList="1"/>
  <mc:AlternateContent xmlns:mc="http://schemas.openxmlformats.org/markup-compatibility/2006">
    <mc:Choice Requires="x15">
      <x15ac:absPath xmlns:x15ac="http://schemas.microsoft.com/office/spreadsheetml/2010/11/ac" url="C:\Users\crpl2\Downloads\"/>
    </mc:Choice>
  </mc:AlternateContent>
  <xr:revisionPtr revIDLastSave="0" documentId="13_ncr:1_{9CE4EB3C-CEDE-49FC-94E9-DCCC0D023A9F}" xr6:coauthVersionLast="47" xr6:coauthVersionMax="47" xr10:uidLastSave="{00000000-0000-0000-0000-000000000000}"/>
  <bookViews>
    <workbookView xWindow="-120" yWindow="-120" windowWidth="38640" windowHeight="15720" tabRatio="924" activeTab="4" xr2:uid="{00000000-000D-0000-FFFF-FFFF00000000}"/>
  </bookViews>
  <sheets>
    <sheet name="Proposed Capex AHEMDABAD ZEPTO" sheetId="35" r:id="rId1"/>
    <sheet name="TPC and MoF" sheetId="8" r:id="rId2"/>
    <sheet name="Common Assumption" sheetId="3" r:id="rId3"/>
    <sheet name="Total Project Cost and IDC" sheetId="5" state="hidden" r:id="rId4"/>
    <sheet name="Revenue &amp; Expenses" sheetId="10" r:id="rId5"/>
    <sheet name="Profit and Loss Account" sheetId="6" state="hidden" r:id="rId6"/>
    <sheet name="P &amp; L Account " sheetId="17" r:id="rId7"/>
    <sheet name="Balance Sheet" sheetId="14" r:id="rId8"/>
    <sheet name="Fund Flow Statement" sheetId="15" r:id="rId9"/>
    <sheet name="Cash Flow Statement INDIRECT" sheetId="30" r:id="rId10"/>
    <sheet name="Loan Schedule" sheetId="9" r:id="rId11"/>
    <sheet name="Depreciation Schedule" sheetId="12" r:id="rId12"/>
    <sheet name="GST Schedule" sheetId="32" r:id="rId13"/>
    <sheet name="Tax Calculations" sheetId="33" r:id="rId14"/>
    <sheet name="Taxation" sheetId="29" state="hidden" r:id="rId15"/>
    <sheet name="GST INPUT " sheetId="26" state="hidden" r:id="rId16"/>
    <sheet name="Capital Reimb. sch" sheetId="24" r:id="rId17"/>
    <sheet name="Working Capital" sheetId="16" r:id="rId18"/>
    <sheet name="DSCR" sheetId="19" r:id="rId19"/>
    <sheet name="NPV &amp; IRR, Payback Period" sheetId="20" r:id="rId20"/>
    <sheet name="Ratio and Break Even Analysis" sheetId="21" r:id="rId21"/>
    <sheet name="Sensityvity Analysis" sheetId="25"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s>
  <definedNames>
    <definedName name="\0">'[1]Rate Analysis'!#REF!</definedName>
    <definedName name="\a">#REF!</definedName>
    <definedName name="\b">#N/A</definedName>
    <definedName name="\C">#REF!</definedName>
    <definedName name="\F">#REF!</definedName>
    <definedName name="\g">#REF!</definedName>
    <definedName name="\H">#REF!</definedName>
    <definedName name="\I">#REF!</definedName>
    <definedName name="\l">#REF!</definedName>
    <definedName name="\M">#REF!</definedName>
    <definedName name="\o">'[1]Rate Analysis'!#REF!</definedName>
    <definedName name="\p">#REF!</definedName>
    <definedName name="\Q">[2]B!#REF!</definedName>
    <definedName name="\s">#REF!</definedName>
    <definedName name="\T">#REF!</definedName>
    <definedName name="\VAL">#REF!</definedName>
    <definedName name="\z">'[3]BOQ (2)'!$IS$7931</definedName>
    <definedName name="_">[4]OLD!#REF!</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A65539">#REF!</definedName>
    <definedName name="_____________hp10" localSheetId="12"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A65539">#REF!</definedName>
    <definedName name="____________ALT3">#REF!</definedName>
    <definedName name="____________hp10" localSheetId="12"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_MN1">#REF!</definedName>
    <definedName name="___________A65539">#REF!</definedName>
    <definedName name="___________A65800">#REF!</definedName>
    <definedName name="___________A66000">#REF!</definedName>
    <definedName name="___________A99999">#REF!</definedName>
    <definedName name="___________alt1">#REF!</definedName>
    <definedName name="___________ALT2">#REF!</definedName>
    <definedName name="___________ALT3">#REF!</definedName>
    <definedName name="___________bol1">#REF!</definedName>
    <definedName name="___________BVD1">#REF!</definedName>
    <definedName name="___________BVD2">#REF!</definedName>
    <definedName name="___________dd5" localSheetId="12"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dim4">#REF!</definedName>
    <definedName name="___________f1" localSheetId="12"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_MN1">#REF!</definedName>
    <definedName name="___________WO1">#REF!</definedName>
    <definedName name="__________A65539">#REF!</definedName>
    <definedName name="__________A655600">#REF!</definedName>
    <definedName name="__________A65800">#REF!</definedName>
    <definedName name="__________A66000">#REF!</definedName>
    <definedName name="__________A99999">#REF!</definedName>
    <definedName name="__________alt1">#REF!</definedName>
    <definedName name="__________ALT2">#REF!</definedName>
    <definedName name="__________ALT3">#REF!</definedName>
    <definedName name="__________ALT4">#REF!</definedName>
    <definedName name="__________bol1">#REF!</definedName>
    <definedName name="__________BVD1">#REF!</definedName>
    <definedName name="__________BVD2">#REF!</definedName>
    <definedName name="__________dim4">#REF!</definedName>
    <definedName name="__________hp10" localSheetId="12"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_MN1">#REF!</definedName>
    <definedName name="__________RAT1">#REF!</definedName>
    <definedName name="__________RAT2">#REF!</definedName>
    <definedName name="__________WO1">#REF!</definedName>
    <definedName name="_________A65539">#REF!</definedName>
    <definedName name="_________A655600">#REF!</definedName>
    <definedName name="_________A65800">#REF!</definedName>
    <definedName name="_________A66000">#REF!</definedName>
    <definedName name="_________A99999">#REF!</definedName>
    <definedName name="_________alt1">#REF!</definedName>
    <definedName name="_________ALT2">#REF!</definedName>
    <definedName name="_________ALT3">#REF!</definedName>
    <definedName name="_________ALT4">#REF!</definedName>
    <definedName name="_________bol1">#REF!</definedName>
    <definedName name="_________cat12" localSheetId="12"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dd5" localSheetId="12"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dim4">#REF!</definedName>
    <definedName name="_________f1" localSheetId="12"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12"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_IDC2">#N/A</definedName>
    <definedName name="_________jj300">#REF!</definedName>
    <definedName name="_________loc1">#N/A</definedName>
    <definedName name="_________MN1">#REF!</definedName>
    <definedName name="_________RAT1">#REF!</definedName>
    <definedName name="_________RAT2">#REF!</definedName>
    <definedName name="_________rim4">#REF!</definedName>
    <definedName name="_________rm4">#REF!</definedName>
    <definedName name="_________sdb2">#REF!</definedName>
    <definedName name="________a65537">#REF!</definedName>
    <definedName name="________A65539">#REF!</definedName>
    <definedName name="________A65555">#REF!</definedName>
    <definedName name="________A655600">#REF!</definedName>
    <definedName name="________A65658">#REF!</definedName>
    <definedName name="________A65800">#REF!</definedName>
    <definedName name="________A66000">#REF!</definedName>
    <definedName name="________A99999">#REF!</definedName>
    <definedName name="________alt1">#REF!</definedName>
    <definedName name="________ALT2">#REF!</definedName>
    <definedName name="________ALT3">#REF!</definedName>
    <definedName name="________ALT4">#REF!</definedName>
    <definedName name="________bol1">#REF!</definedName>
    <definedName name="________BVD1">#REF!</definedName>
    <definedName name="________BVD2">#REF!</definedName>
    <definedName name="________can430">40.73</definedName>
    <definedName name="________can435">43.3</definedName>
    <definedName name="________cat12" localSheetId="12"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dd5" localSheetId="12" hidden="1">{#N/A,#N/A,FALSE,"VARIATIONS";#N/A,#N/A,FALSE,"BUDGET";#N/A,#N/A,FALSE,"CIVIL QNTY VAR";#N/A,#N/A,FALSE,"SUMMARY";#N/A,#N/A,FALSE,"MATERIAL VAR"}</definedName>
    <definedName name="________dd5" hidden="1">{#N/A,#N/A,FALSE,"VARIATIONS";#N/A,#N/A,FALSE,"BUDGET";#N/A,#N/A,FALSE,"CIVIL QNTY VAR";#N/A,#N/A,FALSE,"SUMMARY";#N/A,#N/A,FALSE,"MATERIAL VAR"}</definedName>
    <definedName name="________dim4">#REF!</definedName>
    <definedName name="________f1" localSheetId="12"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12"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_IDC2">#N/A</definedName>
    <definedName name="________jj300">#REF!</definedName>
    <definedName name="________loc1">#N/A</definedName>
    <definedName name="________MN1">#REF!</definedName>
    <definedName name="________RAT1">#REF!</definedName>
    <definedName name="________RAT2">#REF!</definedName>
    <definedName name="________rim4">#REF!</definedName>
    <definedName name="________rm4">#REF!</definedName>
    <definedName name="________sdb2">#REF!</definedName>
    <definedName name="________WO1">#REF!</definedName>
    <definedName name="_______a65537">#REF!</definedName>
    <definedName name="_______A65539">#REF!</definedName>
    <definedName name="_______A65555">#REF!</definedName>
    <definedName name="_______A655600">#REF!</definedName>
    <definedName name="_______A65658">#REF!</definedName>
    <definedName name="_______A65800">#REF!</definedName>
    <definedName name="_______A66000">#REF!</definedName>
    <definedName name="_______A99999">#REF!</definedName>
    <definedName name="_______alt1">#REF!</definedName>
    <definedName name="_______ALT2">#REF!</definedName>
    <definedName name="_______ALT3">#REF!</definedName>
    <definedName name="_______ALT4">#REF!</definedName>
    <definedName name="_______bol1">#REF!</definedName>
    <definedName name="_______can430">40.73</definedName>
    <definedName name="_______can435">43.3</definedName>
    <definedName name="_______cat12" localSheetId="12"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dd5" localSheetId="12" hidden="1">{#N/A,#N/A,FALSE,"VARIATIONS";#N/A,#N/A,FALSE,"BUDGET";#N/A,#N/A,FALSE,"CIVIL QNTY VAR";#N/A,#N/A,FALSE,"SUMMARY";#N/A,#N/A,FALSE,"MATERIAL VAR"}</definedName>
    <definedName name="_______dd5" hidden="1">{#N/A,#N/A,FALSE,"VARIATIONS";#N/A,#N/A,FALSE,"BUDGET";#N/A,#N/A,FALSE,"CIVIL QNTY VAR";#N/A,#N/A,FALSE,"SUMMARY";#N/A,#N/A,FALSE,"MATERIAL VAR"}</definedName>
    <definedName name="_______dim4">#REF!</definedName>
    <definedName name="_______f1" localSheetId="12"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12"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IDC2">#N/A</definedName>
    <definedName name="_______jj300">#REF!</definedName>
    <definedName name="_______loc1">#N/A</definedName>
    <definedName name="_______MN1">#REF!</definedName>
    <definedName name="_______RAB002" localSheetId="12"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RAT1">#REF!</definedName>
    <definedName name="_______RAT2">#REF!</definedName>
    <definedName name="_______rim4">#REF!</definedName>
    <definedName name="_______rm4">#REF!</definedName>
    <definedName name="_______sdb2">#REF!</definedName>
    <definedName name="_______tem1" localSheetId="12"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12" hidden="1">{#N/A,#N/A,FALSE,"VARIATIONS";#N/A,#N/A,FALSE,"BUDGET";#N/A,#N/A,FALSE,"CIVIL QNTY VAR";#N/A,#N/A,FALSE,"SUMMARY";#N/A,#N/A,FALSE,"MATERIAL VAR"}</definedName>
    <definedName name="______3A" hidden="1">{#N/A,#N/A,FALSE,"VARIATIONS";#N/A,#N/A,FALSE,"BUDGET";#N/A,#N/A,FALSE,"CIVIL QNTY VAR";#N/A,#N/A,FALSE,"SUMMARY";#N/A,#N/A,FALSE,"MATERIAL VAR"}</definedName>
    <definedName name="______a65537">#REF!</definedName>
    <definedName name="______A65555">#REF!</definedName>
    <definedName name="______A655600">#REF!</definedName>
    <definedName name="______A65658">#REF!</definedName>
    <definedName name="______A65800">#REF!</definedName>
    <definedName name="______A66000">#REF!</definedName>
    <definedName name="______A99999">#REF!</definedName>
    <definedName name="______alt1">#REF!</definedName>
    <definedName name="______ALT2">#REF!</definedName>
    <definedName name="______ALT3">#REF!</definedName>
    <definedName name="______ALT4">#REF!</definedName>
    <definedName name="______ans987" localSheetId="12" hidden="1">{#N/A,#N/A,FALSE,"VARIATIONS";#N/A,#N/A,FALSE,"BUDGET";#N/A,#N/A,FALSE,"CIVIL QNTY VAR";#N/A,#N/A,FALSE,"SUMMARY";#N/A,#N/A,FALSE,"MATERIAL VAR"}</definedName>
    <definedName name="______ans987" hidden="1">{#N/A,#N/A,FALSE,"VARIATIONS";#N/A,#N/A,FALSE,"BUDGET";#N/A,#N/A,FALSE,"CIVIL QNTY VAR";#N/A,#N/A,FALSE,"SUMMARY";#N/A,#N/A,FALSE,"MATERIAL VAR"}</definedName>
    <definedName name="______bol1">#REF!</definedName>
    <definedName name="______BVD1">#REF!</definedName>
    <definedName name="______BVD2">#REF!</definedName>
    <definedName name="______can430">40.73</definedName>
    <definedName name="______can435">43.3</definedName>
    <definedName name="______cat12" localSheetId="12"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d5" localSheetId="12" hidden="1">{#N/A,#N/A,FALSE,"VARIATIONS";#N/A,#N/A,FALSE,"BUDGET";#N/A,#N/A,FALSE,"CIVIL QNTY VAR";#N/A,#N/A,FALSE,"SUMMARY";#N/A,#N/A,FALSE,"MATERIAL VAR"}</definedName>
    <definedName name="______dd5" hidden="1">{#N/A,#N/A,FALSE,"VARIATIONS";#N/A,#N/A,FALSE,"BUDGET";#N/A,#N/A,FALSE,"CIVIL QNTY VAR";#N/A,#N/A,FALSE,"SUMMARY";#N/A,#N/A,FALSE,"MATERIAL VAR"}</definedName>
    <definedName name="______dim4">#REF!</definedName>
    <definedName name="______f1" localSheetId="12"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12"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IDC2">#N/A</definedName>
    <definedName name="______jj300">#REF!</definedName>
    <definedName name="______loc1">#N/A</definedName>
    <definedName name="______MN1">#REF!</definedName>
    <definedName name="______RAB002" localSheetId="12"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RAT1">#REF!</definedName>
    <definedName name="______RAT2">#REF!</definedName>
    <definedName name="______rim4">#REF!</definedName>
    <definedName name="______rm4">#REF!</definedName>
    <definedName name="______sch1">#REF!</definedName>
    <definedName name="______sch2">#REF!</definedName>
    <definedName name="______sdb2">#REF!</definedName>
    <definedName name="______tem1" localSheetId="12"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_WO1">#REF!</definedName>
    <definedName name="_____a65537">#REF!</definedName>
    <definedName name="_____A65539">#REF!</definedName>
    <definedName name="_____A65555">#REF!</definedName>
    <definedName name="_____A655600">#REF!</definedName>
    <definedName name="_____A65658">#REF!</definedName>
    <definedName name="_____A65800">#REF!</definedName>
    <definedName name="_____A66000">#REF!</definedName>
    <definedName name="_____A99999">#REF!</definedName>
    <definedName name="_____alt1">#REF!</definedName>
    <definedName name="_____ALT2">#REF!</definedName>
    <definedName name="_____ALT3">#REF!</definedName>
    <definedName name="_____ALT4">#REF!</definedName>
    <definedName name="_____bol1">#REF!</definedName>
    <definedName name="_____bol1_2">#REF!</definedName>
    <definedName name="_____bol1_6">#REF!</definedName>
    <definedName name="_____bol1_7">#REF!</definedName>
    <definedName name="_____BVD1">#REF!</definedName>
    <definedName name="_____BVD2">#REF!</definedName>
    <definedName name="_____can430">40.73</definedName>
    <definedName name="_____can435">43.3</definedName>
    <definedName name="_____cat12" localSheetId="12"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dim4">#REF!</definedName>
    <definedName name="_____foo1">#REF!</definedName>
    <definedName name="_____foo2">#REF!</definedName>
    <definedName name="_____foo3">#REF!</definedName>
    <definedName name="_____FOO4">#REF!</definedName>
    <definedName name="_____hp10" localSheetId="12"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IDC2">#N/A</definedName>
    <definedName name="_____jj300">#REF!</definedName>
    <definedName name="_____Ki1">#REF!</definedName>
    <definedName name="_____loc1">#N/A</definedName>
    <definedName name="_____MN1">#REF!</definedName>
    <definedName name="_____pcc1">#REF!</definedName>
    <definedName name="_____pcc2">#REF!</definedName>
    <definedName name="_____pcc3">#REF!</definedName>
    <definedName name="_____PCC4">#REF!</definedName>
    <definedName name="_____plb1">#REF!</definedName>
    <definedName name="_____plb2">#REF!</definedName>
    <definedName name="_____plb3">#REF!</definedName>
    <definedName name="_____plb4">#REF!</definedName>
    <definedName name="_____RAB002" localSheetId="12"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RAT1">#REF!</definedName>
    <definedName name="_____RAT2">#REF!</definedName>
    <definedName name="_____rim4">#REF!</definedName>
    <definedName name="_____rm4">#REF!</definedName>
    <definedName name="_____sdb2">#REF!</definedName>
    <definedName name="_____TB2">#REF!</definedName>
    <definedName name="_____tem1" localSheetId="12"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_WO1">#REF!</definedName>
    <definedName name="____a65537">#REF!</definedName>
    <definedName name="____A65539">#REF!</definedName>
    <definedName name="____A65555">#REF!</definedName>
    <definedName name="____A655600">#REF!</definedName>
    <definedName name="____A65658">#REF!</definedName>
    <definedName name="____A65800">#REF!</definedName>
    <definedName name="____A66000">#REF!</definedName>
    <definedName name="____A99999">#REF!</definedName>
    <definedName name="____alt1">#REF!</definedName>
    <definedName name="____ALT2">#REF!</definedName>
    <definedName name="____ALT3">#REF!</definedName>
    <definedName name="____ALT4">#REF!</definedName>
    <definedName name="____ans987" localSheetId="12" hidden="1">{#N/A,#N/A,FALSE,"VARIATIONS";#N/A,#N/A,FALSE,"BUDGET";#N/A,#N/A,FALSE,"CIVIL QNTY VAR";#N/A,#N/A,FALSE,"SUMMARY";#N/A,#N/A,FALSE,"MATERIAL VAR"}</definedName>
    <definedName name="____ans987" hidden="1">{#N/A,#N/A,FALSE,"VARIATIONS";#N/A,#N/A,FALSE,"BUDGET";#N/A,#N/A,FALSE,"CIVIL QNTY VAR";#N/A,#N/A,FALSE,"SUMMARY";#N/A,#N/A,FALSE,"MATERIAL VAR"}</definedName>
    <definedName name="____bol1">#REF!</definedName>
    <definedName name="____bol1_2">#REF!</definedName>
    <definedName name="____bol1_6">#REF!</definedName>
    <definedName name="____bol1_7">#REF!</definedName>
    <definedName name="____BVD1">#REF!</definedName>
    <definedName name="____BVD2">#REF!</definedName>
    <definedName name="____can430">40.73</definedName>
    <definedName name="____can435">43.3</definedName>
    <definedName name="____cat12" localSheetId="12"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d1" localSheetId="12" hidden="1">{#N/A,#N/A,FALSE,"VARIATIONS";#N/A,#N/A,FALSE,"BUDGET";#N/A,#N/A,FALSE,"CIVIL QNTY VAR";#N/A,#N/A,FALSE,"SUMMARY";#N/A,#N/A,FALSE,"MATERIAL VAR"}</definedName>
    <definedName name="____d1" hidden="1">{#N/A,#N/A,FALSE,"VARIATIONS";#N/A,#N/A,FALSE,"BUDGET";#N/A,#N/A,FALSE,"CIVIL QNTY VAR";#N/A,#N/A,FALSE,"SUMMARY";#N/A,#N/A,FALSE,"MATERIAL VAR"}</definedName>
    <definedName name="____DAT1">#REF!</definedName>
    <definedName name="____DAT10">#REF!</definedName>
    <definedName name="____DAT11">#REF!</definedName>
    <definedName name="____DAT12">#REF!</definedName>
    <definedName name="____DAT13">#REF!</definedName>
    <definedName name="____DAT14">#REF!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cd3" localSheetId="12"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12" hidden="1">{#N/A,#N/A,FALSE,"VARIATIONS";#N/A,#N/A,FALSE,"BUDGET";#N/A,#N/A,FALSE,"CIVIL QNTY VAR";#N/A,#N/A,FALSE,"SUMMARY";#N/A,#N/A,FALSE,"MATERIAL VAR"}</definedName>
    <definedName name="____dd5" hidden="1">{#N/A,#N/A,FALSE,"VARIATIONS";#N/A,#N/A,FALSE,"BUDGET";#N/A,#N/A,FALSE,"CIVIL QNTY VAR";#N/A,#N/A,FALSE,"SUMMARY";#N/A,#N/A,FALSE,"MATERIAL VAR"}</definedName>
    <definedName name="____dim4">#REF!</definedName>
    <definedName name="____exc2">#REF!</definedName>
    <definedName name="____EXC3">#REF!</definedName>
    <definedName name="____EXC4">#REF!</definedName>
    <definedName name="____f1" localSheetId="12" hidden="1">{#N/A,#N/A,FALSE,"VARIATIONS";#N/A,#N/A,FALSE,"BUDGET";#N/A,#N/A,FALSE,"CIVIL QNTY VAR";#N/A,#N/A,FALSE,"SUMMARY";#N/A,#N/A,FALSE,"MATERIAL VAR"}</definedName>
    <definedName name="____f1" hidden="1">{#N/A,#N/A,FALSE,"VARIATIONS";#N/A,#N/A,FALSE,"BUDGET";#N/A,#N/A,FALSE,"CIVIL QNTY VAR";#N/A,#N/A,FALSE,"SUMMARY";#N/A,#N/A,FALSE,"MATERIAL VAR"}</definedName>
    <definedName name="____foo1">#REF!</definedName>
    <definedName name="____foo2">#REF!</definedName>
    <definedName name="____foo3">#REF!</definedName>
    <definedName name="____FOO4">#REF!</definedName>
    <definedName name="____hp10" localSheetId="12"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IDC2">#N/A</definedName>
    <definedName name="____jj300">#REF!</definedName>
    <definedName name="____kp1" localSheetId="12"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loc1">#N/A</definedName>
    <definedName name="____MN1">#REF!</definedName>
    <definedName name="____plb1">#REF!</definedName>
    <definedName name="____plb2">#REF!</definedName>
    <definedName name="____plb3">#REF!</definedName>
    <definedName name="____plb4">#REF!</definedName>
    <definedName name="____RAB002" localSheetId="12"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RAT1">#REF!</definedName>
    <definedName name="____RAT2">#REF!</definedName>
    <definedName name="____rim4">#REF!</definedName>
    <definedName name="____rm4">#REF!</definedName>
    <definedName name="____sch1">#REF!</definedName>
    <definedName name="____sch2">#REF!</definedName>
    <definedName name="____sdb2">#REF!</definedName>
    <definedName name="____TB2">#REF!</definedName>
    <definedName name="____TB2_2">#REF!</definedName>
    <definedName name="____tem1" localSheetId="12"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_WO1">#REF!</definedName>
    <definedName name="___a65537">#REF!</definedName>
    <definedName name="___A65539">#REF!</definedName>
    <definedName name="___A65555">#REF!</definedName>
    <definedName name="___A655600">#REF!</definedName>
    <definedName name="___A65658">#REF!</definedName>
    <definedName name="___A65800">#REF!</definedName>
    <definedName name="___A65800_2">#REF!</definedName>
    <definedName name="___A65800_6">#REF!</definedName>
    <definedName name="___A65800_7">#REF!</definedName>
    <definedName name="___A65999">#REF!</definedName>
    <definedName name="___A66000">#REF!</definedName>
    <definedName name="___A66000_2">#REF!</definedName>
    <definedName name="___A66000_6">#REF!</definedName>
    <definedName name="___A66000_7">#REF!</definedName>
    <definedName name="___A99999">#REF!</definedName>
    <definedName name="___A99999_2">#REF!</definedName>
    <definedName name="___A99999_6">#REF!</definedName>
    <definedName name="___A99999_7">#REF!</definedName>
    <definedName name="___AAA51">'[5]#REF'!$A$78</definedName>
    <definedName name="___AAA6">'[5]#REF'!$A$78</definedName>
    <definedName name="___AAA7">'[5]#REF'!$A$78</definedName>
    <definedName name="___AAD5">[5]Sheet1!$A$78</definedName>
    <definedName name="___alt1">#REF!</definedName>
    <definedName name="___ALT2">#REF!</definedName>
    <definedName name="___ALT3">#REF!</definedName>
    <definedName name="___ALT4">#REF!</definedName>
    <definedName name="___ans987" localSheetId="12" hidden="1">{#N/A,#N/A,FALSE,"VARIATIONS";#N/A,#N/A,FALSE,"BUDGET";#N/A,#N/A,FALSE,"CIVIL QNTY VAR";#N/A,#N/A,FALSE,"SUMMARY";#N/A,#N/A,FALSE,"MATERIAL VAR"}</definedName>
    <definedName name="___ans987" hidden="1">{#N/A,#N/A,FALSE,"VARIATIONS";#N/A,#N/A,FALSE,"BUDGET";#N/A,#N/A,FALSE,"CIVIL QNTY VAR";#N/A,#N/A,FALSE,"SUMMARY";#N/A,#N/A,FALSE,"MATERIAL VAR"}</definedName>
    <definedName name="___BLK2_2">#REF!</definedName>
    <definedName name="___BLK3_2">#REF!</definedName>
    <definedName name="___bol1">#REF!</definedName>
    <definedName name="___bol1_2">#REF!</definedName>
    <definedName name="___bol1_6">#REF!</definedName>
    <definedName name="___bol1_7">#REF!</definedName>
    <definedName name="___BVD1">#REF!</definedName>
    <definedName name="___BVD2">#REF!</definedName>
    <definedName name="___can430">40.73</definedName>
    <definedName name="___can435">43.3</definedName>
    <definedName name="___cat12" localSheetId="12"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OL11">'[5]#REF'!#REF!</definedName>
    <definedName name="___COL111">'[5]#REF'!#REF!</definedName>
    <definedName name="___d1" localSheetId="12" hidden="1">{#N/A,#N/A,FALSE,"VARIATIONS";#N/A,#N/A,FALSE,"BUDGET";#N/A,#N/A,FALSE,"CIVIL QNTY VAR";#N/A,#N/A,FALSE,"SUMMARY";#N/A,#N/A,FALSE,"MATERIAL VAR"}</definedName>
    <definedName name="___d1" hidden="1">{#N/A,#N/A,FALSE,"VARIATIONS";#N/A,#N/A,FALSE,"BUDGET";#N/A,#N/A,FALSE,"CIVIL QNTY VAR";#N/A,#N/A,FALSE,"SUMMARY";#N/A,#N/A,FALSE,"MATERIAL VAR"}</definedName>
    <definedName name="___DAT1">#REF!</definedName>
    <definedName name="___DAT10">#REF!</definedName>
    <definedName name="___DAT11">#REF!</definedName>
    <definedName name="___DAT12">#REF!</definedName>
    <definedName name="___DAT13">#REF!</definedName>
    <definedName name="___DAT14">#REF!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d5" localSheetId="12" hidden="1">{#N/A,#N/A,FALSE,"VARIATIONS";#N/A,#N/A,FALSE,"BUDGET";#N/A,#N/A,FALSE,"CIVIL QNTY VAR";#N/A,#N/A,FALSE,"SUMMARY";#N/A,#N/A,FALSE,"MATERIAL VAR"}</definedName>
    <definedName name="___dd5" hidden="1">{#N/A,#N/A,FALSE,"VARIATIONS";#N/A,#N/A,FALSE,"BUDGET";#N/A,#N/A,FALSE,"CIVIL QNTY VAR";#N/A,#N/A,FALSE,"SUMMARY";#N/A,#N/A,FALSE,"MATERIAL VAR"}</definedName>
    <definedName name="___dim4">#REF!</definedName>
    <definedName name="___exc1">#REF!</definedName>
    <definedName name="___exc11">#REF!</definedName>
    <definedName name="___exc2">#REF!</definedName>
    <definedName name="___EXC3">#REF!</definedName>
    <definedName name="___EXC4">#REF!</definedName>
    <definedName name="___f1" localSheetId="12" hidden="1">{#N/A,#N/A,FALSE,"VARIATIONS";#N/A,#N/A,FALSE,"BUDGET";#N/A,#N/A,FALSE,"CIVIL QNTY VAR";#N/A,#N/A,FALSE,"SUMMARY";#N/A,#N/A,FALSE,"MATERIAL VAR"}</definedName>
    <definedName name="___f1" hidden="1">{#N/A,#N/A,FALSE,"VARIATIONS";#N/A,#N/A,FALSE,"BUDGET";#N/A,#N/A,FALSE,"CIVIL QNTY VAR";#N/A,#N/A,FALSE,"SUMMARY";#N/A,#N/A,FALSE,"MATERIAL VAR"}</definedName>
    <definedName name="___foo1">#REF!</definedName>
    <definedName name="___foo2">#REF!</definedName>
    <definedName name="___foo3">#REF!</definedName>
    <definedName name="___FOO4">#REF!</definedName>
    <definedName name="___hp10" localSheetId="12"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IDC2" localSheetId="12">[0]!City&amp;" "&amp;State</definedName>
    <definedName name="___IDC2">City&amp;" "&amp;State</definedName>
    <definedName name="___INDEX_SHEET___ASAP_Utilities">#REF!</definedName>
    <definedName name="___jj300">#REF!</definedName>
    <definedName name="___key2" hidden="1">#REF!</definedName>
    <definedName name="___kp1" localSheetId="12"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lb1">#REF!</definedName>
    <definedName name="___lb2">#REF!</definedName>
    <definedName name="___loc1" localSheetId="12">[0]!City&amp;" "&amp;State</definedName>
    <definedName name="___loc1">City&amp;" "&amp;State</definedName>
    <definedName name="___mm1">#REF!</definedName>
    <definedName name="___mm2">#REF!</definedName>
    <definedName name="___mm3">#REF!</definedName>
    <definedName name="___MN1">#REF!</definedName>
    <definedName name="___MN1_2">#REF!</definedName>
    <definedName name="___MN1_6">#REF!</definedName>
    <definedName name="___MN1_7">#REF!</definedName>
    <definedName name="___pcc3">#REF!</definedName>
    <definedName name="___PCC4">#REF!</definedName>
    <definedName name="___plb1">#REF!</definedName>
    <definedName name="___plb2">#REF!</definedName>
    <definedName name="___plb3">#REF!</definedName>
    <definedName name="___plb4">#REF!</definedName>
    <definedName name="___RAB002" localSheetId="12"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RAT1">#REF!</definedName>
    <definedName name="___RAT2">#REF!</definedName>
    <definedName name="___rim4">#REF!</definedName>
    <definedName name="___rm4">#REF!</definedName>
    <definedName name="___sch1">#REF!</definedName>
    <definedName name="___sch2">#REF!</definedName>
    <definedName name="___sdb2">#REF!</definedName>
    <definedName name="___TB2">#REF!</definedName>
    <definedName name="___TB2_2">#REF!</definedName>
    <definedName name="___tem1" localSheetId="12"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_WO1">#REF!</definedName>
    <definedName name="__1__123Graph_AF_B" hidden="1">[6]ROY!$D$313:$O$313</definedName>
    <definedName name="__123Graph_A" hidden="1">'[1]Rate Analysis'!#REF!</definedName>
    <definedName name="__123Graph_AAVGRATE" hidden="1">[6]ROY!$D$59:$O$59</definedName>
    <definedName name="__123Graph_ACAD" hidden="1">'[7]Earnings model'!#REF!</definedName>
    <definedName name="__123Graph_ACAD1" hidden="1">'[7]Earnings model'!#REF!</definedName>
    <definedName name="__123Graph_ACAD2" hidden="1">'[7]Earnings model'!#REF!</definedName>
    <definedName name="__123Graph_ACOL" hidden="1">'[8]Earnings model'!#REF!</definedName>
    <definedName name="__123Graph_ACOL2" hidden="1">'[8]Earnings model'!#REF!</definedName>
    <definedName name="__123Graph_ACOL3" hidden="1">'[8]Earnings model'!#REF!</definedName>
    <definedName name="__123Graph_ACTP" hidden="1">[6]ROY!$D$263:$O$263</definedName>
    <definedName name="__123Graph_ACURRENT" hidden="1">[9]FitOutConfCentre!#REF!</definedName>
    <definedName name="__123Graph_AIBFC" hidden="1">[6]ROY!$D$212:$O$212</definedName>
    <definedName name="__123Graph_APAYROLL" hidden="1">[6]ROY!$D$365:$O$365</definedName>
    <definedName name="__123Graph_APERCENT" hidden="1">[6]ROY!$D$8:$O$8</definedName>
    <definedName name="__123Graph_APERCENT.PIC" hidden="1">[6]ROY!$D$8:$O$8</definedName>
    <definedName name="__123Graph_ARMREV" hidden="1">[6]ROY!$D$111:$O$111</definedName>
    <definedName name="__123Graph_ATOTALREV" hidden="1">[6]ROY!$D$161:$O$161</definedName>
    <definedName name="__123Graph_B" hidden="1">'[1]Rate Analysis'!#REF!</definedName>
    <definedName name="__123Graph_BCAD" hidden="1">'[7]Earnings model'!#REF!</definedName>
    <definedName name="__123Graph_BCAD1" hidden="1">'[7]Earnings model'!#REF!</definedName>
    <definedName name="__123Graph_BCAD2" hidden="1">'[7]Earnings model'!#REF!</definedName>
    <definedName name="__123Graph_BCOL" hidden="1">'[8]Earnings model'!#REF!</definedName>
    <definedName name="__123Graph_BCOL2" hidden="1">'[8]Earnings model'!#REF!</definedName>
    <definedName name="__123Graph_BCOL3" hidden="1">'[8]Earnings model'!#REF!</definedName>
    <definedName name="__123Graph_C" hidden="1">'[1]Rate Analysis'!#REF!</definedName>
    <definedName name="__123Graph_CAVGRATE" hidden="1">[6]ROY!$D$60:$O$60</definedName>
    <definedName name="__123Graph_CCAD" hidden="1">'[7]Earnings model'!#REF!</definedName>
    <definedName name="__123Graph_CCAD1" hidden="1">'[7]Earnings model'!#REF!</definedName>
    <definedName name="__123Graph_CCAD2" hidden="1">'[7]Earnings model'!#REF!</definedName>
    <definedName name="__123Graph_CCOL" hidden="1">'[8]Earnings model'!#REF!</definedName>
    <definedName name="__123Graph_CCOL2" hidden="1">'[8]Earnings model'!#REF!</definedName>
    <definedName name="__123Graph_CCOL3" hidden="1">'[8]Earnings model'!#REF!</definedName>
    <definedName name="__123Graph_CCTP" hidden="1">[6]ROY!$D$264:$O$264</definedName>
    <definedName name="__123Graph_CIBFC" hidden="1">[6]ROY!$D$213:$O$213</definedName>
    <definedName name="__123Graph_CPAYROLL" hidden="1">[6]ROY!$D$366:$O$366</definedName>
    <definedName name="__123Graph_CPERCENT" hidden="1">[6]ROY!$D$9:$O$9</definedName>
    <definedName name="__123Graph_CPERCENT.PIC" hidden="1">[6]ROY!$D$9:$O$9</definedName>
    <definedName name="__123Graph_CRMREV" hidden="1">[6]ROY!$D$112:$O$112</definedName>
    <definedName name="__123Graph_CTOTALREV" hidden="1">[6]ROY!$D$162:$O$162</definedName>
    <definedName name="__123Graph_D" hidden="1">'[1]Rate Analysis'!#REF!</definedName>
    <definedName name="__123Graph_DCAD" hidden="1">'[7]Earnings model'!#REF!</definedName>
    <definedName name="__123Graph_DCAD1" hidden="1">'[7]Earnings model'!#REF!</definedName>
    <definedName name="__123Graph_DCAD2" hidden="1">'[7]Earnings model'!#REF!</definedName>
    <definedName name="__123Graph_DCOL" hidden="1">'[8]Earnings model'!#REF!</definedName>
    <definedName name="__123Graph_DCOL2" hidden="1">'[8]Earnings model'!#REF!</definedName>
    <definedName name="__123Graph_DCOL3" hidden="1">'[8]Earnings model'!#REF!</definedName>
    <definedName name="__123Graph_E" hidden="1">'[1]Rate Analysis'!#REF!</definedName>
    <definedName name="__123Graph_EAVGRATE" hidden="1">[6]ROY!$D$61:$O$61</definedName>
    <definedName name="__123Graph_ECAD" hidden="1">'[7]Earnings model'!#REF!</definedName>
    <definedName name="__123Graph_ECAD1" hidden="1">'[7]Earnings model'!#REF!</definedName>
    <definedName name="__123Graph_ECAD2" hidden="1">'[7]Earnings model'!#REF!</definedName>
    <definedName name="__123Graph_ECOL" hidden="1">'[8]Earnings model'!#REF!</definedName>
    <definedName name="__123Graph_ECOL2" hidden="1">'[8]Earnings model'!#REF!</definedName>
    <definedName name="__123Graph_ECOL3" hidden="1">'[8]Earnings model'!#REF!</definedName>
    <definedName name="__123Graph_ECTP" hidden="1">[6]ROY!$D$265:$O$265</definedName>
    <definedName name="__123Graph_EIBFC" hidden="1">[6]ROY!$D$214:$O$214</definedName>
    <definedName name="__123Graph_EPAYROLL" hidden="1">[6]ROY!$D$367:$O$367</definedName>
    <definedName name="__123Graph_EPERCENT" hidden="1">[6]ROY!$D$10:$O$10</definedName>
    <definedName name="__123Graph_ERMREV" hidden="1">[6]ROY!$D$113:$O$113</definedName>
    <definedName name="__123Graph_ETOTALREV" hidden="1">[6]ROY!$D$163:$O$163</definedName>
    <definedName name="__123Graph_F" hidden="1">'[1]Rate Analysis'!#REF!</definedName>
    <definedName name="__123Graph_FCAD2" hidden="1">'[7]Earnings model'!#REF!</definedName>
    <definedName name="__123Graph_FCOL3" hidden="1">'[8]Earnings model'!#REF!</definedName>
    <definedName name="__123Graph_X" hidden="1">'[1]Rate Analysis'!#REF!</definedName>
    <definedName name="__123Graph_XAVGRATE" hidden="1">[6]ROY!$D$6:$O$6</definedName>
    <definedName name="__123Graph_XCAD" hidden="1">'[7]Earnings model'!#REF!</definedName>
    <definedName name="__123Graph_XCAD1" hidden="1">'[7]Earnings model'!#REF!</definedName>
    <definedName name="__123Graph_XCAD2" hidden="1">'[7]Earnings model'!#REF!</definedName>
    <definedName name="__123Graph_XCOL" hidden="1">'[8]Earnings model'!#REF!</definedName>
    <definedName name="__123Graph_XCOL2" hidden="1">'[8]Earnings model'!#REF!</definedName>
    <definedName name="__123Graph_XCOL3" hidden="1">'[8]Earnings model'!#REF!</definedName>
    <definedName name="__123Graph_XCTP" hidden="1">[6]ROY!$D$6:$O$6</definedName>
    <definedName name="__123Graph_XIBFC" hidden="1">[6]ROY!$D$6:$O$6</definedName>
    <definedName name="__123Graph_XPAYROLL" hidden="1">[6]ROY!$D$6:$O$6</definedName>
    <definedName name="__123Graph_XPERCENT" hidden="1">[6]ROY!$D$6:$O$6</definedName>
    <definedName name="__123Graph_XPERCENT.PIC" hidden="1">[6]ROY!$D$6:$O$6</definedName>
    <definedName name="__123Graph_XRMREV" hidden="1">[6]ROY!$D$6:$O$6</definedName>
    <definedName name="__123Graph_XTOTALREV" hidden="1">[6]ROY!$D$6:$O$6</definedName>
    <definedName name="__2__123Graph_CF_B" hidden="1">[6]ROY!$D$314:$O$314</definedName>
    <definedName name="__3__123Graph_EF_B" hidden="1">[6]ROY!$D$315:$O$315</definedName>
    <definedName name="__4__123Graph_XF_B" hidden="1">[6]ROY!$D$6:$O$6</definedName>
    <definedName name="__a1" localSheetId="12" hidden="1">{#N/A,#N/A,FALSE,"VARIATIONS";#N/A,#N/A,FALSE,"BUDGET";#N/A,#N/A,FALSE,"CIVIL QNTY VAR";#N/A,#N/A,FALSE,"SUMMARY";#N/A,#N/A,FALSE,"MATERIAL VAR"}</definedName>
    <definedName name="__a1" hidden="1">{#N/A,#N/A,FALSE,"VARIATIONS";#N/A,#N/A,FALSE,"BUDGET";#N/A,#N/A,FALSE,"CIVIL QNTY VAR";#N/A,#N/A,FALSE,"SUMMARY";#N/A,#N/A,FALSE,"MATERIAL VAR"}</definedName>
    <definedName name="__a65537">#REF!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5999">#REF!</definedName>
    <definedName name="__A66000">#REF!</definedName>
    <definedName name="__A66000_1">#REF!</definedName>
    <definedName name="__A66000_2">#REF!</definedName>
    <definedName name="__A66000_6">#REF!</definedName>
    <definedName name="__A66000_7">#REF!</definedName>
    <definedName name="__A99999">#REF!</definedName>
    <definedName name="__A99999_1">#REF!</definedName>
    <definedName name="__A99999_2">#REF!</definedName>
    <definedName name="__A99999_6">#REF!</definedName>
    <definedName name="__A99999_7">#REF!</definedName>
    <definedName name="__aaa10">#REF!</definedName>
    <definedName name="__aaa5">#REF!</definedName>
    <definedName name="__AAA51">'[5]#REF'!$A$78</definedName>
    <definedName name="__aaa55">#REF!</definedName>
    <definedName name="__AAA6">'[5]#REF'!$A$78</definedName>
    <definedName name="__AAA7">'[5]#REF'!$A$78</definedName>
    <definedName name="__AAD5">[5]Sheet1!$A$78</definedName>
    <definedName name="__aad55">#REF!</definedName>
    <definedName name="__abb10">'[10]Cost_Any.'!#REF!</definedName>
    <definedName name="__abb15">'[10]Cost_Any.'!#REF!</definedName>
    <definedName name="__abb5">'[10]Cost_Any.'!#REF!</definedName>
    <definedName name="__acb1250">[11]Costing!#REF!</definedName>
    <definedName name="__ACB2500">[11]Costing!#REF!</definedName>
    <definedName name="__ACB630">[12]ABB!#REF!</definedName>
    <definedName name="__alt1">#REF!</definedName>
    <definedName name="__ALT2">#REF!</definedName>
    <definedName name="__ALT3">#REF!</definedName>
    <definedName name="__ALT4">#REF!</definedName>
    <definedName name="__ans987" localSheetId="12" hidden="1">{#N/A,#N/A,FALSE,"VARIATIONS";#N/A,#N/A,FALSE,"BUDGET";#N/A,#N/A,FALSE,"CIVIL QNTY VAR";#N/A,#N/A,FALSE,"SUMMARY";#N/A,#N/A,FALSE,"MATERIAL VAR"}</definedName>
    <definedName name="__ans987" hidden="1">{#N/A,#N/A,FALSE,"VARIATIONS";#N/A,#N/A,FALSE,"BUDGET";#N/A,#N/A,FALSE,"CIVIL QNTY VAR";#N/A,#N/A,FALSE,"SUMMARY";#N/A,#N/A,FALSE,"MATERIAL VAR"}</definedName>
    <definedName name="__b111121">#REF!</definedName>
    <definedName name="__BLK2_2">#REF!</definedName>
    <definedName name="__BLK3_2">#REF!</definedName>
    <definedName name="__bo3">#REF!</definedName>
    <definedName name="__bo3_2">#REF!</definedName>
    <definedName name="__bo3_6">#REF!</definedName>
    <definedName name="__bo3_7">#REF!</definedName>
    <definedName name="__bol1">#REF!</definedName>
    <definedName name="__BVD1">#REF!</definedName>
    <definedName name="__BVD2">#REF!</definedName>
    <definedName name="__can430">40.73</definedName>
    <definedName name="__can435">43.3</definedName>
    <definedName name="__cat12" localSheetId="12"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12">[0]!City&amp;" "&amp;State</definedName>
    <definedName name="__cat123">City&amp;" "&amp;State</definedName>
    <definedName name="__COS125">[11]Costing!#REF!</definedName>
    <definedName name="__COS160">[11]Costing!#REF!</definedName>
    <definedName name="__COS2500">[12]GE!#REF!</definedName>
    <definedName name="__COS32">[11]Costing!#REF!</definedName>
    <definedName name="__d1" localSheetId="12" hidden="1">{#N/A,#N/A,FALSE,"VARIATIONS";#N/A,#N/A,FALSE,"BUDGET";#N/A,#N/A,FALSE,"CIVIL QNTY VAR";#N/A,#N/A,FALSE,"SUMMARY";#N/A,#N/A,FALSE,"MATERIAL VAR"}</definedName>
    <definedName name="__d1" hidden="1">{#N/A,#N/A,FALSE,"VARIATIONS";#N/A,#N/A,FALSE,"BUDGET";#N/A,#N/A,FALSE,"CIVIL QNTY VAR";#N/A,#N/A,FALSE,"SUMMARY";#N/A,#N/A,FALSE,"MATERIAL VAR"}</definedName>
    <definedName name="__DAT1">#REF!</definedName>
    <definedName name="__DAT10">#REF!</definedName>
    <definedName name="__DAT11">#REF!</definedName>
    <definedName name="__DAT12">#REF!</definedName>
    <definedName name="__DAT13">#REF!</definedName>
    <definedName name="__DAT14">#REF!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d3" localSheetId="12"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12" hidden="1">{#N/A,#N/A,FALSE,"VARIATIONS";#N/A,#N/A,FALSE,"BUDGET";#N/A,#N/A,FALSE,"CIVIL QNTY VAR";#N/A,#N/A,FALSE,"SUMMARY";#N/A,#N/A,FALSE,"MATERIAL VAR"}</definedName>
    <definedName name="__dd5" hidden="1">{#N/A,#N/A,FALSE,"VARIATIONS";#N/A,#N/A,FALSE,"BUDGET";#N/A,#N/A,FALSE,"CIVIL QNTY VAR";#N/A,#N/A,FALSE,"SUMMARY";#N/A,#N/A,FALSE,"MATERIAL VAR"}</definedName>
    <definedName name="__dim4">#REF!</definedName>
    <definedName name="__exc2">#REF!</definedName>
    <definedName name="__EXC3">#REF!</definedName>
    <definedName name="__EXC4">#REF!</definedName>
    <definedName name="__f1" localSheetId="12"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flx200">#REF!</definedName>
    <definedName name="__flx250">#REF!</definedName>
    <definedName name="__flx300">#REF!</definedName>
    <definedName name="__foo1">#REF!</definedName>
    <definedName name="__foo2">#REF!</definedName>
    <definedName name="__foo3">#REF!</definedName>
    <definedName name="__FOO4">#REF!</definedName>
    <definedName name="__FP4">[13]Costing!$H$179</definedName>
    <definedName name="__FUA9495">[14]dyes!$E$52</definedName>
    <definedName name="__FUB9495">[14]dyes!$C$52</definedName>
    <definedName name="__hp10" localSheetId="12"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DC2" localSheetId="12">[0]!City&amp;" "&amp;State</definedName>
    <definedName name="__IDC2">City&amp;" "&amp;State</definedName>
    <definedName name="__IntlFixup" hidden="1">TRUE</definedName>
    <definedName name="__jj300">#REF!</definedName>
    <definedName name="__key1" hidden="1">[15]sheet6!#REF!</definedName>
    <definedName name="__key2" hidden="1">#REF!</definedName>
    <definedName name="__Ki1">#REF!</definedName>
    <definedName name="__Ki2">#REF!</definedName>
    <definedName name="__kp1" localSheetId="12"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lb1">#REF!</definedName>
    <definedName name="__lb2">#REF!</definedName>
    <definedName name="__loc1" localSheetId="12">[0]!City&amp;" "&amp;State</definedName>
    <definedName name="__loc1">City&amp;" "&amp;State</definedName>
    <definedName name="__mm1">#REF!</definedName>
    <definedName name="__mm2">#REF!</definedName>
    <definedName name="__mm3">#REF!</definedName>
    <definedName name="__MN1">#REF!</definedName>
    <definedName name="__MN1_2">#REF!</definedName>
    <definedName name="__MN1_6">#REF!</definedName>
    <definedName name="__MN1_7">#REF!</definedName>
    <definedName name="__p1">#REF!</definedName>
    <definedName name="__per1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l1">#REF!</definedName>
    <definedName name="__plb1">#REF!</definedName>
    <definedName name="__plb2">#REF!</definedName>
    <definedName name="__plb3">#REF!</definedName>
    <definedName name="__plb4">#REF!</definedName>
    <definedName name="__pp1">[11]Mat.Cost!$B$52</definedName>
    <definedName name="__pp10">[11]Mat.Cost!#REF!</definedName>
    <definedName name="__pp2">[11]Mat.Cost!#REF!</definedName>
    <definedName name="__pp3">[11]Mat.Cost!#REF!</definedName>
    <definedName name="__pp4">[11]Mat.Cost!#REF!</definedName>
    <definedName name="__pp5">[11]Mat.Cost!#REF!</definedName>
    <definedName name="__pp6">[11]Mat.Cost!#REF!</definedName>
    <definedName name="__pp7">[11]Mat.Cost!#REF!</definedName>
    <definedName name="__pp8">[11]Mat.Cost!#REF!</definedName>
    <definedName name="__pp9">[11]Mat.Cost!#REF!</definedName>
    <definedName name="__Pr1">#REF!</definedName>
    <definedName name="__pr2">#REF!</definedName>
    <definedName name="__ra3">#REF!</definedName>
    <definedName name="__ra3_2">#REF!</definedName>
    <definedName name="__ra3_6">#REF!</definedName>
    <definedName name="__ra3_7">#REF!</definedName>
    <definedName name="__RAB002" localSheetId="12"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RAT1">#REF!</definedName>
    <definedName name="__RAT2">#REF!</definedName>
    <definedName name="__rim4">#REF!</definedName>
    <definedName name="__rm4">#REF!</definedName>
    <definedName name="__rt3">[11]Mat.Cost!#REF!</definedName>
    <definedName name="__rt4">[11]Mat.Cost!#REF!</definedName>
    <definedName name="__rt5">[11]Mat.Cost!#REF!</definedName>
    <definedName name="__rt6">[11]Mat.Cost!#REF!</definedName>
    <definedName name="__rt7">[11]Mat.Cost!#REF!</definedName>
    <definedName name="__rt8">[11]Mat.Cost!#REF!</definedName>
    <definedName name="__rt9">[11]Mat.Cost!#REF!</definedName>
    <definedName name="__sch1">#REF!</definedName>
    <definedName name="__sch2">#REF!</definedName>
    <definedName name="__SD107">[16]MG!$H$83</definedName>
    <definedName name="__sdb2">#REF!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G1">[17]Lab!$H$1:$I$65536</definedName>
    <definedName name="__SFU160">[11]Costing!#REF!</definedName>
    <definedName name="__SH1">#REF!</definedName>
    <definedName name="__SH2">#REF!</definedName>
    <definedName name="__SH3">#REF!</definedName>
    <definedName name="__SH4">#REF!</definedName>
    <definedName name="__SH5">#REF!</definedName>
    <definedName name="__ss9">[18]newsales!$AU$11</definedName>
    <definedName name="__TB2">'[19]SPT vs PHI'!$B$2:$C$65</definedName>
    <definedName name="__TB2_2">#REF!</definedName>
    <definedName name="__tem1" localSheetId="12"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val10">#REF!</definedName>
    <definedName name="__val10_2">#REF!</definedName>
    <definedName name="__val10_6">#REF!</definedName>
    <definedName name="__val10_7">#REF!</definedName>
    <definedName name="__val9">#REF!</definedName>
    <definedName name="__val9_2">#REF!</definedName>
    <definedName name="__val9_6">#REF!</definedName>
    <definedName name="__val9_7">#REF!</definedName>
    <definedName name="__WO1">#REF!</definedName>
    <definedName name="__xlfn.BAHTTEXT" hidden="1">#NAME?</definedName>
    <definedName name="__xlfn_COUNTIFS">#N/A</definedName>
    <definedName name="__xlnm.Print_Area_11">#REF!</definedName>
    <definedName name="_0">#REF!</definedName>
    <definedName name="_0___0">#REF!</definedName>
    <definedName name="_06_26_03">'[20]MASTER_RATE ANALYSIS'!$B$188:$G$188</definedName>
    <definedName name="_1">'[20]MASTER_RATE ANALYSIS'!$A$2477:$I$2907</definedName>
    <definedName name="_1_">#REF!</definedName>
    <definedName name="_1__123Graph_AChart_1AJ" hidden="1">#REF!</definedName>
    <definedName name="_1__123Graph_ACHART_3" hidden="1">[21]CASHFLOWS!#REF!</definedName>
    <definedName name="_1__123Graph_AF_B" hidden="1">[6]ROY!$D$313:$O$313</definedName>
    <definedName name="_10">'[20]MASTER_RATE ANALYSIS'!$A$592:$H$619</definedName>
    <definedName name="_10_____123Graph_BCHART_3" hidden="1">[22]CASHFLOWS!#REF!</definedName>
    <definedName name="_10__123Graph_XCHART_4" hidden="1">[23]CASHFLOWS!$B$15:$B$29</definedName>
    <definedName name="_11">#REF!</definedName>
    <definedName name="_1111">#REF!</definedName>
    <definedName name="_12">'[20]MASTER_RATE ANALYSIS'!$A$702:$H$724</definedName>
    <definedName name="_12_____123Graph_BCHART_4" hidden="1">[22]CASHFLOWS!#REF!</definedName>
    <definedName name="_123graph_bcad22" hidden="1">'[7]Earnings model'!#REF!</definedName>
    <definedName name="_13">'[20]MASTER_RATE ANALYSIS'!$A$726:$H$748</definedName>
    <definedName name="_13_____123Graph_XCHART_3" hidden="1">[22]CASHFLOWS!$B$15:$B$29</definedName>
    <definedName name="_14">'[20]MASTER_RATE ANALYSIS'!$A$773:$H$794</definedName>
    <definedName name="_14_____123Graph_XCHART_4" hidden="1">[22]CASHFLOWS!$B$15:$B$29</definedName>
    <definedName name="_14A" localSheetId="12" hidden="1">{#N/A,#N/A,FALSE,"VARIATIONS";#N/A,#N/A,FALSE,"BUDGET";#N/A,#N/A,FALSE,"CIVIL QNTY VAR";#N/A,#N/A,FALSE,"SUMMARY";#N/A,#N/A,FALSE,"MATERIAL VAR"}</definedName>
    <definedName name="_14A" hidden="1">{#N/A,#N/A,FALSE,"VARIATIONS";#N/A,#N/A,FALSE,"BUDGET";#N/A,#N/A,FALSE,"CIVIL QNTY VAR";#N/A,#N/A,FALSE,"SUMMARY";#N/A,#N/A,FALSE,"MATERIAL VAR"}</definedName>
    <definedName name="_15">'[20]MASTER_RATE ANALYSIS'!$A$796:$H$817</definedName>
    <definedName name="_16">'[20]MASTER_RATE ANALYSIS'!$A$845:$H$871</definedName>
    <definedName name="_16____123Graph_ACHART_3" hidden="1">[22]CASHFLOWS!#REF!</definedName>
    <definedName name="_17">'[20]MASTER_RATE ANALYSIS'!$A$874:$H$899</definedName>
    <definedName name="_18">'[20]MASTER_RATE ANALYSIS'!$A$901:$H$922</definedName>
    <definedName name="_18____123Graph_ACHART_4" hidden="1">[22]CASHFLOWS!#REF!</definedName>
    <definedName name="_19">'[20]MASTER_RATE ANALYSIS'!$A$924:$H$950</definedName>
    <definedName name="_2">'[20]MASTER_RATE ANALYSIS'!$A$380:$H$402</definedName>
    <definedName name="_2__123Graph_AChart_1Q" hidden="1">#REF!</definedName>
    <definedName name="_2__123Graph_ACHART_3" hidden="1">[23]CASHFLOWS!#REF!</definedName>
    <definedName name="_2__123Graph_ACHART_4" hidden="1">[21]CASHFLOWS!#REF!</definedName>
    <definedName name="_2__123Graph_CF_B" hidden="1">[6]ROY!$D$314:$O$314</definedName>
    <definedName name="_20">'[20]MASTER_RATE ANALYSIS'!$A$952:$H$978</definedName>
    <definedName name="_20____123Graph_BCHART_3" hidden="1">[22]CASHFLOWS!#REF!</definedName>
    <definedName name="_21">'[20]MASTER_RATE ANALYSIS'!$A$980:$H$1009</definedName>
    <definedName name="_22">#REF!</definedName>
    <definedName name="_22____123Graph_BCHART_4" hidden="1">[22]CASHFLOWS!#REF!</definedName>
    <definedName name="_23">'[20]MASTER_RATE ANALYSIS'!$A$1055:$H$1081</definedName>
    <definedName name="_23____123Graph_XCHART_3" hidden="1">[22]CASHFLOWS!$B$15:$B$29</definedName>
    <definedName name="_24">'[20]MASTER_RATE ANALYSIS'!$A$1110:$H$1132</definedName>
    <definedName name="_24____123Graph_XCHART_4" hidden="1">[22]CASHFLOWS!$B$15:$B$29</definedName>
    <definedName name="_25">'[20]MASTER_RATE ANALYSIS'!$A$1134:$H$1153</definedName>
    <definedName name="_26">'[20]MASTER_RATE ANALYSIS'!$A$1155:$H$1176</definedName>
    <definedName name="_26___123Graph_ACHART_3" hidden="1">[22]CASHFLOWS!#REF!</definedName>
    <definedName name="_27">'[20]MASTER_RATE ANALYSIS'!$A$1178:$H$1205</definedName>
    <definedName name="_28">'[20]MASTER_RATE ANALYSIS'!$A$1207:$H$1229</definedName>
    <definedName name="_28___123Graph_ACHART_4" hidden="1">[22]CASHFLOWS!#REF!</definedName>
    <definedName name="_29">'[20]MASTER_RATE ANALYSIS'!$A$1641:$H$1666</definedName>
    <definedName name="_2m_100">#REF!</definedName>
    <definedName name="_2m_100_2">#REF!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'[20]MASTER_RATE ANALYSIS'!$A$404:$H$424</definedName>
    <definedName name="_3__123Graph_BChart_1Q" hidden="1">#REF!</definedName>
    <definedName name="_3__123Graph_BCHART_3" hidden="1">[21]CASHFLOWS!#REF!</definedName>
    <definedName name="_3__123Graph_EF_B" hidden="1">[6]ROY!$D$315:$O$315</definedName>
    <definedName name="_30">'[20]MASTER_RATE ANALYSIS'!$A$1668:$H$1692</definedName>
    <definedName name="_30___123Graph_BCHART_3" hidden="1">[22]CASHFLOWS!#REF!</definedName>
    <definedName name="_31">'[20]MASTER_RATE ANALYSIS'!$A$1282:$H$1304</definedName>
    <definedName name="_32">'[20]MASTER_RATE ANALYSIS'!$A$1359:$H$1380</definedName>
    <definedName name="_32___123Graph_BCHART_4" hidden="1">[22]CASHFLOWS!#REF!</definedName>
    <definedName name="_33">'[20]MASTER_RATE ANALYSIS'!$A$1383:$H$1405</definedName>
    <definedName name="_33___123Graph_XCHART_3" hidden="1">[22]CASHFLOWS!$B$15:$B$29</definedName>
    <definedName name="_34">'[20]MASTER_RATE ANALYSIS'!$A$1407:$H$1429</definedName>
    <definedName name="_34___123Graph_XCHART_4" hidden="1">[22]CASHFLOWS!$B$15:$B$29</definedName>
    <definedName name="_35">'[20]MASTER_RATE ANALYSIS'!$A$1563:$H$1588</definedName>
    <definedName name="_36">'[20]MASTER_RATE ANALYSIS'!$A$1590:$H$1611</definedName>
    <definedName name="_36__123Graph_ACHART_3" hidden="1">[22]CASHFLOWS!#REF!</definedName>
    <definedName name="_37">'[20]MASTER_RATE ANALYSIS'!$A$1613:$H$1639</definedName>
    <definedName name="_38">'[20]MASTER_RATE ANALYSIS'!$A$1694:$H$1716</definedName>
    <definedName name="_38__123Graph_ACHART_4" hidden="1">[22]CASHFLOWS!#REF!</definedName>
    <definedName name="_39">'[20]MASTER_RATE ANALYSIS'!$A$1769:$H$1792</definedName>
    <definedName name="_3m_100">#REF!</definedName>
    <definedName name="_3m_100_2">#REF!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'[20]MASTER_RATE ANALYSIS'!$A$426:$H$448</definedName>
    <definedName name="_4_">[4]OLD!#REF!</definedName>
    <definedName name="_4__123Graph_ACHART_4" hidden="1">[23]CASHFLOWS!#REF!</definedName>
    <definedName name="_4__123Graph_BCHART_4" hidden="1">[21]CASHFLOWS!#REF!</definedName>
    <definedName name="_4__123Graph_XF_B" hidden="1">[6]ROY!$D$6:$O$6</definedName>
    <definedName name="_40">'[20]MASTER_RATE ANALYSIS'!$A$1794:$H$1816</definedName>
    <definedName name="_40__123Graph_BCHART_3" hidden="1">[22]CASHFLOWS!#REF!</definedName>
    <definedName name="_41">'[20]MASTER_RATE ANALYSIS'!$A$1431:$H$1456</definedName>
    <definedName name="_42">'[20]MASTER_RATE ANALYSIS'!$A$1458:$H$1482</definedName>
    <definedName name="_42__123Graph_BCHART_4" hidden="1">[22]CASHFLOWS!#REF!</definedName>
    <definedName name="_43">'[20]MASTER_RATE ANALYSIS'!$A$1818:$H$1840</definedName>
    <definedName name="_43__123Graph_XCHART_3" hidden="1">[22]CASHFLOWS!$B$15:$B$29</definedName>
    <definedName name="_44">'[20]MASTER_RATE ANALYSIS'!$A$1537:$H$1561</definedName>
    <definedName name="_44__123Graph_XCHART_4" hidden="1">[22]CASHFLOWS!$B$15:$B$29</definedName>
    <definedName name="_45">'[20]MASTER_RATE ANALYSIS'!$A$1842:$H$1864</definedName>
    <definedName name="_46">'[20]MASTER_RATE ANALYSIS'!$A$1866:$H$1889</definedName>
    <definedName name="_47">'[20]MASTER_RATE ANALYSIS'!$A$1913:$H$1938</definedName>
    <definedName name="_48">'[20]MASTER_RATE ANALYSIS'!$A$1940:$H$1962</definedName>
    <definedName name="_49">'[20]MASTER_RATE ANALYSIS'!$A$1964:$H$1986</definedName>
    <definedName name="_5">'[20]MASTER_RATE ANALYSIS'!$A$474:$H$495</definedName>
    <definedName name="_5__123Graph_XCHART_3" hidden="1">[21]CASHFLOWS!$B$15:$B$29</definedName>
    <definedName name="_50">'[20]MASTER_RATE ANALYSIS'!$A$1988:$H$2010</definedName>
    <definedName name="_51">'[20]MASTER_RATE ANALYSIS'!$A$2012:$H$2037</definedName>
    <definedName name="_52">'[20]MASTER_RATE ANALYSIS'!$A$2039:$H$2060</definedName>
    <definedName name="_53">'[20]MASTER_RATE ANALYSIS'!$A$2062:$H$2086</definedName>
    <definedName name="_54">'[20]MASTER_RATE ANALYSIS'!$A$2089:$H$2112</definedName>
    <definedName name="_55">'[20]MASTER_RATE ANALYSIS'!$A$2115:$H$2138</definedName>
    <definedName name="_56">'[20]MASTER_RATE ANALYSIS'!$A$2140:$H$2163</definedName>
    <definedName name="_57">'[20]MASTER_RATE ANALYSIS'!$A$2165:$H$2187</definedName>
    <definedName name="_58">'[20]MASTER_RATE ANALYSIS'!$A$2190:$H$2214</definedName>
    <definedName name="_59">'[20]MASTER_RATE ANALYSIS'!$A$2216:$H$2242</definedName>
    <definedName name="_6">'[20]MASTER_RATE ANALYSIS'!$A$497:$H$518</definedName>
    <definedName name="_6_____123Graph_ACHART_3" hidden="1">[22]CASHFLOWS!#REF!</definedName>
    <definedName name="_6__123Graph_BCHART_3" hidden="1">[23]CASHFLOWS!#REF!</definedName>
    <definedName name="_6__123Graph_XCHART_4" hidden="1">[21]CASHFLOWS!$B$15:$B$29</definedName>
    <definedName name="_60">'[20]MASTER_RATE ANALYSIS'!$A$2244:$H$2272</definedName>
    <definedName name="_61">'[20]MASTER_RATE ANALYSIS'!$A$2303:$H$2331</definedName>
    <definedName name="_62">'[20]MASTER_RATE ANALYSIS'!$A$2333:$H$2361</definedName>
    <definedName name="_63">'[20]MASTER_RATE ANALYSIS'!$A$2363:$H$2391</definedName>
    <definedName name="_64">'[20]MASTER_RATE ANALYSIS'!$A$2393:$H$2418</definedName>
    <definedName name="_65">'[20]MASTER_RATE ANALYSIS'!$A$2420:$H$2447</definedName>
    <definedName name="_66">'[20]MASTER_RATE ANALYSIS'!$A$2449:$H$2476</definedName>
    <definedName name="_67">'[20]MASTER_RATE ANALYSIS'!$A$2504:$H$2551</definedName>
    <definedName name="_68">'[20]MASTER_RATE ANALYSIS'!$A$2553:$H$2601</definedName>
    <definedName name="_69">'[20]MASTER_RATE ANALYSIS'!$A$2603:$H$2648</definedName>
    <definedName name="_7">'[20]MASTER_RATE ANALYSIS'!$A$520:$H$541</definedName>
    <definedName name="_70">'[20]MASTER_RATE ANALYSIS'!$A$2650:$H$2697</definedName>
    <definedName name="_71">'[20]MASTER_RATE ANALYSIS'!$A$2699:$H$2748</definedName>
    <definedName name="_72">'[20]MASTER_RATE ANALYSIS'!$A$2750:$H$2795</definedName>
    <definedName name="_73">'[20]MASTER_RATE ANALYSIS'!$A$2478:$H$2502</definedName>
    <definedName name="_74">'[20]MASTER_RATE ANALYSIS'!$A$2797:$H$2822</definedName>
    <definedName name="_75">'[20]MASTER_RATE ANALYSIS'!$A$2879:$H$2909</definedName>
    <definedName name="_8">'[20]MASTER_RATE ANALYSIS'!$A$544:$H$566</definedName>
    <definedName name="_8_____123Graph_ACHART_4" hidden="1">[22]CASHFLOWS!#REF!</definedName>
    <definedName name="_8__123Graph_BCHART_4" hidden="1">[23]CASHFLOWS!#REF!</definedName>
    <definedName name="_8_0RMconsu">#REF!</definedName>
    <definedName name="_9">#REF!</definedName>
    <definedName name="_9__123Graph_XCHART_3" hidden="1">[23]CASHFLOWS!$B$15:$B$29</definedName>
    <definedName name="_96.12.30">#REF!</definedName>
    <definedName name="_a">#REF!</definedName>
    <definedName name="_a1" localSheetId="12" hidden="1">{#N/A,#N/A,FALSE,"VARIATIONS";#N/A,#N/A,FALSE,"BUDGET";#N/A,#N/A,FALSE,"CIVIL QNTY VAR";#N/A,#N/A,FALSE,"SUMMARY";#N/A,#N/A,FALSE,"MATERIAL VAR"}</definedName>
    <definedName name="_a1" hidden="1">{#N/A,#N/A,FALSE,"VARIATIONS";#N/A,#N/A,FALSE,"BUDGET";#N/A,#N/A,FALSE,"CIVIL QNTY VAR";#N/A,#N/A,FALSE,"SUMMARY";#N/A,#N/A,FALSE,"MATERIAL VAR"}</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5999">#REF!</definedName>
    <definedName name="_A66000">#REF!</definedName>
    <definedName name="_A66000_1">#REF!</definedName>
    <definedName name="_A66000_2">#REF!</definedName>
    <definedName name="_A66000_6">#REF!</definedName>
    <definedName name="_A66000_7">#REF!</definedName>
    <definedName name="_A99999">#REF!</definedName>
    <definedName name="_A99999_1">#REF!</definedName>
    <definedName name="_A99999_2">#REF!</definedName>
    <definedName name="_A99999_6">#REF!</definedName>
    <definedName name="_A99999_7">#REF!</definedName>
    <definedName name="_abcde" hidden="1">[15]sheet6!#REF!</definedName>
    <definedName name="_afsva" hidden="1">#REF!</definedName>
    <definedName name="_alt1">#REF!</definedName>
    <definedName name="_ALT2">#REF!</definedName>
    <definedName name="_ALT3">#REF!</definedName>
    <definedName name="_ALT4">#REF!</definedName>
    <definedName name="_ans987" localSheetId="12" hidden="1">{#N/A,#N/A,FALSE,"VARIATIONS";#N/A,#N/A,FALSE,"BUDGET";#N/A,#N/A,FALSE,"CIVIL QNTY VAR";#N/A,#N/A,FALSE,"SUMMARY";#N/A,#N/A,FALSE,"MATERIAL VAR"}</definedName>
    <definedName name="_ans987" hidden="1">{#N/A,#N/A,FALSE,"VARIATIONS";#N/A,#N/A,FALSE,"BUDGET";#N/A,#N/A,FALSE,"CIVIL QNTY VAR";#N/A,#N/A,FALSE,"SUMMARY";#N/A,#N/A,FALSE,"MATERIAL VAR"}</definedName>
    <definedName name="_asder" localSheetId="12">IF('[24]FITZ MORT 94'!#REF!&lt;&gt;"",MIN('[24]FITZ MORT 94'!#REF!,[0]!Pmt_to_use-'[24]FITZ MORT 94'!#REF!),"")</definedName>
    <definedName name="_asder">IF('[24]FITZ MORT 94'!#REF!&lt;&gt;"",MIN('[24]FITZ MORT 94'!#REF!,[0]!Pmt_to_use-'[24]FITZ MORT 94'!#REF!),"")</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wov" localSheetId="12">IF('[24]FITZ MORT 94'!#REF!&lt;&gt;"",DATE(YEAR([0]!First_payment_due),MONTH([0]!First_payment_due)+('[24]FITZ MORT 94'!#REF!-1)*12/[0]!Payments_per_year,DAY([0]!First_payment_due)),"")</definedName>
    <definedName name="_awov">IF('[24]FITZ MORT 94'!#REF!&lt;&gt;"",DATE(YEAR([0]!First_payment_due),MONTH([0]!First_payment_due)+('[24]FITZ MORT 94'!#REF!-1)*12/[0]!Payments_per_year,DAY([0]!First_payment_due)),"")</definedName>
    <definedName name="_b111121">#REF!</definedName>
    <definedName name="_base1" localSheetId="12">{"Project Oasis"}</definedName>
    <definedName name="_base1">{"Project Oasis"}</definedName>
    <definedName name="_base2" localSheetId="12">{"Client Name or Project Name"}</definedName>
    <definedName name="_base2">{"Client Name or Project Name"}</definedName>
    <definedName name="_BLK2_2">#REF!</definedName>
    <definedName name="_BLK3_2">#REF!</definedName>
    <definedName name="_bo3">#REF!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2" localSheetId="12"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bwg" localSheetId="12" hidden="1">{"financials",#N/A,FALSE,"BASIC"}</definedName>
    <definedName name="_cbwg" hidden="1">{"financials",#N/A,FALSE,"BASIC"}</definedName>
    <definedName name="_CFD99">#REF!</definedName>
    <definedName name="_cgn" localSheetId="12" hidden="1">{"basic",#N/A,FALSE,"BASIC"}</definedName>
    <definedName name="_cgn" hidden="1">{"basic",#N/A,FALSE,"BASIC"}</definedName>
    <definedName name="_cjbsw" localSheetId="12">{"Client Name or Project Name"}</definedName>
    <definedName name="_cjbsw">{"Client Name or Project Name"}</definedName>
    <definedName name="_CNP97">#REF!</definedName>
    <definedName name="_CNP98">#REF!</definedName>
    <definedName name="_CNP99">#REF!</definedName>
    <definedName name="_CVD98">#REF!</definedName>
    <definedName name="_CVD99">#REF!</definedName>
    <definedName name="_CVM97">#REF!</definedName>
    <definedName name="_CVM98">#REF!</definedName>
    <definedName name="_CVM99">#REF!</definedName>
    <definedName name="_d1" localSheetId="12" hidden="1">{#N/A,#N/A,FALSE,"VARIATIONS";#N/A,#N/A,FALSE,"BUDGET";#N/A,#N/A,FALSE,"CIVIL QNTY VAR";#N/A,#N/A,FALSE,"SUMMARY";#N/A,#N/A,FALSE,"MATERIAL VAR"}</definedName>
    <definedName name="_d1" hidden="1">{#N/A,#N/A,FALSE,"VARIATIONS";#N/A,#N/A,FALSE,"BUDGET";#N/A,#N/A,FALSE,"CIVIL QNTY VAR";#N/A,#N/A,FALSE,"SUMMARY";#N/A,#N/A,FALSE,"MATERIAL VAR"}</definedName>
    <definedName name="_DAT1">#REF!</definedName>
    <definedName name="_DAT10">#REF!</definedName>
    <definedName name="_DAT11">#REF!</definedName>
    <definedName name="_DAT12">#REF!</definedName>
    <definedName name="_DAT13">#REF!</definedName>
    <definedName name="_DAT14">#REF!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wvi" localSheetId="12">[0]!Payments_per_year*[0]!Term_in_years</definedName>
    <definedName name="_dbwvi">[0]!Payments_per_year*[0]!Term_in_years</definedName>
    <definedName name="_dcd3" localSheetId="12"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12"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hidden="1">{#N/A,#N/A,FALSE,"VARIATIONS";#N/A,#N/A,FALSE,"BUDGET";#N/A,#N/A,FALSE,"CIVIL QNTY VAR";#N/A,#N/A,FALSE,"SUMMARY";#N/A,#N/A,FALSE,"MATERIAL VAR"}</definedName>
    <definedName name="_des" localSheetId="12">{35}</definedName>
    <definedName name="_des">{35}</definedName>
    <definedName name="_dim4">#REF!</definedName>
    <definedName name="_Dist_Values" hidden="1">#REF!</definedName>
    <definedName name="_exc1">#REF!</definedName>
    <definedName name="_exc11">#REF!</definedName>
    <definedName name="_exc2">#REF!</definedName>
    <definedName name="_EXC3">#REF!</definedName>
    <definedName name="_EXC4">#REF!</definedName>
    <definedName name="_f1" localSheetId="12" hidden="1">{#N/A,#N/A,FALSE,"VARIATIONS";#N/A,#N/A,FALSE,"BUDGET";#N/A,#N/A,FALSE,"CIVIL QNTY VAR";#N/A,#N/A,FALSE,"SUMMARY";#N/A,#N/A,FALSE,"MATERIAL VAR"}</definedName>
    <definedName name="_f1" hidden="1">{#N/A,#N/A,FALSE,"VARIATIONS";#N/A,#N/A,FALSE,"BUDGET";#N/A,#N/A,FALSE,"CIVIL QNTY VAR";#N/A,#N/A,FALSE,"SUMMARY";#N/A,#N/A,FALSE,"MATERIAL VAR"}</definedName>
    <definedName name="_f3" localSheetId="12" hidden="1">{#N/A,#N/A,FALSE,"Aging Summary";#N/A,#N/A,FALSE,"Ratio Analysis";#N/A,#N/A,FALSE,"Test 120 Day Accts";#N/A,#N/A,FALSE,"Tickmarks"}</definedName>
    <definedName name="_f3" hidden="1">{#N/A,#N/A,FALSE,"Aging Summary";#N/A,#N/A,FALSE,"Ratio Analysis";#N/A,#N/A,FALSE,"Test 120 Day Accts";#N/A,#N/A,FALSE,"Tickmarks"}</definedName>
    <definedName name="_f4" localSheetId="12" hidden="1">{#N/A,#N/A,FALSE,"Aging Summary";#N/A,#N/A,FALSE,"Ratio Analysis";#N/A,#N/A,FALSE,"Test 120 Day Accts";#N/A,#N/A,FALSE,"Tickmarks"}</definedName>
    <definedName name="_f4" hidden="1">{#N/A,#N/A,FALSE,"Aging Summary";#N/A,#N/A,FALSE,"Ratio Analysis";#N/A,#N/A,FALSE,"Test 120 Day Accts";#N/A,#N/A,FALSE,"Tickmarks"}</definedName>
    <definedName name="_Fill" hidden="1">#REF!</definedName>
    <definedName name="_xlnm._FilterDatabase" hidden="1">#REF!</definedName>
    <definedName name="_fin1">#REF!</definedName>
    <definedName name="_fin2">#REF!</definedName>
    <definedName name="_fin3">#REF!</definedName>
    <definedName name="_fin4">#REF!</definedName>
    <definedName name="_fin5">#REF!</definedName>
    <definedName name="_fin6">#REF!</definedName>
    <definedName name="_fin7">#REF!</definedName>
    <definedName name="_fin8">#REF!</definedName>
    <definedName name="_flx200">#REF!</definedName>
    <definedName name="_flx200_2">#REF!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oo1">#REF!</definedName>
    <definedName name="_foo2">#REF!</definedName>
    <definedName name="_foo3">#REF!</definedName>
    <definedName name="_FOO4">#REF!</definedName>
    <definedName name="_gwaw" localSheetId="12">IF('[24]FITZ MORT 94'!#REF!&lt;&gt;"",DATE(YEAR([0]!First_payment_due),MONTH([0]!First_payment_due)+('[24]FITZ MORT 94'!#REF!-1)*12/[0]!Payments_per_year,DAY([0]!First_payment_due)),"")</definedName>
    <definedName name="_gwaw">IF('[24]FITZ MORT 94'!#REF!&lt;&gt;"",DATE(YEAR([0]!First_payment_due),MONTH([0]!First_payment_due)+('[24]FITZ MORT 94'!#REF!-1)*12/[0]!Payments_per_year,DAY([0]!First_payment_due)),"")</definedName>
    <definedName name="_HDD1111" localSheetId="12"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12" hidden="1">{"banks",#N/A,FALSE,"BASIC"}</definedName>
    <definedName name="_hhfo" hidden="1">{"banks",#N/A,FALSE,"BASIC"}</definedName>
    <definedName name="_hp10" localSheetId="12"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C2">#N/A</definedName>
    <definedName name="_idiotb1" localSheetId="12" hidden="1">{"dep. full detail",#N/A,FALSE,"annex";"3cd annex",#N/A,FALSE,"annex";"co. dep.",#N/A,FALSE,"annex"}</definedName>
    <definedName name="_idiotb1" hidden="1">{"dep. full detail",#N/A,FALSE,"annex";"3cd annex",#N/A,FALSE,"annex";"co. dep.",#N/A,FALSE,"annex"}</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V100000">#REF!</definedName>
    <definedName name="_jj300">#REF!</definedName>
    <definedName name="_jlashv" localSheetId="12" hidden="1">{"dep. full detail",#N/A,FALSE,"annex";"3cd annex",#N/A,FALSE,"annex";"co. dep.",#N/A,FALSE,"annex"}</definedName>
    <definedName name="_jlashv" hidden="1">{"dep. full detail",#N/A,FALSE,"annex";"3cd annex",#N/A,FALSE,"annex";"co. dep.",#N/A,FALSE,"annex"}</definedName>
    <definedName name="_jsvhj" localSheetId="12" hidden="1">{#N/A,#N/A,FALSE,"One Pager";#N/A,#N/A,FALSE,"Technical"}</definedName>
    <definedName name="_jsvhj" hidden="1">{#N/A,#N/A,FALSE,"One Pager";#N/A,#N/A,FALSE,"Technical"}</definedName>
    <definedName name="_Key1" hidden="1">#REF!</definedName>
    <definedName name="_Key2" hidden="1">#REF!</definedName>
    <definedName name="_key22" hidden="1">[25]MARGIN!#REF!</definedName>
    <definedName name="_Ki1">#REF!</definedName>
    <definedName name="_Ki2">#REF!</definedName>
    <definedName name="_kvs2" localSheetId="12" hidden="1">{#N/A,#N/A,FALSE,"COVER1.XLS ";#N/A,#N/A,FALSE,"RACT1.XLS";#N/A,#N/A,FALSE,"RACT2.XLS";#N/A,#N/A,FALSE,"ECCMP";#N/A,#N/A,FALSE,"WELDER.XLS"}</definedName>
    <definedName name="_kvs2" hidden="1">{#N/A,#N/A,FALSE,"COVER1.XLS ";#N/A,#N/A,FALSE,"RACT1.XLS";#N/A,#N/A,FALSE,"RACT2.XLS";#N/A,#N/A,FALSE,"ECCMP";#N/A,#N/A,FALSE,"WELDER.XLS"}</definedName>
    <definedName name="_kvs5" localSheetId="12" hidden="1">{#N/A,#N/A,FALSE,"COVER.XLS";#N/A,#N/A,FALSE,"RACT1.XLS";#N/A,#N/A,FALSE,"RACT2.XLS";#N/A,#N/A,FALSE,"ECCMP";#N/A,#N/A,FALSE,"WELDER.XLS"}</definedName>
    <definedName name="_kvs5" hidden="1">{#N/A,#N/A,FALSE,"COVER.XLS";#N/A,#N/A,FALSE,"RACT1.XLS";#N/A,#N/A,FALSE,"RACT2.XLS";#N/A,#N/A,FALSE,"ECCMP";#N/A,#N/A,FALSE,"WELDER.XLS"}</definedName>
    <definedName name="_kvs8" localSheetId="12" hidden="1">{#N/A,#N/A,FALSE,"COVER1.XLS ";#N/A,#N/A,FALSE,"RACT1.XLS";#N/A,#N/A,FALSE,"RACT2.XLS";#N/A,#N/A,FALSE,"ECCMP";#N/A,#N/A,FALSE,"WELDER.XLS"}</definedName>
    <definedName name="_kvs8" hidden="1">{#N/A,#N/A,FALSE,"COVER1.XLS ";#N/A,#N/A,FALSE,"RACT1.XLS";#N/A,#N/A,FALSE,"RACT2.XLS";#N/A,#N/A,FALSE,"ECCMP";#N/A,#N/A,FALSE,"WELDER.XLS"}</definedName>
    <definedName name="_lb1">#REF!</definedName>
    <definedName name="_lb2">#REF!</definedName>
    <definedName name="_lhvsjhv" localSheetId="12"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12" hidden="1">{"dep. full detail",#N/A,FALSE,"annex";"3cd annex",#N/A,FALSE,"annex";"co. dep.",#N/A,FALSE,"annex"}</definedName>
    <definedName name="_lijn" hidden="1">{"dep. full detail",#N/A,FALSE,"annex";"3cd annex",#N/A,FALSE,"annex";"co. dep.",#N/A,FALSE,"annex"}</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c1">#N/A</definedName>
    <definedName name="_lop" hidden="1">'[26]MN T.B.'!#REF!</definedName>
    <definedName name="_lwahv" localSheetId="12">[0]!Payments_per_year*[0]!Term_in_years</definedName>
    <definedName name="_lwahv">[0]!Payments_per_year*[0]!Term_in_years</definedName>
    <definedName name="_MAN1">#REF!</definedName>
    <definedName name="_milin" localSheetId="12"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mpc2" localSheetId="12" hidden="1">{"PLANT BREAKUP",#N/A,FALSE,"E"}</definedName>
    <definedName name="_mpc2" hidden="1">{"PLANT BREAKUP",#N/A,FALSE,"E"}</definedName>
    <definedName name="_mummy" localSheetId="12">{"Project Oasis"}</definedName>
    <definedName name="_mummy">{"Project Oasis"}</definedName>
    <definedName name="_mybaby" localSheetId="12">{"Client Name or Project Name"}</definedName>
    <definedName name="_mybaby">{"Client Name or Project Name"}</definedName>
    <definedName name="_new1">[27]Original!$V$8</definedName>
    <definedName name="_nex" hidden="1">[15]sheet6!#REF!</definedName>
    <definedName name="_nimish" hidden="1">'[26]MN T.B.'!#REF!</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12" hidden="1">{"banks",#N/A,FALSE,"BASIC"}</definedName>
    <definedName name="_nwvuovhw" hidden="1">{"banks",#N/A,FALSE,"BASIC"}</definedName>
    <definedName name="_Order1" hidden="1">255</definedName>
    <definedName name="_Order2" hidden="1">255</definedName>
    <definedName name="_p1">#REF!</definedName>
    <definedName name="_P17">#N/A</definedName>
    <definedName name="_P18">#N/A</definedName>
    <definedName name="_P3">#N/A</definedName>
    <definedName name="_P4">#N/A</definedName>
    <definedName name="_P7">#N/A</definedName>
    <definedName name="_pakistan" localSheetId="12">{"Client Name or Project Name"}</definedName>
    <definedName name="_pakistan">{"Client Name or Project Name"}</definedName>
    <definedName name="_papa" localSheetId="12">{35}</definedName>
    <definedName name="_papa">{35}</definedName>
    <definedName name="_Parse_In" hidden="1">#REF!</definedName>
    <definedName name="_Parse_Out" hidden="1">#REF!</definedName>
    <definedName name="_PB1">#REF!</definedName>
    <definedName name="_pcc1">#REF!</definedName>
    <definedName name="_pcc2">#REF!</definedName>
    <definedName name="_pcc3">#REF!</definedName>
    <definedName name="_PCC4">#REF!</definedName>
    <definedName name="_per1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ewrifh" localSheetId="12">IF('[24]FITZ MORT 94'!#REF!&lt;&gt;"",MIN('[24]FITZ MORT 94'!#REF!,[0]!Pmt_to_use-'[24]FITZ MORT 94'!#REF!),"")</definedName>
    <definedName name="_pewrifh">IF('[24]FITZ MORT 94'!#REF!&lt;&gt;"",MIN('[24]FITZ MORT 94'!#REF!,[0]!Pmt_to_use-'[24]FITZ MORT 94'!#REF!),"")</definedName>
    <definedName name="_pl1">#REF!</definedName>
    <definedName name="_plb1">#REF!</definedName>
    <definedName name="_plb2">#REF!</definedName>
    <definedName name="_plb3">#REF!</definedName>
    <definedName name="_plb4">#REF!</definedName>
    <definedName name="_pop" localSheetId="12">{"Project Oasis"}</definedName>
    <definedName name="_pop">{"Project Oasis"}</definedName>
    <definedName name="_ppa1" localSheetId="12" hidden="1">{#N/A,#N/A,FALSE,"Aging Summary";#N/A,#N/A,FALSE,"Ratio Analysis";#N/A,#N/A,FALSE,"Test 120 Day Accts";#N/A,#N/A,FALSE,"Tickmarks"}</definedName>
    <definedName name="_ppa1" hidden="1">{#N/A,#N/A,FALSE,"Aging Summary";#N/A,#N/A,FALSE,"Ratio Analysis";#N/A,#N/A,FALSE,"Test 120 Day Accts";#N/A,#N/A,FALSE,"Tickmarks"}</definedName>
    <definedName name="_Pr1">#REF!</definedName>
    <definedName name="_pr2">#REF!</definedName>
    <definedName name="_priciple" localSheetId="12">IF('[24]FITZ MORT 94'!#REF!&lt;&gt;"",MIN('[24]FITZ MORT 94'!#REF!,[0]!Pmt_to_use-'[24]FITZ MORT 94'!#REF!),"")</definedName>
    <definedName name="_priciple">IF('[24]FITZ MORT 94'!#REF!&lt;&gt;"",MIN('[24]FITZ MORT 94'!#REF!,[0]!Pmt_to_use-'[24]FITZ MORT 94'!#REF!),"")</definedName>
    <definedName name="_prisha" hidden="1">#REF!</definedName>
    <definedName name="_prn1">#REF!</definedName>
    <definedName name="_prn2">#REF!</definedName>
    <definedName name="_prn3">#REF!</definedName>
    <definedName name="_prn4">#REF!</definedName>
    <definedName name="_prn5">#REF!</definedName>
    <definedName name="_prn6">#REF!</definedName>
    <definedName name="_prn7">#REF!</definedName>
    <definedName name="_ra3">#REF!</definedName>
    <definedName name="_ra3_2">#REF!</definedName>
    <definedName name="_ra3_6">#REF!</definedName>
    <definedName name="_ra3_7">#REF!</definedName>
    <definedName name="_RAB002" localSheetId="12"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AT1">#REF!</definedName>
    <definedName name="_RAT2">#REF!</definedName>
    <definedName name="_RCE98">#REF!</definedName>
    <definedName name="_RCE99">#REF!</definedName>
    <definedName name="_RD97">#REF!</definedName>
    <definedName name="_RD98">#REF!</definedName>
    <definedName name="_RD99">#REF!</definedName>
    <definedName name="_RDB2000">#REF!</definedName>
    <definedName name="_RDB2001">#REF!</definedName>
    <definedName name="_Regression_X" hidden="1">#REF!</definedName>
    <definedName name="_rim4">#REF!</definedName>
    <definedName name="_rm4">#REF!</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12" hidden="1">{#N/A,#N/A,TRUE,"Financials";#N/A,#N/A,TRUE,"Operating Statistics";#N/A,#N/A,TRUE,"Capex &amp; Depreciation";#N/A,#N/A,TRUE,"Debt"}</definedName>
    <definedName name="_savh" hidden="1">{#N/A,#N/A,TRUE,"Financials";#N/A,#N/A,TRUE,"Operating Statistics";#N/A,#N/A,TRUE,"Capex &amp; Depreciation";#N/A,#N/A,TRUE,"Debt"}</definedName>
    <definedName name="_sc5">#REF!</definedName>
    <definedName name="_sch1">#REF!</definedName>
    <definedName name="_SCH12">#REF!</definedName>
    <definedName name="_SCH1213">#REF!</definedName>
    <definedName name="_SCH123">#REF!</definedName>
    <definedName name="_SCH13">#REF!</definedName>
    <definedName name="_sch14">#REF!</definedName>
    <definedName name="_SCH15">#REF!</definedName>
    <definedName name="_sch1516">#REF!</definedName>
    <definedName name="_sch2">#REF!</definedName>
    <definedName name="_SCH5">#REF!</definedName>
    <definedName name="_SCH67">#REF!</definedName>
    <definedName name="_sch6789">#REF!</definedName>
    <definedName name="_sdb2">#REF!</definedName>
    <definedName name="_sep97">#REF!</definedName>
    <definedName name="_sex" localSheetId="12" hidden="1">{"dep. full detail",#N/A,FALSE,"annex";"3cd annex",#N/A,FALSE,"annex";"co. dep.",#N/A,FALSE,"annex"}</definedName>
    <definedName name="_sex" hidden="1">{"dep. full detail",#N/A,FALSE,"annex";"3cd annex",#N/A,FALSE,"annex";"co. dep.",#N/A,FALSE,"annex"}</definedName>
    <definedName name="_sexal" hidden="1">#REF!</definedName>
    <definedName name="_sexy" localSheetId="12">[0]!Annual_interest_rate/[0]!Payments_per_year</definedName>
    <definedName name="_sexy">[0]!Annual_interest_rate/[0]!Payments_per_year</definedName>
    <definedName name="_SH1">#REF!</definedName>
    <definedName name="_SH1_2">#REF!</definedName>
    <definedName name="_SH1_6">#REF!</definedName>
    <definedName name="_SH1_7">#REF!</definedName>
    <definedName name="_SH2">#REF!</definedName>
    <definedName name="_SH2_2">#REF!</definedName>
    <definedName name="_SH2_6">#REF!</definedName>
    <definedName name="_SH2_7">#REF!</definedName>
    <definedName name="_SH3">#REF!</definedName>
    <definedName name="_SH3_2">#REF!</definedName>
    <definedName name="_SH3_6">#REF!</definedName>
    <definedName name="_SH3_7">#REF!</definedName>
    <definedName name="_SH4">#REF!</definedName>
    <definedName name="_SH4_2">#REF!</definedName>
    <definedName name="_SH4_6">#REF!</definedName>
    <definedName name="_SH4_7">#REF!</definedName>
    <definedName name="_SH5">#REF!</definedName>
    <definedName name="_SH5_2">#REF!</definedName>
    <definedName name="_SH5_6">#REF!</definedName>
    <definedName name="_SH5_7">#REF!</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12" hidden="1">{#N/A,#N/A,FALSE,"Model Assumptions"}</definedName>
    <definedName name="_sjlc" hidden="1">{#N/A,#N/A,FALSE,"Model Assumptions"}</definedName>
    <definedName name="_Sort" hidden="1">#REF!</definedName>
    <definedName name="_SORT1" hidden="1">#REF!</definedName>
    <definedName name="_svhi" localSheetId="12" hidden="1">{"financials",#N/A,FALSE,"BASIC"}</definedName>
    <definedName name="_svhi" hidden="1">{"financials",#N/A,FALSE,"BASIC"}</definedName>
    <definedName name="_Table2_In1" hidden="1">#REF!</definedName>
    <definedName name="_Table2_In2" hidden="1">#REF!</definedName>
    <definedName name="_Table2_Out" hidden="1">#REF!</definedName>
    <definedName name="_Table3_In2" hidden="1">#REF!</definedName>
    <definedName name="_tables" localSheetId="12">{35}</definedName>
    <definedName name="_tables">{35}</definedName>
    <definedName name="_TB2">'[19]SPT vs PHI'!$B$2:$C$65</definedName>
    <definedName name="_TB2_2">#REF!</definedName>
    <definedName name="_tem1" localSheetId="12"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al10">#REF!</definedName>
    <definedName name="_val10_2">#REF!</definedName>
    <definedName name="_val10_6">#REF!</definedName>
    <definedName name="_val10_7">#REF!</definedName>
    <definedName name="_val9">#REF!</definedName>
    <definedName name="_val9_2">#REF!</definedName>
    <definedName name="_val9_6">#REF!</definedName>
    <definedName name="_val9_7">#REF!</definedName>
    <definedName name="_vjsaj" localSheetId="12" hidden="1">{"basic",#N/A,FALSE,"BASIC"}</definedName>
    <definedName name="_vjsaj" hidden="1">{"basic",#N/A,FALSE,"BASIC"}</definedName>
    <definedName name="_vsahih" localSheetId="12" hidden="1">{#N/A,#N/A,FALSE,"gc (2)"}</definedName>
    <definedName name="_vsahih" hidden="1">{#N/A,#N/A,FALSE,"gc (2)"}</definedName>
    <definedName name="_vwhc" localSheetId="12" hidden="1">{"dep. full detail",#N/A,FALSE,"annex";"3cd annex",#N/A,FALSE,"annex";"co. dep.",#N/A,FALSE,"annex"}</definedName>
    <definedName name="_vwhc" hidden="1">{"dep. full detail",#N/A,FALSE,"annex";"3cd annex",#N/A,FALSE,"annex";"co. dep.",#N/A,FALSE,"annex"}</definedName>
    <definedName name="_vwvj" localSheetId="12"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12" hidden="1">{#N/A,#N/A,TRUE,"Financials";#N/A,#N/A,TRUE,"Operating Statistics";#N/A,#N/A,TRUE,"Capex &amp; Depreciation";#N/A,#N/A,TRUE,"Debt"}</definedName>
    <definedName name="_wae" hidden="1">{#N/A,#N/A,TRUE,"Financials";#N/A,#N/A,TRUE,"Operating Statistics";#N/A,#N/A,TRUE,"Capex &amp; Depreciation";#N/A,#N/A,TRUE,"Debt"}</definedName>
    <definedName name="_wahcbfyg" localSheetId="12" hidden="1">{#N/A,#N/A,FALSE,"gc (2)"}</definedName>
    <definedName name="_wahcbfyg" hidden="1">{#N/A,#N/A,FALSE,"gc (2)"}</definedName>
    <definedName name="_wav" localSheetId="12">{"Client Name or Project Name"}</definedName>
    <definedName name="_wav">{"Client Name or Project Name"}</definedName>
    <definedName name="_wcbsdf" localSheetId="12"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erf" localSheetId="12">{"Client Name or Project Name"}</definedName>
    <definedName name="_werf">{"Client Name or Project Name"}</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hidden="1">[15]sheet6!#REF!</definedName>
    <definedName name="_WO1">#REF!</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12" hidden="1">{#N/A,#N/A,FALSE,"Model Assumptions"}</definedName>
    <definedName name="_wqhv" hidden="1">{#N/A,#N/A,FALSE,"Model Assumptions"}</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12" hidden="1">{#N/A,#N/A,FALSE,"One Pager";#N/A,#N/A,FALSE,"Technical"}</definedName>
    <definedName name="_wuecb" hidden="1">{#N/A,#N/A,FALSE,"One Pager";#N/A,#N/A,FALSE,"Technical"}</definedName>
    <definedName name="_wvhu" localSheetId="12"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_ytrds" localSheetId="12">[0]!Annual_interest_rate/[0]!Payments_per_year</definedName>
    <definedName name="_ytrds">[0]!Annual_interest_rate/[0]!Payments_per_year</definedName>
    <definedName name="a" localSheetId="12" hidden="1">{#N/A,#N/A,FALSE,"VARIATIONS";#N/A,#N/A,FALSE,"BUDGET";#N/A,#N/A,FALSE,"CIVIL QNTY VAR";#N/A,#N/A,FALSE,"SUMMARY";#N/A,#N/A,FALSE,"MATERIAL VAR"}</definedName>
    <definedName name="A">'[28]P &amp; L'!$B$1</definedName>
    <definedName name="a___0">#REF!</definedName>
    <definedName name="a___13">#REF!</definedName>
    <definedName name="a_2">#REF!</definedName>
    <definedName name="a_3">"#REF!"</definedName>
    <definedName name="a_6">#REF!</definedName>
    <definedName name="a_7">#REF!</definedName>
    <definedName name="A0">#REF!</definedName>
    <definedName name="A1_">#REF!</definedName>
    <definedName name="A1____0">#REF!</definedName>
    <definedName name="A1____13">#REF!</definedName>
    <definedName name="A1__2">#REF!</definedName>
    <definedName name="A1__6">#REF!</definedName>
    <definedName name="A1__7">#REF!</definedName>
    <definedName name="A10_">#REF!</definedName>
    <definedName name="A10____0">#REF!</definedName>
    <definedName name="A10____13">#REF!</definedName>
    <definedName name="A10__2">#REF!</definedName>
    <definedName name="A10__6">#REF!</definedName>
    <definedName name="A10__7">#REF!</definedName>
    <definedName name="A13_">#REF!</definedName>
    <definedName name="A13____0">#REF!</definedName>
    <definedName name="A13____13">#REF!</definedName>
    <definedName name="A13__2">#REF!</definedName>
    <definedName name="A13__6">#REF!</definedName>
    <definedName name="A13__7">#REF!</definedName>
    <definedName name="A1595H50">'[29]BLOCK-A (MEA.SHEET)'!$A$1596</definedName>
    <definedName name="A2_">#REF!</definedName>
    <definedName name="A2____0">#REF!</definedName>
    <definedName name="A2____13">#REF!</definedName>
    <definedName name="A2__2">#REF!</definedName>
    <definedName name="A2__6">#REF!</definedName>
    <definedName name="A2__7">#REF!</definedName>
    <definedName name="A3_">#REF!</definedName>
    <definedName name="A3____0">#REF!</definedName>
    <definedName name="A3____13">#REF!</definedName>
    <definedName name="A3__2">#REF!</definedName>
    <definedName name="A3__6">#REF!</definedName>
    <definedName name="A3__7">#REF!</definedName>
    <definedName name="A4_">#REF!</definedName>
    <definedName name="A4____0">#REF!</definedName>
    <definedName name="A4____13">#REF!</definedName>
    <definedName name="A4__2">#REF!</definedName>
    <definedName name="A4__6">#REF!</definedName>
    <definedName name="A4__7">#REF!</definedName>
    <definedName name="A5_">#REF!</definedName>
    <definedName name="A5____0">#REF!</definedName>
    <definedName name="A5____13">#REF!</definedName>
    <definedName name="A5__2">#REF!</definedName>
    <definedName name="A5__6">#REF!</definedName>
    <definedName name="A5__7">#REF!</definedName>
    <definedName name="A6_">#REF!</definedName>
    <definedName name="A6____0">#REF!</definedName>
    <definedName name="A6____13">#REF!</definedName>
    <definedName name="A6__2">#REF!</definedName>
    <definedName name="A6__6">#REF!</definedName>
    <definedName name="A6__7">#REF!</definedName>
    <definedName name="a654645454545">#REF!</definedName>
    <definedName name="A7_">#REF!</definedName>
    <definedName name="A7____0">#REF!</definedName>
    <definedName name="A7____13">#REF!</definedName>
    <definedName name="A7__2">#REF!</definedName>
    <definedName name="A7__6">#REF!</definedName>
    <definedName name="A7__7">#REF!</definedName>
    <definedName name="A8_">#REF!</definedName>
    <definedName name="A8____0">#REF!</definedName>
    <definedName name="A8____13">#REF!</definedName>
    <definedName name="A8__2">#REF!</definedName>
    <definedName name="A8__6">#REF!</definedName>
    <definedName name="A8__7">#REF!</definedName>
    <definedName name="A9_">#REF!</definedName>
    <definedName name="A9____0">#REF!</definedName>
    <definedName name="A9____13">#REF!</definedName>
    <definedName name="A9__2">#REF!</definedName>
    <definedName name="A9__6">#REF!</definedName>
    <definedName name="A9__7">#REF!</definedName>
    <definedName name="AA" localSheetId="12" hidden="1">{#N/A,#N/A,FALSE,"VARIATIONS";#N/A,#N/A,FALSE,"BUDGET";#N/A,#N/A,FALSE,"CIVIL QNTY VAR";#N/A,#N/A,FALSE,"SUMMARY";#N/A,#N/A,FALSE,"MATERIAL VAR"}</definedName>
    <definedName name="AA" hidden="1">{#N/A,#N/A,FALSE,"VARIATIONS";#N/A,#N/A,FALSE,"BUDGET";#N/A,#N/A,FALSE,"CIVIL QNTY VAR";#N/A,#N/A,FALSE,"SUMMARY";#N/A,#N/A,FALSE,"MATERIAL VAR"}</definedName>
    <definedName name="aaa" localSheetId="12" hidden="1">{#N/A,#N/A,FALSE,"Balance Sheets";#N/A,#N/A,FALSE,"96 Conservative";#N/A,#N/A,FALSE,"96 Possible"}</definedName>
    <definedName name="aaa" hidden="1">{#N/A,#N/A,FALSE,"Balance Sheets";#N/A,#N/A,FALSE,"96 Conservative";#N/A,#N/A,FALSE,"96 Possible"}</definedName>
    <definedName name="aaa_2">#REF!</definedName>
    <definedName name="aaa_6">#REF!</definedName>
    <definedName name="aaa_7">#REF!</definedName>
    <definedName name="aaaa" localSheetId="12" hidden="1">{#N/A,#N/A,FALSE,"VARIATIONS";#N/A,#N/A,FALSE,"BUDGET";#N/A,#N/A,FALSE,"CIVIL QNTY VAR";#N/A,#N/A,FALSE,"SUMMARY";#N/A,#N/A,FALSE,"MATERIAL VAR"}</definedName>
    <definedName name="aaaa" hidden="1">{#N/A,#N/A,FALSE,"VARIATIONS";#N/A,#N/A,FALSE,"BUDGET";#N/A,#N/A,FALSE,"CIVIL QNTY VAR";#N/A,#N/A,FALSE,"SUMMARY";#N/A,#N/A,FALSE,"MATERIAL VAR"}</definedName>
    <definedName name="aaaa_2">#REF!</definedName>
    <definedName name="aaaa_6">#REF!</definedName>
    <definedName name="aaaa_7">#REF!</definedName>
    <definedName name="aaaaaaaa" hidden="1">#REF!</definedName>
    <definedName name="aaaaaaaaaaa">#REF!</definedName>
    <definedName name="AB" localSheetId="12" hidden="1">{#N/A,#N/A,FALSE,"VARIATIONS";#N/A,#N/A,FALSE,"BUDGET";#N/A,#N/A,FALSE,"CIVIL QNTY VAR";#N/A,#N/A,FALSE,"SUMMARY";#N/A,#N/A,FALSE,"MATERIAL VAR"}</definedName>
    <definedName name="AB"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hidden="1">{#N/A,#N/A,FALSE,"VARIATIONS";#N/A,#N/A,FALSE,"BUDGET";#N/A,#N/A,FALSE,"CIVIL QNTY VAR";#N/A,#N/A,FALSE,"SUMMARY";#N/A,#N/A,FALSE,"MATERIAL VAR"}</definedName>
    <definedName name="abcd">#REF!</definedName>
    <definedName name="abcde" localSheetId="12" hidden="1">{#N/A,#N/A,FALSE,"VARIATIONS";#N/A,#N/A,FALSE,"BUDGET";#N/A,#N/A,FALSE,"CIVIL QNTY VAR";#N/A,#N/A,FALSE,"SUMMARY";#N/A,#N/A,FALSE,"MATERIAL VAR"}</definedName>
    <definedName name="abcde" hidden="1">{#N/A,#N/A,FALSE,"VARIATIONS";#N/A,#N/A,FALSE,"BUDGET";#N/A,#N/A,FALSE,"CIVIL QNTY VAR";#N/A,#N/A,FALSE,"SUMMARY";#N/A,#N/A,FALSE,"MATERIAL VAR"}</definedName>
    <definedName name="Abs" hidden="1">#REF!</definedName>
    <definedName name="ABST">#REF!</definedName>
    <definedName name="ABSTRACT">#REF!</definedName>
    <definedName name="ABSTRACT_2">#REF!</definedName>
    <definedName name="ABSTRACT_6">#REF!</definedName>
    <definedName name="ABSTRACT_7">#REF!</definedName>
    <definedName name="abstractEB" localSheetId="12"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#REF!</definedName>
    <definedName name="acab">#REF!</definedName>
    <definedName name="acabl">#REF!</definedName>
    <definedName name="accab">#REF!</definedName>
    <definedName name="AccessDatabase" hidden="1">"D:\VOLTAGE DROP FOR THREE PHASE.mdb"</definedName>
    <definedName name="accomation" hidden="1">#REF!</definedName>
    <definedName name="AcctName">#REF!</definedName>
    <definedName name="AcctPrio">#REF!</definedName>
    <definedName name="AcctPrio_Text">#REF!</definedName>
    <definedName name="accts">'[29]OVERHD -PAYROLL'!$A$21:$S$75</definedName>
    <definedName name="ACFIB2001">#REF!</definedName>
    <definedName name="acon">#REF!</definedName>
    <definedName name="ACRE">#REF!</definedName>
    <definedName name="Actual" localSheetId="12">(PeriodInActual*(#REF!&gt;0))*PeriodInPlan</definedName>
    <definedName name="Actual">(PeriodInActual*(#REF!&gt;0))*PeriodInPlan</definedName>
    <definedName name="ActualBeyond" localSheetId="12">PeriodInActual*(#REF!&gt;0)</definedName>
    <definedName name="ActualBeyond">PeriodInActual*(#REF!&gt;0)</definedName>
    <definedName name="ad" hidden="1">[25]MARGIN!#REF!</definedName>
    <definedName name="ADAM" localSheetId="12"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D">#REF!</definedName>
    <definedName name="ade" hidden="1">[30]MARGIN!#REF!</definedName>
    <definedName name="Adminexp" localSheetId="12"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dmn_off">#REF!</definedName>
    <definedName name="admn_site">#REF!</definedName>
    <definedName name="adsss">#REF!</definedName>
    <definedName name="Advance">#REF!</definedName>
    <definedName name="Advt.">#REF!</definedName>
    <definedName name="AE">'[31]2gii'!#REF!</definedName>
    <definedName name="AF">'[31]2gii'!#REF!</definedName>
    <definedName name="AFP">#REF!</definedName>
    <definedName name="afsdfadsf" hidden="1">[26]sheet6!#REF!</definedName>
    <definedName name="Ag">[32]Design!#REF!</definedName>
    <definedName name="Ag___0">#REF!</definedName>
    <definedName name="Ag___13">#REF!</definedName>
    <definedName name="AGENCYCODE">'[33]MERGED CODES &amp; NAMES'!$D$1:$D$65536</definedName>
    <definedName name="AH">'[31]2gii'!#REF!</definedName>
    <definedName name="AI">'[31]2gii'!#REF!</definedName>
    <definedName name="AIR_CONDITIONERS">#REF!</definedName>
    <definedName name="Air_Conditioning">#REF!</definedName>
    <definedName name="AJ">'[31]2gii'!#REF!</definedName>
    <definedName name="AK">'[31]2gii'!#REF!</definedName>
    <definedName name="AL">'[31]2gii'!#REF!</definedName>
    <definedName name="ALL">#REF!</definedName>
    <definedName name="ALLLLLLLLL" localSheetId="12"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OFFSET([34]TSegDetails!$A$1,0,0,COUNTA([34]TSegDetails!$A$1:$A$65536),1)</definedName>
    <definedName name="AllSegmentss" hidden="1">OFFSET(#REF!,0,0,COUNTA(#REF!),1)</definedName>
    <definedName name="AllTables" localSheetId="12">{35}</definedName>
    <definedName name="AllTables">{35}</definedName>
    <definedName name="alpha">#REF!</definedName>
    <definedName name="Alterations">#REF!</definedName>
    <definedName name="Alw">#REF!</definedName>
    <definedName name="Analyst">#REF!</definedName>
    <definedName name="ann">#REF!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12"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m">#REF!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pan" localSheetId="12"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hidden="1">[35]Bal_Gr!#REF!</definedName>
    <definedName name="april_qty">#REF!</definedName>
    <definedName name="APRROVED">#REF!</definedName>
    <definedName name="AQWE" localSheetId="12" hidden="1">{#N/A,#N/A,FALSE,"mpph1";#N/A,#N/A,FALSE,"mpmseb";#N/A,#N/A,FALSE,"mpph2"}</definedName>
    <definedName name="AQWE" hidden="1">{#N/A,#N/A,FALSE,"mpph1";#N/A,#N/A,FALSE,"mpmseb";#N/A,#N/A,FALSE,"mpph2"}</definedName>
    <definedName name="ARCH">'[29]OVERHD -PAYROLL'!$A$137:$O$157</definedName>
    <definedName name="ARCHITECT________M_s">'[20]MASTER_RATE ANALYSIS'!$B$186:$G$186</definedName>
    <definedName name="ARCHITECTURAL">#REF!</definedName>
    <definedName name="AREAS_CA_CANOPY__WAREHOUSE">#REF!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ena_DCCO">[36]Arena!$C$6</definedName>
    <definedName name="Arena_Resi_Selling">[36]Arena!$M$35</definedName>
    <definedName name="array">#REF!</definedName>
    <definedName name="array_2">#REF!</definedName>
    <definedName name="array_6">#REF!</definedName>
    <definedName name="array_7">#REF!</definedName>
    <definedName name="ARUN" hidden="1">#REF!</definedName>
    <definedName name="arvind" localSheetId="12"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hidden="1">{#N/A,#N/A,FALSE,"VARIATIONS";#N/A,#N/A,FALSE,"BUDGET";#N/A,#N/A,FALSE,"CIVIL QNTY VAR";#N/A,#N/A,FALSE,"SUMMARY";#N/A,#N/A,FALSE,"MATERIAL VAR"}</definedName>
    <definedName name="AS_PER_TALLY_31_09_04_ONYX_List1">#REF!</definedName>
    <definedName name="AS2DocOpenMode" hidden="1">"AS2DocumentEdit"</definedName>
    <definedName name="AS2HasNoAutoHeaderFooter" hidden="1">" "</definedName>
    <definedName name="AS2NamedRange" hidden="1">11</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 hidden="1">[37]BHANDUP!#REF!</definedName>
    <definedName name="asad" hidden="1">[37]BHANDUP!#REF!</definedName>
    <definedName name="asdfads" hidden="1">[26]sheet6!#REF!</definedName>
    <definedName name="asdfsa" hidden="1">#REF!</definedName>
    <definedName name="asdfsadf" hidden="1">#REF!</definedName>
    <definedName name="asds" hidden="1">[37]BHANDUP!#REF!</definedName>
    <definedName name="asfadsfadsfasdfasdfasd">#REF!</definedName>
    <definedName name="ASHOKA">#REF!</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hidden="1">#REF!</definedName>
    <definedName name="asse" localSheetId="12"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sessment_Date">'Common Assumption'!$E$8</definedName>
    <definedName name="assumListDate">#REF!</definedName>
    <definedName name="AssumptionFilm">#REF!</definedName>
    <definedName name="asz" localSheetId="12" hidden="1">{#N/A,#N/A,FALSE,"VARIATIONS";#N/A,#N/A,FALSE,"BUDGET";#N/A,#N/A,FALSE,"CIVIL QNTY VAR";#N/A,#N/A,FALSE,"SUMMARY";#N/A,#N/A,FALSE,"MATERIAL VAR"}</definedName>
    <definedName name="asz"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12"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vg_DSCR">#REF!</definedName>
    <definedName name="aw" localSheetId="12" hidden="1">{#N/A,#N/A,FALSE,"VARIATIONS";#N/A,#N/A,FALSE,"BUDGET";#N/A,#N/A,FALSE,"CIVIL QNTY VAR";#N/A,#N/A,FALSE,"SUMMARY";#N/A,#N/A,FALSE,"MATERIAL VAR"}</definedName>
    <definedName name="aw" hidden="1">{#N/A,#N/A,FALSE,"VARIATIONS";#N/A,#N/A,FALSE,"BUDGET";#N/A,#N/A,FALSE,"CIVIL QNTY VAR";#N/A,#N/A,FALSE,"SUMMARY";#N/A,#N/A,FALSE,"MATERIAL VAR"}</definedName>
    <definedName name="azx">#REF!</definedName>
    <definedName name="b" localSheetId="12" hidden="1">{#N/A,#N/A,FALSE,"VARIATIONS";#N/A,#N/A,FALSE,"BUDGET";#N/A,#N/A,FALSE,"CIVIL QNTY VAR";#N/A,#N/A,FALSE,"SUMMARY";#N/A,#N/A,FALSE,"MATERIAL VAR"}</definedName>
    <definedName name="b" hidden="1">{#N/A,#N/A,FALSE,"VARIATIONS";#N/A,#N/A,FALSE,"BUDGET";#N/A,#N/A,FALSE,"CIVIL QNTY VAR";#N/A,#N/A,FALSE,"SUMMARY";#N/A,#N/A,FALSE,"MATERIAL VAR"}</definedName>
    <definedName name="B___0">#REF!</definedName>
    <definedName name="B___13">#REF!</definedName>
    <definedName name="b_3">"#REF!"</definedName>
    <definedName name="B1Length">#REF!</definedName>
    <definedName name="B2Length">#REF!</definedName>
    <definedName name="B3Length">#REF!</definedName>
    <definedName name="B5Length">#REF!</definedName>
    <definedName name="B8Length">#REF!</definedName>
    <definedName name="ba" hidden="1">#REF!</definedName>
    <definedName name="BADWE" localSheetId="12" hidden="1">{#N/A,#N/A,FALSE,"mpph1";#N/A,#N/A,FALSE,"mpmseb";#N/A,#N/A,FALSE,"mpph2"}</definedName>
    <definedName name="BADWE" hidden="1">{#N/A,#N/A,FALSE,"mpph1";#N/A,#N/A,FALSE,"mpmseb";#N/A,#N/A,FALSE,"mpph2"}</definedName>
    <definedName name="Balance" localSheetId="12" hidden="1">{#N/A,#N/A,FALSE,"Balance Sheets";#N/A,#N/A,FALSE,"96 Conservative";#N/A,#N/A,FALSE,"96 Possible"}</definedName>
    <definedName name="Balance" hidden="1">{#N/A,#N/A,FALSE,"Balance Sheets";#N/A,#N/A,FALSE,"96 Conservative";#N/A,#N/A,FALSE,"96 Possible"}</definedName>
    <definedName name="Balance_Sheet">#REF!</definedName>
    <definedName name="BALL">#REF!</definedName>
    <definedName name="BALL_2">#REF!</definedName>
    <definedName name="BALL_6">#REF!</definedName>
    <definedName name="BALL_7">#REF!</definedName>
    <definedName name="Banquet">#REF!</definedName>
    <definedName name="bar" hidden="1">#REF!</definedName>
    <definedName name="bargroup1" hidden="1">OR([38]SCHEDULE!$J1=0,[38]SCHEDULE!$J1=99)</definedName>
    <definedName name="bargroup2" hidden="1">OR([38]SCHEDULE!$J1=11,[38]SCHEDULE!$J1=33)</definedName>
    <definedName name="bargroup3" hidden="1">OR([38]SCHEDULE!$J1=21,[38]SCHEDULE!$J1=15,[38]SCHEDULE!$J1=13,[38]SCHEDULE!$J1=51,[38]SCHEDULE!$J1=77)</definedName>
    <definedName name="bargroup4" hidden="1">OR([38]SCHEDULE!$J1=26,[38]SCHEDULE!$J1=31)</definedName>
    <definedName name="bargroup5" hidden="1">OR([38]SCHEDULE!$J1=46,[38]SCHEDULE!$J1=25,[38]SCHEDULE!$J1=44,[38]SCHEDULE!$J1=41)</definedName>
    <definedName name="bargroup6" hidden="1">[38]SCHEDULE!$J1=67</definedName>
    <definedName name="bargroup7" hidden="1">[38]SCHEDULE!$J1=12</definedName>
    <definedName name="base" localSheetId="12">{"Project Oasis"}</definedName>
    <definedName name="base">{"Project Oasis"}</definedName>
    <definedName name="base1" localSheetId="12">{"Project Oasis"}</definedName>
    <definedName name="base1">{"Project Oasis"}</definedName>
    <definedName name="BASIC">'[20]MASTER_RATE ANALYSIS'!$A$1:$H$346</definedName>
    <definedName name="Basicshares">#REF!</definedName>
    <definedName name="Basicsharesoutstanding">#REF!</definedName>
    <definedName name="BasicSharesOutstandingR">#REF!</definedName>
    <definedName name="BasicYearEndEPS">#REF!</definedName>
    <definedName name="BasicYearEndShares">#REF!</definedName>
    <definedName name="BATTERYMARCH">#REF!</definedName>
    <definedName name="bb" localSheetId="12" hidden="1">{#N/A,#N/A,FALSE,"VARIATIONS";#N/A,#N/A,FALSE,"BUDGET";#N/A,#N/A,FALSE,"CIVIL QNTY VAR";#N/A,#N/A,FALSE,"SUMMARY";#N/A,#N/A,FALSE,"MATERIAL VAR"}</definedName>
    <definedName name="bb" hidden="1">{#N/A,#N/A,FALSE,"VARIATIONS";#N/A,#N/A,FALSE,"BUDGET";#N/A,#N/A,FALSE,"CIVIL QNTY VAR";#N/A,#N/A,FALSE,"SUMMARY";#N/A,#N/A,FALSE,"MATERIAL VAR"}</definedName>
    <definedName name="bbb">#REF!</definedName>
    <definedName name="bbbb" localSheetId="12" hidden="1">{#N/A,#N/A,FALSE,"VARIATIONS";#N/A,#N/A,FALSE,"BUDGET";#N/A,#N/A,FALSE,"CIVIL QNTY VAR";#N/A,#N/A,FALSE,"SUMMARY";#N/A,#N/A,FALSE,"MATERIAL VAR"}</definedName>
    <definedName name="bbbb" hidden="1">{#N/A,#N/A,FALSE,"VARIATIONS";#N/A,#N/A,FALSE,"BUDGET";#N/A,#N/A,FALSE,"CIVIL QNTY VAR";#N/A,#N/A,FALSE,"SUMMARY";#N/A,#N/A,FALSE,"MATERIAL VAR"}</definedName>
    <definedName name="bbbbb" hidden="1">[21]CASHFLOWS!#REF!</definedName>
    <definedName name="bbbbbbbbb">#REF!</definedName>
    <definedName name="bbbbbbbbbb" hidden="1">#REF!</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hidden="1">[38]analysis!#REF!</definedName>
    <definedName name="bcbnn" localSheetId="12"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hidden="1">[38]analysis!#REF!</definedName>
    <definedName name="Bda">#REF!</definedName>
    <definedName name="BE" hidden="1">[38]analysis!#REF!</definedName>
    <definedName name="BeamLength">#REF!</definedName>
    <definedName name="bebl" localSheetId="12" hidden="1">{#N/A,#N/A,FALSE,"VARIATIONS";#N/A,#N/A,FALSE,"BUDGET";#N/A,#N/A,FALSE,"CIVIL QNTY VAR";#N/A,#N/A,FALSE,"SUMMARY";#N/A,#N/A,FALSE,"MATERIAL VAR"}</definedName>
    <definedName name="bebl" hidden="1">{#N/A,#N/A,FALSE,"VARIATIONS";#N/A,#N/A,FALSE,"BUDGET";#N/A,#N/A,FALSE,"CIVIL QNTY VAR";#N/A,#N/A,FALSE,"SUMMARY";#N/A,#N/A,FALSE,"MATERIAL VAR"}</definedName>
    <definedName name="Beg.Bal">IF('[39]FITZ MORT 94'!XFC1&lt;&gt;"",'[39]FITZ MORT 94'!D1048576,"")</definedName>
    <definedName name="Beg_Bal">#REF!</definedName>
    <definedName name="BeginBorder">#REF!</definedName>
    <definedName name="beta">#REF!</definedName>
    <definedName name="Beurteilung">#REF!</definedName>
    <definedName name="BF" hidden="1">[38]analysis!#REF!</definedName>
    <definedName name="BG" hidden="1">[38]analysis!#REF!</definedName>
    <definedName name="BG_Del" hidden="1">15</definedName>
    <definedName name="BG_Ins" hidden="1">4</definedName>
    <definedName name="BG_Mod" hidden="1">6</definedName>
    <definedName name="BH" hidden="1">[38]analysis!#REF!</definedName>
    <definedName name="BidClass">#REF!</definedName>
    <definedName name="BidClass_Text">#REF!</definedName>
    <definedName name="biiiiiiiiii" localSheetId="12"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illingFreq">#REF!</definedName>
    <definedName name="BillingTiming">#REF!</definedName>
    <definedName name="BIN">#REF!</definedName>
    <definedName name="BJ" hidden="1">[38]analysis!#REF!</definedName>
    <definedName name="bjlc">#REF!</definedName>
    <definedName name="bkccflow">[29]BKC!$A$7:$T$47</definedName>
    <definedName name="bkcrep">[29]BKC!$W$7:$AE$32</definedName>
    <definedName name="Blank3" hidden="1">[40]Sheet1!$AI$6</definedName>
    <definedName name="Blank4" hidden="1">[40]Sheet1!$AJ$6</definedName>
    <definedName name="Blank5" hidden="1">[40]Sheet1!$AK$6</definedName>
    <definedName name="Blank6" hidden="1">[40]Sheet1!$AL$6</definedName>
    <definedName name="Blank7" hidden="1">[40]Sheet1!$AM$6</definedName>
    <definedName name="Blank8" hidden="1">[40]Sheet1!$AN$6</definedName>
    <definedName name="BldgQty">#REF!</definedName>
    <definedName name="Block02">#REF!</definedName>
    <definedName name="Block03">#REF!</definedName>
    <definedName name="Block04">#REF!</definedName>
    <definedName name="Block05">#REF!</definedName>
    <definedName name="Block06">#REF!</definedName>
    <definedName name="Block07">#REF!</definedName>
    <definedName name="Bloomberg">#REF!</definedName>
    <definedName name="BLPH1" hidden="1">#REF!</definedName>
    <definedName name="BLPH10" hidden="1">#REF!</definedName>
    <definedName name="BLPH1000000001" hidden="1">#REF!</definedName>
    <definedName name="BLPH1000000002" hidden="1">#REF!</definedName>
    <definedName name="BLPH1000000003" hidden="1">#REF!</definedName>
    <definedName name="BLPH1000000004" hidden="1">#REF!</definedName>
    <definedName name="BLPH1000000005" hidden="1">#REF!</definedName>
    <definedName name="BLPH1000000006" hidden="1">#REF!</definedName>
    <definedName name="BLPH1000000007" hidden="1">#REF!</definedName>
    <definedName name="BLPH1000000008" hidden="1">#REF!</definedName>
    <definedName name="BLPH1000000009" hidden="1">#REF!</definedName>
    <definedName name="BLPH1000000010" hidden="1">#REF!</definedName>
    <definedName name="BLPH1000000029" hidden="1">#REF!</definedName>
    <definedName name="BLPH1000000030" hidden="1">#REF!</definedName>
    <definedName name="BLPH1000000031" hidden="1">#REF!</definedName>
    <definedName name="BLPH1000000032" hidden="1">#REF!</definedName>
    <definedName name="BLPH1000000033" hidden="1">#REF!</definedName>
    <definedName name="BLPH1000000034" hidden="1">#REF!</definedName>
    <definedName name="BLPH1000000035" hidden="1">#REF!</definedName>
    <definedName name="BLPH1000000036" hidden="1">#REF!</definedName>
    <definedName name="BLPH1000000037" hidden="1">#REF!</definedName>
    <definedName name="BLPH1000000038" hidden="1">#REF!</definedName>
    <definedName name="BLPH1000000039" hidden="1">#REF!</definedName>
    <definedName name="BLPH1000000040" hidden="1">#REF!</definedName>
    <definedName name="BLPH1000000041" hidden="1">#REF!</definedName>
    <definedName name="BLPH1000000042" hidden="1">#REF!</definedName>
    <definedName name="BLPH1000000043" hidden="1">#REF!</definedName>
    <definedName name="BLPH1000000044" hidden="1">#REF!</definedName>
    <definedName name="BLPH1000000045" hidden="1">#REF!</definedName>
    <definedName name="BLPH11" hidden="1">#REF!</definedName>
    <definedName name="BLPH12" hidden="1">#REF!</definedName>
    <definedName name="BLPH13" hidden="1">#REF!</definedName>
    <definedName name="BLPH14" hidden="1">#REF!</definedName>
    <definedName name="BLPH15" hidden="1">#REF!</definedName>
    <definedName name="BLPH16" hidden="1">#REF!</definedName>
    <definedName name="BLPH17" hidden="1">#REF!</definedName>
    <definedName name="BLPH18"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26" hidden="1">#REF!</definedName>
    <definedName name="BLPH27" hidden="1">#REF!</definedName>
    <definedName name="BLPH28" hidden="1">#REF!</definedName>
    <definedName name="BLPH29" hidden="1">#REF!</definedName>
    <definedName name="BLPH3" hidden="1">#REF!</definedName>
    <definedName name="BLPH4" hidden="1">#REF!</definedName>
    <definedName name="BLPH47" hidden="1">#REF!</definedName>
    <definedName name="BLPH48" hidden="1">#REF!</definedName>
    <definedName name="BLPH49" hidden="1">#REF!</definedName>
    <definedName name="BLPH5" hidden="1">#REF!</definedName>
    <definedName name="BLPH50" hidden="1">'[41]Pr.-hist.'!#REF!</definedName>
    <definedName name="BLPH6" hidden="1">#REF!</definedName>
    <definedName name="BLPH7" hidden="1">#REF!</definedName>
    <definedName name="BLPH8" hidden="1">#REF!</definedName>
    <definedName name="BLPH9" hidden="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N">#REF!</definedName>
    <definedName name="bol">#REF!</definedName>
    <definedName name="bol_2">#REF!</definedName>
    <definedName name="bol_6">#REF!</definedName>
    <definedName name="bol_7">#REF!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okvalue">#REF!</definedName>
    <definedName name="boot">#REF!</definedName>
    <definedName name="BOQ">#REF!</definedName>
    <definedName name="BOQ_2">#REF!</definedName>
    <definedName name="BOQ_6">#REF!</definedName>
    <definedName name="BOQ_7">#REF!</definedName>
    <definedName name="boqdata">#REF!</definedName>
    <definedName name="boqdata_2">#REF!</definedName>
    <definedName name="boqdata_6">#REF!</definedName>
    <definedName name="boqdata_7">#REF!</definedName>
    <definedName name="bose">#REF!</definedName>
    <definedName name="botl">#REF!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#REF!</definedName>
    <definedName name="botn_2">#REF!</definedName>
    <definedName name="botn_6">#REF!</definedName>
    <definedName name="botn_7">#REF!</definedName>
    <definedName name="Breaks">#REF!</definedName>
    <definedName name="Breaks_2">#REF!</definedName>
    <definedName name="Breaks_6">#REF!</definedName>
    <definedName name="Breaks_7">#REF!</definedName>
    <definedName name="BS">#REF!</definedName>
    <definedName name="BSE200Member">#REF!</definedName>
    <definedName name="bsec3">#REF!</definedName>
    <definedName name="bsec4">#REF!</definedName>
    <definedName name="bsec5">#REF!</definedName>
    <definedName name="bsec6">#REF!</definedName>
    <definedName name="BSECode">#REF!</definedName>
    <definedName name="BSP_White">#REF!</definedName>
    <definedName name="BSV">#REF!</definedName>
    <definedName name="bt">[42]EVA1!$T$11</definedName>
    <definedName name="BU">#REF!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#REF!</definedName>
    <definedName name="BUDGET">#REF!</definedName>
    <definedName name="BUILDER_S__PROFIT__AND__ATTENDANCE">'[43]Build-up'!#REF!</definedName>
    <definedName name="building">#REF!</definedName>
    <definedName name="building___0">#REF!</definedName>
    <definedName name="building___11">#REF!</definedName>
    <definedName name="building___12">#REF!</definedName>
    <definedName name="BUILDINGS">#REF!</definedName>
    <definedName name="BuiltIn_AutoFilter___1">#REF!</definedName>
    <definedName name="BuiltIn_AutoFilter___17">#REF!</definedName>
    <definedName name="BuiltIn_AutoFilter___19">#REF!</definedName>
    <definedName name="BuiltIn_Print_Area">#REF!</definedName>
    <definedName name="BuiltIn_Print_Area___0">#REF!</definedName>
    <definedName name="BuiltIn_Print_Area___0_2">#REF!</definedName>
    <definedName name="BuiltIn_Print_Area___0_6">#REF!</definedName>
    <definedName name="BuiltIn_Print_Area___0_7">#REF!</definedName>
    <definedName name="BuiltIn_Print_Area___2___2">#REF!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#REF!</definedName>
    <definedName name="BuiltIn_Print_Titles_6">#REF!</definedName>
    <definedName name="BuiltIn_Print_Titles_7">#REF!</definedName>
    <definedName name="BusType">#REF!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#REF!</definedName>
    <definedName name="Bx">#REF!</definedName>
    <definedName name="Bx___0">#REF!</definedName>
    <definedName name="Bx___13">#REF!</definedName>
    <definedName name="bxn">#REF!</definedName>
    <definedName name="C.G.B2001">#REF!</definedName>
    <definedName name="C.I.97">#REF!</definedName>
    <definedName name="C.I.98">#REF!</definedName>
    <definedName name="C.I.99">#REF!</definedName>
    <definedName name="C.I.B2000">#REF!</definedName>
    <definedName name="C.I.B2001">#REF!</definedName>
    <definedName name="C.L.WALL">#REF!</definedName>
    <definedName name="C.S.WALL">#REF!</definedName>
    <definedName name="C_">#REF!</definedName>
    <definedName name="CA">#REF!</definedName>
    <definedName name="ca1boq">#REF!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l">#REF!</definedName>
    <definedName name="CABLE">#REF!</definedName>
    <definedName name="cald">#REF!</definedName>
    <definedName name="CALf">#REF!</definedName>
    <definedName name="CANN98">#REF!</definedName>
    <definedName name="CANN99">#REF!</definedName>
    <definedName name="CANNB2000">#REF!</definedName>
    <definedName name="CANNB2001">#REF!</definedName>
    <definedName name="cant">'[44]Staff Acco.'!#REF!</definedName>
    <definedName name="CAPACITIES">#REF!</definedName>
    <definedName name="Capacity_Utilisation">#REF!</definedName>
    <definedName name="capgt">#REF!</definedName>
    <definedName name="capital">#REF!</definedName>
    <definedName name="CAPITALA">#REF!</definedName>
    <definedName name="CapitalEmployed">#REF!</definedName>
    <definedName name="CapitalExpenditure">#REF!</definedName>
    <definedName name="Capitalisation">#REF!</definedName>
    <definedName name="carpet">#REF!</definedName>
    <definedName name="carpet___0">#REF!</definedName>
    <definedName name="carpet___11">#REF!</definedName>
    <definedName name="carpet___12">#REF!</definedName>
    <definedName name="CARS">#REF!</definedName>
    <definedName name="Casadona_DCCO">[36]Casadona!$C$6</definedName>
    <definedName name="Cash" localSheetId="12"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ash_bank">#REF!</definedName>
    <definedName name="Cash_Flow_Statement">#REF!</definedName>
    <definedName name="CASH_OUT">#REF!</definedName>
    <definedName name="cashflow">#REF!</definedName>
    <definedName name="cashflow_3">#REF!</definedName>
    <definedName name="cashflow1">#REF!</definedName>
    <definedName name="CashflowfromOperations">#REF!</definedName>
    <definedName name="category">#REF!</definedName>
    <definedName name="category_1">#REF!</definedName>
    <definedName name="category_2">#REF!</definedName>
    <definedName name="category_6">#REF!</definedName>
    <definedName name="category_7">#REF!</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gl1">#REF!</definedName>
    <definedName name="cbgl2">#REF!</definedName>
    <definedName name="cbgl3">#REF!</definedName>
    <definedName name="cbgl4">#REF!</definedName>
    <definedName name="CBRE" localSheetId="12" hidden="1">{#N/A,#N/A,FALSE,"Aging Summary";#N/A,#N/A,FALSE,"Ratio Analysis";#N/A,#N/A,FALSE,"Test 120 Day Accts";#N/A,#N/A,FALSE,"Tickmarks"}</definedName>
    <definedName name="CBRE" hidden="1">{#N/A,#N/A,FALSE,"Aging Summary";#N/A,#N/A,FALSE,"Ratio Analysis";#N/A,#N/A,FALSE,"Test 120 Day Accts";#N/A,#N/A,FALSE,"Tickmarks"}</definedName>
    <definedName name="CBS">#REF!</definedName>
    <definedName name="CC" hidden="1">#REF!</definedName>
    <definedName name="CC_Loan">'[45]Cashflows - Monthly'!#REF!</definedName>
    <definedName name="CC11A">'[44]11A'!$A$1:$W$65536</definedName>
    <definedName name="CC11B">'[44]11B '!$A$1:$U$65536</definedName>
    <definedName name="CC12A">'[44]12A'!$A$1:$U$65536</definedName>
    <definedName name="CC12B">'[44]12B'!$A$1:$U$65536</definedName>
    <definedName name="CC2A">'[44]2A'!$A$1:$V$65536</definedName>
    <definedName name="CC2B">'[44]2B'!$A$1:$V$65536</definedName>
    <definedName name="CC2C">'[44]2C'!$A$1:$V$65536</definedName>
    <definedName name="CC2D">'[44]2D'!$A$1:$V$65536</definedName>
    <definedName name="CC2E">'[44]2E'!$A$1:$V$65536</definedName>
    <definedName name="CC2F">'[44]2F'!$A$1:$V$65536</definedName>
    <definedName name="CC2G">'[44]2G'!$A$1:$V$65536</definedName>
    <definedName name="CC2H">'[44]2H'!$A$1:$V$65536</definedName>
    <definedName name="CC3A">'[44]3A'!$A$1:$V$65536</definedName>
    <definedName name="CC3B">'[44]3B'!$A$1:$V$65536</definedName>
    <definedName name="CC4a">'[44]4'!$A$1:$U$65536</definedName>
    <definedName name="CC5a">#REF!</definedName>
    <definedName name="CC5a1">#REF!</definedName>
    <definedName name="CC6A">'[44]6A'!$A$1:$V$65536</definedName>
    <definedName name="CC6B">'[44]6B'!$A$1:$V$65536</definedName>
    <definedName name="CC7A">'[44]7A'!$A$1:$U$65536</definedName>
    <definedName name="CC7B">'[44]7B'!$A$1:$U$65536</definedName>
    <definedName name="CC8A">'[44]8A'!$A$1:$U$65536</definedName>
    <definedName name="CC8B">'[44]8B'!$A$1:$U$65536</definedName>
    <definedName name="CC9A">'[44]9A'!$A$1:$U$65536</definedName>
    <definedName name="CC9B">'[44]9B'!$A$1:$U$65536</definedName>
    <definedName name="CC9C">'[44]9C'!$A$1:$U$65536</definedName>
    <definedName name="CC9D">'[44]9D'!$A$1:$U$65536</definedName>
    <definedName name="CC9E">'[44]9E'!$A$1:$U$65536</definedName>
    <definedName name="CC9F">'[44]9F'!$A$1:$U$65536</definedName>
    <definedName name="CC9G">'[44]9G'!$A$1:$U$65536</definedName>
    <definedName name="CC9H">'[44]9H'!$A$1:$U$65536</definedName>
    <definedName name="CC9I">'[44]9I'!$A$1:$U$65536</definedName>
    <definedName name="CC9J">'[44]9J'!$A$1:$U$65536</definedName>
    <definedName name="CC9K">'[44]9K'!$A$1:$U$65536</definedName>
    <definedName name="CCC">'[46]TBAL9697 -group wise  sdpl'!$A$214</definedName>
    <definedName name="cccc">'[47]TBAL9697 -group wise  sdpl'!$A$34</definedName>
    <definedName name="ccccc" localSheetId="12" hidden="1">{#N/A,#N/A,FALSE,"mpph1";#N/A,#N/A,FALSE,"mpmseb";#N/A,#N/A,FALSE,"mpph2"}</definedName>
    <definedName name="ccccc" hidden="1">{#N/A,#N/A,FALSE,"mpph1";#N/A,#N/A,FALSE,"mpmseb";#N/A,#N/A,FALSE,"mpph2"}</definedName>
    <definedName name="cccccc">#REF!</definedName>
    <definedName name="cccccccc">#REF!</definedName>
    <definedName name="CCCCCCCCCCCCCCCC">#REF!</definedName>
    <definedName name="CCF">#REF!</definedName>
    <definedName name="ccolagl">#REF!</definedName>
    <definedName name="cdcd" hidden="1">[21]CASHFLOWS!#REF!</definedName>
    <definedName name="ceeee" hidden="1">#REF!</definedName>
    <definedName name="CEILING__FINISHES">'[43]Build-up'!#REF!</definedName>
    <definedName name="Ceiling_Finishes">#REF!</definedName>
    <definedName name="Ceiling_Plaster">#REF!</definedName>
    <definedName name="Cement">#REF!</definedName>
    <definedName name="CENTER" hidden="1">#REF!</definedName>
    <definedName name="Central_Services">#REF!</definedName>
    <definedName name="CEO">'[29]OVERHD -PAYROLL'!$A$199:$P$210</definedName>
    <definedName name="Cert2" localSheetId="12"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12" hidden="1">{"Groupings",#N/A,TRUE,"GROUP_99 ";"Groupings-Comparitive",#N/A,TRUE,"GROUP_99 "}</definedName>
    <definedName name="CF" hidden="1">{"Groupings",#N/A,TRUE,"GROUP_99 ";"Groupings-Comparitive",#N/A,TRUE,"GROUP_99 "}</definedName>
    <definedName name="cfb">#REF!</definedName>
    <definedName name="cfbeams">#REF!</definedName>
    <definedName name="cflo" localSheetId="12" hidden="1">{"CASH FLOW",#N/A,FALSE,"A"}</definedName>
    <definedName name="cflo" hidden="1">{"CASH FLOW",#N/A,FALSE,"A"}</definedName>
    <definedName name="cfsalb">#REF!</definedName>
    <definedName name="CFSEPT.99" localSheetId="12"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fslab">#REF!</definedName>
    <definedName name="CG" hidden="1">'[48]080 (2)'!$D$46</definedName>
    <definedName name="CGA">#REF!</definedName>
    <definedName name="Chambers">#REF!</definedName>
    <definedName name="ChamSoft">#REF!</definedName>
    <definedName name="ChangeBy">#REF!</definedName>
    <definedName name="ChangeDate">#REF!</definedName>
    <definedName name="ChangesInWorkingCapital">#REF!</definedName>
    <definedName name="ChartData_Monthly">#REF!</definedName>
    <definedName name="ChartData_Weekly">#REF!</definedName>
    <definedName name="CHECK">#REF!</definedName>
    <definedName name="Check_Code">"Check Code"</definedName>
    <definedName name="checked">#REF!</definedName>
    <definedName name="checked_2">#REF!</definedName>
    <definedName name="checked_6">#REF!</definedName>
    <definedName name="checked_7">#REF!</definedName>
    <definedName name="City" hidden="1">#NAME?</definedName>
    <definedName name="civ" localSheetId="12"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IVILQNTY">#REF!</definedName>
    <definedName name="civilworks">#REF!</definedName>
    <definedName name="civilworks_1">#REF!</definedName>
    <definedName name="civilworks_2">#REF!</definedName>
    <definedName name="civilworks_6">#REF!</definedName>
    <definedName name="civilworks_7">#REF!</definedName>
    <definedName name="CL">#REF!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#REF!</definedName>
    <definedName name="Cmd">#REF!</definedName>
    <definedName name="CO">#REF!</definedName>
    <definedName name="Code" hidden="1">#REF!</definedName>
    <definedName name="COGS">'[49]Operating Statistics'!$D$43:$O$43</definedName>
    <definedName name="coimbatore">#REF!</definedName>
    <definedName name="col">#REF!</definedName>
    <definedName name="col___0">#REF!</definedName>
    <definedName name="col___11">#REF!</definedName>
    <definedName name="col___12">#REF!</definedName>
    <definedName name="Colbgl">#REF!</definedName>
    <definedName name="colbgl2">#REF!</definedName>
    <definedName name="ColumnLap">46</definedName>
    <definedName name="columnLength">#REF!</definedName>
    <definedName name="ColumnList">#REF!</definedName>
    <definedName name="Columns">#REF!</definedName>
    <definedName name="Columns_2">#REF!</definedName>
    <definedName name="Columns_6">#REF!</definedName>
    <definedName name="Columns_7">#REF!</definedName>
    <definedName name="ColumnTitle1" localSheetId="9">#REF!</definedName>
    <definedName name="ColumnTitle1" localSheetId="15">#REF!</definedName>
    <definedName name="ColumnTitle1" localSheetId="14">#REF!</definedName>
    <definedName name="ColumnTitle1">#REF!</definedName>
    <definedName name="com" localSheetId="12" hidden="1">{#N/A,#N/A,FALSE,"mpph1";#N/A,#N/A,FALSE,"mpmseb";#N/A,#N/A,FALSE,"mpph2"}</definedName>
    <definedName name="com" hidden="1">{#N/A,#N/A,FALSE,"mpph1";#N/A,#N/A,FALSE,"mpmseb";#N/A,#N/A,FALSE,"mpph2"}</definedName>
    <definedName name="Comm_Selling_Rate">[36]Casadona!$M$32</definedName>
    <definedName name="commerical">'Common Assumption'!$E$12</definedName>
    <definedName name="CommonDividendPaidOut">#REF!</definedName>
    <definedName name="CommonStock">#REF!</definedName>
    <definedName name="Communications">#REF!</definedName>
    <definedName name="Comp_ME">#REF!</definedName>
    <definedName name="Company">#REF!</definedName>
    <definedName name="COMPANYCODES">'[33]MERGED CODES &amp; NAMES'!$A$1:$A$65536</definedName>
    <definedName name="CompanyName2" hidden="1">[40]Sheet1!$J$6</definedName>
    <definedName name="COMPARISON" localSheetId="12" hidden="1">{#N/A,#N/A,FALSE,"mpph1";#N/A,#N/A,FALSE,"mpmseb";#N/A,#N/A,FALSE,"mpph2"}</definedName>
    <definedName name="COMPARISON" hidden="1">{#N/A,#N/A,FALSE,"mpph1";#N/A,#N/A,FALSE,"mpmseb";#N/A,#N/A,FALSE,"mpph2"}</definedName>
    <definedName name="CompDate">#REF!</definedName>
    <definedName name="Completion_date" localSheetId="21">'[50]Common Assumption'!$E$11</definedName>
    <definedName name="Completion_date" localSheetId="13">'[51]Common Assumption'!$E$11</definedName>
    <definedName name="Completion_date">'Common Assumption'!$E$11</definedName>
    <definedName name="CompRange1Main" hidden="1">[40]Sheet1!$H$1:$H$65536</definedName>
    <definedName name="CompRange2Main" hidden="1">[40]Sheet1!$K$1:$K$65536</definedName>
    <definedName name="COMPUTER">#REF!</definedName>
    <definedName name="CON" localSheetId="12">[0]!City&amp;" "&amp;State</definedName>
    <definedName name="CON">City&amp;" "&amp;State</definedName>
    <definedName name="conc\" localSheetId="12">[0]!City&amp;" "&amp;State</definedName>
    <definedName name="conc\">City&amp;" "&amp;State</definedName>
    <definedName name="concap">[29]CAPEX!$A$15:$S$63</definedName>
    <definedName name="concondition">#N/A</definedName>
    <definedName name="conf">#REF!</definedName>
    <definedName name="CONS">#REF!</definedName>
    <definedName name="cONSO_UNIT" hidden="1">"OFFSET(TMasterConsUnit!$A$2,0,0,COUNTA(TMasterConsUnit!$A:$A)-1,1)"</definedName>
    <definedName name="Conso_Unit_Desc" hidden="1">OFFSET([34]TMasterConsUnit!$A$2,0,0,COUNTA([34]TMasterConsUnit!$A$1:$A$65536)-1,2)</definedName>
    <definedName name="consol">'[29]OVERHD -PAYROLL'!$A$279:$V$292</definedName>
    <definedName name="consolidated">'[52]Theatre mgmt cont'!#REF!</definedName>
    <definedName name="constrn">#REF!</definedName>
    <definedName name="Construction_Period" localSheetId="12">#REF!</definedName>
    <definedName name="construction_period" localSheetId="21">'[50]Common Assumption'!$E$10</definedName>
    <definedName name="construction_period" localSheetId="13">'[51]Common Assumption'!$E$10</definedName>
    <definedName name="construction_period">'Common Assumption'!$E$10</definedName>
    <definedName name="Contact">#REF!</definedName>
    <definedName name="ContAmt">#REF!</definedName>
    <definedName name="content">#REF!</definedName>
    <definedName name="CONTRACT">'[33]MERGED CODES &amp; NAMES'!$I$1:$I$65536</definedName>
    <definedName name="ContWithAcct">#REF!</definedName>
    <definedName name="ContWithName">#REF!</definedName>
    <definedName name="ContWithPrio">#REF!</definedName>
    <definedName name="ContWithPrio_Text">#REF!</definedName>
    <definedName name="CONum">#REF!</definedName>
    <definedName name="cord">#REF!</definedName>
    <definedName name="Core">#REF!</definedName>
    <definedName name="CorpClient">#REF!</definedName>
    <definedName name="CorpClient_Text">#REF!</definedName>
    <definedName name="CorridorArea">#REF!</definedName>
    <definedName name="CorridorPerimeter">#REF!</definedName>
    <definedName name="Cost_Per_Manday">#REF!</definedName>
    <definedName name="cost_sum">#REF!</definedName>
    <definedName name="costsoli">[29]SOLIDAIRE!$C$3:$Y$73</definedName>
    <definedName name="COU">#REF!</definedName>
    <definedName name="COU___0">#REF!</definedName>
    <definedName name="COU___13">#REF!</definedName>
    <definedName name="Country" localSheetId="12" hidden="1">{#N/A,#N/A,FALSE,"Balance Sheets";#N/A,#N/A,FALSE,"96 Conservative";#N/A,#N/A,FALSE,"96 Possible"}</definedName>
    <definedName name="Country" hidden="1">{#N/A,#N/A,FALSE,"Balance Sheets";#N/A,#N/A,FALSE,"96 Conservative";#N/A,#N/A,FALSE,"96 Possible"}</definedName>
    <definedName name="coupon">[36]Consol_CF!$E$43</definedName>
    <definedName name="CPL">#REF!</definedName>
    <definedName name="cr">[53]Assumptions!$F$2</definedName>
    <definedName name="CRORE">#REF!</definedName>
    <definedName name="crr">#REF!</definedName>
    <definedName name="crr\">#REF!</definedName>
    <definedName name="crsobpl">'[47]TBAL9697 -group wise  sdpl'!$A$34</definedName>
    <definedName name="crsr" hidden="1">[38]analysis!#REF!</definedName>
    <definedName name="crsr1" hidden="1">[38]analysis!#REF!</definedName>
    <definedName name="crsr2" hidden="1">[38]analysis!#REF!</definedName>
    <definedName name="crsr3" hidden="1">[38]analysis!#REF!</definedName>
    <definedName name="Cs">#REF!</definedName>
    <definedName name="Cs___0">#REF!</definedName>
    <definedName name="Cs___13">#REF!</definedName>
    <definedName name="CSBS">#REF!</definedName>
    <definedName name="CSCF">#REF!</definedName>
    <definedName name="cscsd">'[54]Meas.-Hotel Part'!$F$152</definedName>
    <definedName name="CSDCSDSAS" hidden="1">#REF!</definedName>
    <definedName name="CSPL">#REF!</definedName>
    <definedName name="csshade">#REF!</definedName>
    <definedName name="cst">#REF!</definedName>
    <definedName name="ctl">#REF!</definedName>
    <definedName name="cum">#REF!</definedName>
    <definedName name="Cum.Interest" localSheetId="12">IF('[39]FITZ MORT 94'!_xlbgnm.XFA18&lt;&gt;"",'[39]FITZ MORT 94'!A1048576+'[39]FITZ MORT 94'!_xlbgnm.XFD18,"")</definedName>
    <definedName name="Cum.Interest">IF('[39]FITZ MORT 94'!_xlbgnm.XFA18&lt;&gt;"",'[39]FITZ MORT 94'!A1048576+'[39]FITZ MORT 94'!_xlbgnm.XFD18,"")</definedName>
    <definedName name="Cum_Int">#REF!</definedName>
    <definedName name="cummeas_may1006">#REF!</definedName>
    <definedName name="cummeas_up_to_mar">#REF!</definedName>
    <definedName name="curr">'[55]Area Calc'!$D$4</definedName>
    <definedName name="Curr_Cat">#N/A</definedName>
    <definedName name="curr_liab_prov">#REF!</definedName>
    <definedName name="Curr_Period">#N/A</definedName>
    <definedName name="Currency" hidden="1">OFFSET([56]TMasterCurrency!$B$2,0,0,COUNTA([56]TMasterCurrency!$B$1:$B$65536)-1,1)</definedName>
    <definedName name="CurrencyRate">#REF!</definedName>
    <definedName name="current1">#REF!</definedName>
    <definedName name="current2">#REF!</definedName>
    <definedName name="current3">#REF!</definedName>
    <definedName name="current4">#REF!</definedName>
    <definedName name="current5">#REF!</definedName>
    <definedName name="CurrentLiab">#REF!</definedName>
    <definedName name="CurrentPortion">#REF!</definedName>
    <definedName name="CurrentRatio">#REF!</definedName>
    <definedName name="cutoutArea">#REF!</definedName>
    <definedName name="cutoutPerimeter">#REF!</definedName>
    <definedName name="CV" hidden="1">#NAME?</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C" hidden="1">[57]analysis!#REF!</definedName>
    <definedName name="CVMB2000">#REF!</definedName>
    <definedName name="CVMB2001">#REF!</definedName>
    <definedName name="d" localSheetId="12" hidden="1">{#N/A,#N/A,FALSE,"VARIATIONS";#N/A,#N/A,FALSE,"BUDGET";#N/A,#N/A,FALSE,"CIVIL QNTY VAR";#N/A,#N/A,FALSE,"SUMMARY";#N/A,#N/A,FALSE,"MATERIAL VAR"}</definedName>
    <definedName name="d" hidden="1">{#N/A,#N/A,FALSE,"VARIATIONS";#N/A,#N/A,FALSE,"BUDGET";#N/A,#N/A,FALSE,"CIVIL QNTY VAR";#N/A,#N/A,FALSE,"SUMMARY";#N/A,#N/A,FALSE,"MATERIAL VAR"}</definedName>
    <definedName name="D.DCF1" hidden="1">[58]DCF!#REF!</definedName>
    <definedName name="D.DCF2" hidden="1">[58]DCF!#REF!</definedName>
    <definedName name="D.DCF3" hidden="1">[58]DCF!#REF!</definedName>
    <definedName name="D.DCF4" hidden="1">[58]DCF!#REF!</definedName>
    <definedName name="D.DCF5" hidden="1">[58]DCF!#REF!</definedName>
    <definedName name="D.DCF6" hidden="1">[58]DCF!#REF!</definedName>
    <definedName name="D.DCF7" hidden="1">[58]DCF!#REF!</definedName>
    <definedName name="D.DCF8" hidden="1">[58]DCF!#REF!</definedName>
    <definedName name="d___0">#REF!</definedName>
    <definedName name="d___13">#REF!</definedName>
    <definedName name="da" hidden="1">#REF!</definedName>
    <definedName name="DATA">#REF!</definedName>
    <definedName name="DATA1">#REF!</definedName>
    <definedName name="DATA10">#REF!</definedName>
    <definedName name="DATA11">#REF!</definedName>
    <definedName name="DATA12">#REF!</definedName>
    <definedName name="DATA13">[59]Sheet1!#REF!</definedName>
    <definedName name="DATA14">#REF!</definedName>
    <definedName name="DATA15">[59]Sheet1!#REF!</definedName>
    <definedName name="DATA16">[59]Sheet1!#REF!</definedName>
    <definedName name="DATA17">[59]Sheet1!#REF!</definedName>
    <definedName name="DATA18">[59]Sheet1!#REF!</definedName>
    <definedName name="DATA19">[59]Sheet1!#REF!</definedName>
    <definedName name="DATA2">#REF!</definedName>
    <definedName name="DATA20">[59]Sheet1!#REF!</definedName>
    <definedName name="DATA21">[59]Sheet1!#REF!</definedName>
    <definedName name="DATA22">[59]Sheet1!#REF!</definedName>
    <definedName name="DATA23">[59]Sheet1!#REF!</definedName>
    <definedName name="DATA24">[59]Sheet1!#REF!</definedName>
    <definedName name="DATA25">[59]Sheet1!#REF!</definedName>
    <definedName name="DATA26">[59]Sheet1!#REF!</definedName>
    <definedName name="DATA28">[59]Sheet1!#REF!</definedName>
    <definedName name="DATA29">[59]Sheet1!#REF!</definedName>
    <definedName name="DATA3">#REF!</definedName>
    <definedName name="DATA30">[59]Sheet1!#REF!</definedName>
    <definedName name="DATA31">[59]Sheet1!#REF!</definedName>
    <definedName name="DATA32">[59]Sheet1!#REF!</definedName>
    <definedName name="DATA33">[59]Sheet1!#REF!</definedName>
    <definedName name="DATA34">[59]Sheet1!#REF!</definedName>
    <definedName name="DATA35">[59]Sheet1!#REF!</definedName>
    <definedName name="DATA36">[59]Sheet1!#REF!</definedName>
    <definedName name="DATA38">[59]Sheet1!#REF!</definedName>
    <definedName name="DATA39">[59]Sheet1!#REF!</definedName>
    <definedName name="DATA4">#REF!</definedName>
    <definedName name="DATA40">[59]Sheet1!#REF!</definedName>
    <definedName name="DATA41">[59]Sheet1!#REF!</definedName>
    <definedName name="DATA5">#REF!</definedName>
    <definedName name="DATA51">[59]Sheet1!#REF!</definedName>
    <definedName name="DATA52">[59]Sheet1!#REF!</definedName>
    <definedName name="DATA53">[59]Sheet1!#REF!</definedName>
    <definedName name="DATA6">#REF!</definedName>
    <definedName name="DATA7">#REF!</definedName>
    <definedName name="DATA8">#REF!</definedName>
    <definedName name="DATA9">#REF!</definedName>
    <definedName name="_xlnm.Database">#REF!</definedName>
    <definedName name="DATABASE\">#REF!</definedName>
    <definedName name="DATE">'[33]MERGED CODES &amp; NAMES'!$L$1:$L$65536</definedName>
    <definedName name="DateRangeCompMain" hidden="1">[40]Sheet1!$F$1:$F$65536</definedName>
    <definedName name="dax_adj.contract.sum">#REF!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b">#REF!</definedName>
    <definedName name="db___0">#REF!</definedName>
    <definedName name="db___13">#REF!</definedName>
    <definedName name="dc">#REF!</definedName>
    <definedName name="dc_2">#REF!</definedName>
    <definedName name="dc_6">#REF!</definedName>
    <definedName name="dc_7">#REF!</definedName>
    <definedName name="DCI" localSheetId="12"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12" hidden="1">{#N/A,#N/A,FALSE,"VARIATIONS";#N/A,#N/A,FALSE,"BUDGET";#N/A,#N/A,FALSE,"CIVIL QNTY VAR";#N/A,#N/A,FALSE,"SUMMARY";#N/A,#N/A,FALSE,"MATERIAL VAR"}</definedName>
    <definedName name="dd"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hidden="1">{#N/A,#N/A,FALSE,"VARIATIONS";#N/A,#N/A,FALSE,"BUDGET";#N/A,#N/A,FALSE,"CIVIL QNTY VAR";#N/A,#N/A,FALSE,"SUMMARY";#N/A,#N/A,FALSE,"MATERIAL VAR"}</definedName>
    <definedName name="ddddddddd" hidden="1">[21]CASHFLOWS!#REF!</definedName>
    <definedName name="ddddddddddd">#REF!</definedName>
    <definedName name="DDK">'[3]BOQ (2)'!$A$1:$G$52</definedName>
    <definedName name="de">#REF!</definedName>
    <definedName name="deb">#REF!</definedName>
    <definedName name="deded">#REF!</definedName>
    <definedName name="deeee">#REF!</definedName>
    <definedName name="Delhi">#REF!</definedName>
    <definedName name="DELTA20">#REF!</definedName>
    <definedName name="DELTA20___0">#REF!</definedName>
    <definedName name="DELTA20___13">#REF!</definedName>
    <definedName name="DeluxeArea">#REF!</definedName>
    <definedName name="DeluxePerimeter">#REF!</definedName>
    <definedName name="Depn">#REF!</definedName>
    <definedName name="Deprecn">#REF!</definedName>
    <definedName name="DEPT">'[33]MERGED CODES &amp; NAMES'!$G$1:$G$65536</definedName>
    <definedName name="DEPTH">#REF!</definedName>
    <definedName name="designed">#REF!</definedName>
    <definedName name="designed_2">#REF!</definedName>
    <definedName name="designed_6">#REF!</definedName>
    <definedName name="designed_7">#REF!</definedName>
    <definedName name="Details">#REF!</definedName>
    <definedName name="DF" hidden="1">#REF!</definedName>
    <definedName name="df_2">#REF!</definedName>
    <definedName name="df_6">#REF!</definedName>
    <definedName name="df_7">#REF!</definedName>
    <definedName name="dfad" hidden="1">[26]sheet6!#REF!</definedName>
    <definedName name="dfafdasdf">#REF!</definedName>
    <definedName name="dfdfd" hidden="1">#REF!</definedName>
    <definedName name="dfdfdf" localSheetId="12" hidden="1">{#N/A,#N/A,FALSE,"VARIATIONS";#N/A,#N/A,FALSE,"BUDGET";#N/A,#N/A,FALSE,"CIVIL QNTY VAR";#N/A,#N/A,FALSE,"SUMMARY";#N/A,#N/A,FALSE,"MATERIAL VAR"}</definedName>
    <definedName name="dfdfdf" hidden="1">{#N/A,#N/A,FALSE,"VARIATIONS";#N/A,#N/A,FALSE,"BUDGET";#N/A,#N/A,FALSE,"CIVIL QNTY VAR";#N/A,#N/A,FALSE,"SUMMARY";#N/A,#N/A,FALSE,"MATERIAL VAR"}</definedName>
    <definedName name="dfdfdfd">#REF!</definedName>
    <definedName name="dfdfdfdfdfdfdf">#REF!</definedName>
    <definedName name="dfdff" localSheetId="12" hidden="1">{#N/A,#N/A,FALSE,"VARIATIONS";#N/A,#N/A,FALSE,"BUDGET";#N/A,#N/A,FALSE,"CIVIL QNTY VAR";#N/A,#N/A,FALSE,"SUMMARY";#N/A,#N/A,FALSE,"MATERIAL VAR"}</definedName>
    <definedName name="dfdff" hidden="1">{#N/A,#N/A,FALSE,"VARIATIONS";#N/A,#N/A,FALSE,"BUDGET";#N/A,#N/A,FALSE,"CIVIL QNTY VAR";#N/A,#N/A,FALSE,"SUMMARY";#N/A,#N/A,FALSE,"MATERIAL VAR"}</definedName>
    <definedName name="DFF" hidden="1">'[1]Rate Analysis'!#REF!</definedName>
    <definedName name="DFG" hidden="1">'[1]Rate Analysis'!#REF!</definedName>
    <definedName name="dfgdz" localSheetId="12"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hidden="1">{#N/A,#N/A,FALSE,"VARIATIONS";#N/A,#N/A,FALSE,"BUDGET";#N/A,#N/A,FALSE,"CIVIL QNTY VAR";#N/A,#N/A,FALSE,"SUMMARY";#N/A,#N/A,FALSE,"MATERIAL VAR"}</definedName>
    <definedName name="DFGWSDGFSDGSGDSDG">#REF!</definedName>
    <definedName name="DFHADAWEHYWER3WYEHRQH">#REF!</definedName>
    <definedName name="dfjdlfjdjfljdlfjdlfj" localSheetId="12"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fsdfds">#REF!</definedName>
    <definedName name="dfshdfhdfhsdfhsdfh">#REF!</definedName>
    <definedName name="dg">#REF!</definedName>
    <definedName name="dg_2">#REF!</definedName>
    <definedName name="dg_6">#REF!</definedName>
    <definedName name="dg_7">#REF!</definedName>
    <definedName name="dgfgfd" localSheetId="12" hidden="1">{#N/A,#N/A,FALSE,"COVER.XLS";#N/A,#N/A,FALSE,"RACT1.XLS";#N/A,#N/A,FALSE,"RACT2.XLS";#N/A,#N/A,FALSE,"ECCMP";#N/A,#N/A,FALSE,"WELDER.XLS"}</definedName>
    <definedName name="dgfgfd" hidden="1">{#N/A,#N/A,FALSE,"COVER.XLS";#N/A,#N/A,FALSE,"RACT1.XLS";#N/A,#N/A,FALSE,"RACT2.XLS";#N/A,#N/A,FALSE,"ECCMP";#N/A,#N/A,FALSE,"WELDER.XLS"}</definedName>
    <definedName name="dghkl" localSheetId="12" hidden="1">{"'Bill No. 7'!$A$1:$G$32"}</definedName>
    <definedName name="dghkl" hidden="1">{"'Bill No. 7'!$A$1:$G$32"}</definedName>
    <definedName name="dgr" localSheetId="12"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12" hidden="1">{"'Sheet1'!$A$4386:$N$4591"}</definedName>
    <definedName name="DHTML" hidden="1">{"'Sheet1'!$A$4386:$N$4591"}</definedName>
    <definedName name="Di">#REF!</definedName>
    <definedName name="DIA">#REF!</definedName>
    <definedName name="diesel">#REF!</definedName>
    <definedName name="dim4e">#REF!</definedName>
    <definedName name="dimc">#REF!</definedName>
    <definedName name="DIN">#REF!</definedName>
    <definedName name="DIns">#REF!</definedName>
    <definedName name="directors">#REF!</definedName>
    <definedName name="Discount" hidden="1">#REF!</definedName>
    <definedName name="display_area_2" hidden="1">#REF!</definedName>
    <definedName name="div">#REF!</definedName>
    <definedName name="dk">#REF!</definedName>
    <definedName name="dk_2">#REF!</definedName>
    <definedName name="dk_6">#REF!</definedName>
    <definedName name="dk_7">#REF!</definedName>
    <definedName name="DL" localSheetId="12" hidden="1">{#N/A,#N/A,FALSE,"이정표"}</definedName>
    <definedName name="DL" hidden="1">{#N/A,#N/A,FALSE,"이정표"}</definedName>
    <definedName name="dl___0">#REF!</definedName>
    <definedName name="dl___13">#REF!</definedName>
    <definedName name="DL_1" localSheetId="12" hidden="1">{#N/A,#N/A,FALSE,"이정표"}</definedName>
    <definedName name="DL_1" hidden="1">{#N/A,#N/A,FALSE,"이정표"}</definedName>
    <definedName name="Do">#REF!</definedName>
    <definedName name="docu">#REF!</definedName>
    <definedName name="docu_2">#REF!</definedName>
    <definedName name="docu_6">#REF!</definedName>
    <definedName name="docu_7">#REF!</definedName>
    <definedName name="DONGRE_ASSOCIATES______________PROJECT">'[20]MASTER_RATE ANALYSIS'!$B$184:$G$184</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P">#REF!</definedName>
    <definedName name="dq">#REF!</definedName>
    <definedName name="dq_2">#REF!</definedName>
    <definedName name="dq_6">#REF!</definedName>
    <definedName name="dq_7">#REF!</definedName>
    <definedName name="DR.56">#REF!</definedName>
    <definedName name="Draft">#REF!</definedName>
    <definedName name="DRAINAGE">'[43]Build-up'!#REF!</definedName>
    <definedName name="Ds">#REF!</definedName>
    <definedName name="Ds___0">#REF!</definedName>
    <definedName name="Ds___13">#REF!</definedName>
    <definedName name="dsaf">#REF!</definedName>
    <definedName name="DSCR" localSheetId="9">'Common Assumption'!#REF!</definedName>
    <definedName name="DSCR" localSheetId="15">'Common Assumption'!#REF!</definedName>
    <definedName name="DSCR" localSheetId="14">'Common Assumption'!#REF!</definedName>
    <definedName name="DSCR">'Common Assumption'!#REF!</definedName>
    <definedName name="dsds">#REF!</definedName>
    <definedName name="dsds_2">#REF!</definedName>
    <definedName name="dsds_6">#REF!</definedName>
    <definedName name="dsds_7">#REF!</definedName>
    <definedName name="dsfdsfdsfdasfdfs">#REF!</definedName>
    <definedName name="dsfj" hidden="1">#REF!</definedName>
    <definedName name="dtype">#REF!</definedName>
    <definedName name="Duct_Plaster">#REF!</definedName>
    <definedName name="dun">#REF!</definedName>
    <definedName name="DWGREG">#REF!</definedName>
    <definedName name="e" localSheetId="12" hidden="1">{#N/A,#N/A,FALSE,"VARIATIONS";#N/A,#N/A,FALSE,"BUDGET";#N/A,#N/A,FALSE,"CIVIL QNTY VAR";#N/A,#N/A,FALSE,"SUMMARY";#N/A,#N/A,FALSE,"MATERIAL VAR"}</definedName>
    <definedName name="e" hidden="1">{#N/A,#N/A,FALSE,"VARIATIONS";#N/A,#N/A,FALSE,"BUDGET";#N/A,#N/A,FALSE,"CIVIL QNTY VAR";#N/A,#N/A,FALSE,"SUMMARY";#N/A,#N/A,FALSE,"MATERIAL VAR"}</definedName>
    <definedName name="E_AND_R_2">#REF!</definedName>
    <definedName name="e4tae" localSheetId="12" hidden="1">{#N/A,#N/A,FALSE,"VARIATIONS";#N/A,#N/A,FALSE,"BUDGET";#N/A,#N/A,FALSE,"CIVIL QNTY VAR";#N/A,#N/A,FALSE,"SUMMARY";#N/A,#N/A,FALSE,"MATERIAL VAR"}</definedName>
    <definedName name="e4tae" hidden="1">{#N/A,#N/A,FALSE,"VARIATIONS";#N/A,#N/A,FALSE,"BUDGET";#N/A,#N/A,FALSE,"CIVIL QNTY VAR";#N/A,#N/A,FALSE,"SUMMARY";#N/A,#N/A,FALSE,"MATERIAL VAR"}</definedName>
    <definedName name="EBIT">#REF!</definedName>
    <definedName name="EBITDA">#REF!</definedName>
    <definedName name="ED">#REF!</definedName>
    <definedName name="edf">#REF!</definedName>
    <definedName name="EDSSSSSSSSSSSSSS">#REF!</definedName>
    <definedName name="ee">#REF!</definedName>
    <definedName name="eeeeeeeeeee">#REF!</definedName>
    <definedName name="efefe">#REF!</definedName>
    <definedName name="EFR">[59]Costing!$F$13</definedName>
    <definedName name="EfS" localSheetId="12" hidden="1">{#N/A,#N/A,FALSE,"VARIATIONS";#N/A,#N/A,FALSE,"BUDGET";#N/A,#N/A,FALSE,"CIVIL QNTY VAR";#N/A,#N/A,FALSE,"SUMMARY";#N/A,#N/A,FALSE,"MATERIAL VAR"}</definedName>
    <definedName name="EfS" hidden="1">{#N/A,#N/A,FALSE,"VARIATIONS";#N/A,#N/A,FALSE,"BUDGET";#N/A,#N/A,FALSE,"CIVIL QNTY VAR";#N/A,#N/A,FALSE,"SUMMARY";#N/A,#N/A,FALSE,"MATERIAL VAR"}</definedName>
    <definedName name="EL">"#REF!"</definedName>
    <definedName name="EL_3">"#REF!"</definedName>
    <definedName name="Electric_Light___Power">#REF!</definedName>
    <definedName name="ELECTRICAL">#REF!</definedName>
    <definedName name="ELECTRICAL__INSTALLATIONS">'[43]Build-up'!#REF!</definedName>
    <definedName name="Elesum">#REF!</definedName>
    <definedName name="Em">#REF!</definedName>
    <definedName name="Em___0">#REF!</definedName>
    <definedName name="Em___13">#REF!</definedName>
    <definedName name="Employees">#REF!</definedName>
    <definedName name="End_Bal">#REF!</definedName>
    <definedName name="end_date">'Common Assumption'!$E$14</definedName>
    <definedName name="EndBorder">#REF!</definedName>
    <definedName name="Ending.Balance" localSheetId="12">IF('[39]FITZ MORT 94'!_xlbgnm.XFB18&lt;&gt;"",'[39]FITZ MORT 94'!_xlbgnm.XFD18-'[39]FITZ MORT 94'!XFD1,"")</definedName>
    <definedName name="Ending.Balance">IF('[39]FITZ MORT 94'!_xlbgnm.XFB18&lt;&gt;"",'[39]FITZ MORT 94'!_xlbgnm.XFD18-'[39]FITZ MORT 94'!XFD1,"")</definedName>
    <definedName name="EndingBalance" localSheetId="9">-FV('Cash Flow Statement INDIRECT'!InterestRate/12,'Cash Flow Statement INDIRECT'!PaymentNumber,-'Cash Flow Statement INDIRECT'!MonthlyPayment,'Cash Flow Statement INDIRECT'!LoanAmount)</definedName>
    <definedName name="EndingBalance" localSheetId="15">-FV('GST INPUT '!InterestRate/12,'GST INPUT '!PaymentNumber,-'GST INPUT '!MonthlyPayment,'GST INPUT '!LoanAmount)</definedName>
    <definedName name="EndingBalance" localSheetId="14">-FV(Taxation!InterestRate/12,Taxation!PaymentNumber,-Taxation!MonthlyPayment,Taxation!LoanAmount)</definedName>
    <definedName name="EndingBalance">-FV(InterestRate/12,PaymentNumber,-MonthlyPayment,LoanAmount)</definedName>
    <definedName name="energyexpense">#REF!</definedName>
    <definedName name="energyincome">#REF!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ries">#REF!</definedName>
    <definedName name="Equity_benefit">"#REF!"</definedName>
    <definedName name="Equity_benefit_3">"#REF!"</definedName>
    <definedName name="Equity_charge">"#REF!"</definedName>
    <definedName name="Equity_charge_3">"#REF!"</definedName>
    <definedName name="Equity_IRR">'[60]Summary  BWR'!$B$158</definedName>
    <definedName name="erataee" localSheetId="12" hidden="1">{#N/A,#N/A,FALSE,"VARIATIONS";#N/A,#N/A,FALSE,"BUDGET";#N/A,#N/A,FALSE,"CIVIL QNTY VAR";#N/A,#N/A,FALSE,"SUMMARY";#N/A,#N/A,FALSE,"MATERIAL VAR"}</definedName>
    <definedName name="erataee" hidden="1">{#N/A,#N/A,FALSE,"VARIATIONS";#N/A,#N/A,FALSE,"BUDGET";#N/A,#N/A,FALSE,"CIVIL QNTY VAR";#N/A,#N/A,FALSE,"SUMMARY";#N/A,#N/A,FALSE,"MATERIAL VAR"}</definedName>
    <definedName name="Erection_Cost">#REF!</definedName>
    <definedName name="Erection_Sales">#REF!</definedName>
    <definedName name="ertf" localSheetId="12" hidden="1">{#N/A,#N/A,FALSE,"VARIATIONS";#N/A,#N/A,FALSE,"BUDGET";#N/A,#N/A,FALSE,"CIVIL QNTY VAR";#N/A,#N/A,FALSE,"SUMMARY";#N/A,#N/A,FALSE,"MATERIAL VAR"}</definedName>
    <definedName name="ertf" hidden="1">{#N/A,#N/A,FALSE,"VARIATIONS";#N/A,#N/A,FALSE,"BUDGET";#N/A,#N/A,FALSE,"CIVIL QNTY VAR";#N/A,#N/A,FALSE,"SUMMARY";#N/A,#N/A,FALSE,"MATERIAL VAR"}</definedName>
    <definedName name="erw">#REF!</definedName>
    <definedName name="Es">#REF!</definedName>
    <definedName name="Es___0">#REF!</definedName>
    <definedName name="Es___13">#REF!</definedName>
    <definedName name="EstCost">#REF!</definedName>
    <definedName name="Et">#REF!</definedName>
    <definedName name="Et___0">#REF!</definedName>
    <definedName name="Et___13">#REF!</definedName>
    <definedName name="etaeta" localSheetId="12" hidden="1">{#N/A,#N/A,FALSE,"VARIATIONS";#N/A,#N/A,FALSE,"BUDGET";#N/A,#N/A,FALSE,"CIVIL QNTY VAR";#N/A,#N/A,FALSE,"SUMMARY";#N/A,#N/A,FALSE,"MATERIAL VAR"}</definedName>
    <definedName name="etaeta" hidden="1">{#N/A,#N/A,FALSE,"VARIATIONS";#N/A,#N/A,FALSE,"BUDGET";#N/A,#N/A,FALSE,"CIVIL QNTY VAR";#N/A,#N/A,FALSE,"SUMMARY";#N/A,#N/A,FALSE,"MATERIAL VAR"}</definedName>
    <definedName name="etc" hidden="1">#REF!</definedName>
    <definedName name="eu">#REF!</definedName>
    <definedName name="euro" localSheetId="12"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vaporative_Cooling">#REF!</definedName>
    <definedName name="EW">#REF!</definedName>
    <definedName name="ewq" localSheetId="12" hidden="1">{#N/A,#N/A,FALSE,"VARIATIONS";#N/A,#N/A,FALSE,"BUDGET";#N/A,#N/A,FALSE,"CIVIL QNTY VAR";#N/A,#N/A,FALSE,"SUMMARY";#N/A,#N/A,FALSE,"MATERIAL VAR"}</definedName>
    <definedName name="ewq" hidden="1">{#N/A,#N/A,FALSE,"VARIATIONS";#N/A,#N/A,FALSE,"BUDGET";#N/A,#N/A,FALSE,"CIVIL QNTY VAR";#N/A,#N/A,FALSE,"SUMMARY";#N/A,#N/A,FALSE,"MATERIAL VAR"}</definedName>
    <definedName name="Excavation">#REF!</definedName>
    <definedName name="Excel_BuiltIn__FilterDatabase_1_1">'[61]Godrej Offer 15.04.2011'!#REF!</definedName>
    <definedName name="Excel_BuiltIn__FilterDatabase_1_1_1">'[61]Godrej Offer 15.04.2011'!#REF!</definedName>
    <definedName name="Excel_BuiltIn__FilterDatabase_1_1_1_1">'[61]Godrej Offer 15.04.2011'!#REF!</definedName>
    <definedName name="Excel_BuiltIn__FilterDatabase_3">#REF!</definedName>
    <definedName name="Excel_BuiltIn__FilterDatabase_3_1">#N/A</definedName>
    <definedName name="Excel_BuiltIn__FilterDatabase_4_1">#REF!</definedName>
    <definedName name="Excel_BuiltIn__FilterDatabase_5">#REF!</definedName>
    <definedName name="Excel_BuiltIn__FilterDatabase_5_1">#N/A</definedName>
    <definedName name="Excel_BuiltIn__FilterDatabase_6">#REF!</definedName>
    <definedName name="Excel_BuiltIn__FilterDatabase_6_1">#N/A</definedName>
    <definedName name="Excel_BuiltIn__FilterDatabase_7">#REF!</definedName>
    <definedName name="Excel_BuiltIn__FilterDatabase_7_1">#N/A</definedName>
    <definedName name="Excel_BuiltIn__FilterDatabase_8">#REF!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Titles">NA()</definedName>
    <definedName name="Excel_BuiltIn_Print_Titles_1_1">#REF!</definedName>
    <definedName name="Excel_BuiltIn_Print_Titles_1_1_1">#REF!</definedName>
    <definedName name="Excel_BuiltIn_Print_Titles_3">#REF!</definedName>
    <definedName name="Excel_BuiltIn_Print_Titles_3_1">#REF!</definedName>
    <definedName name="Excel_BuiltIn_Print_Titles_4">#REF!</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cf">#REF!</definedName>
    <definedName name="ExchangeRates">#REF!</definedName>
    <definedName name="excise">'[49]Operating Statistics'!$D$16:$O$16</definedName>
    <definedName name="EXEPB2000">#REF!</definedName>
    <definedName name="EXEPB2001">#REF!</definedName>
    <definedName name="EXIT">#REF!</definedName>
    <definedName name="EXIT_2">#REF!</definedName>
    <definedName name="EXIT_6">#REF!</definedName>
    <definedName name="EXIT_7">#REF!</definedName>
    <definedName name="exp">#REF!</definedName>
    <definedName name="Expded">#REF!</definedName>
    <definedName name="Expded_2">#REF!</definedName>
    <definedName name="Expded_6">#REF!</definedName>
    <definedName name="Expded_7">#REF!</definedName>
    <definedName name="Export">#REF!</definedName>
    <definedName name="ExRate">#REF!</definedName>
    <definedName name="External">#REF!</definedName>
    <definedName name="EXTERNAL__SERVICES">'[43]Build-up'!#REF!</definedName>
    <definedName name="EXTERNAL__WALLS">'[43]Build-up'!#REF!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Plaster">#REF!</definedName>
    <definedName name="External_Plaster_New">#REF!</definedName>
    <definedName name="External_Sewer">#REF!</definedName>
    <definedName name="External_Special_Services">#REF!</definedName>
    <definedName name="External_Stormwater">#REF!</definedName>
    <definedName name="External_Walls">#REF!</definedName>
    <definedName name="Extra_Pay">#REF!</definedName>
    <definedName name="_xlnm.Extract">'[61]Sales &amp; Prod'!#REF!</definedName>
    <definedName name="eyrc">#REF!</definedName>
    <definedName name="f" localSheetId="12" hidden="1">{#N/A,#N/A,FALSE,"VARIATIONS";#N/A,#N/A,FALSE,"BUDGET";#N/A,#N/A,FALSE,"CIVIL QNTY VAR";#N/A,#N/A,FALSE,"SUMMARY";#N/A,#N/A,FALSE,"MATERIAL VAR"}</definedName>
    <definedName name="f" hidden="1">{#N/A,#N/A,FALSE,"VARIATIONS";#N/A,#N/A,FALSE,"BUDGET";#N/A,#N/A,FALSE,"CIVIL QNTY VAR";#N/A,#N/A,FALSE,"SUMMARY";#N/A,#N/A,FALSE,"MATERIAL VAR"}</definedName>
    <definedName name="f.asset">#REF!</definedName>
    <definedName name="F_AFLCFM1">#REF!</definedName>
    <definedName name="F_AFLCFM2">#REF!</definedName>
    <definedName name="F_AFLPEM3">#REF!</definedName>
    <definedName name="F_AFLPEM4">#REF!</definedName>
    <definedName name="F_AFLPEMb">#REF!</definedName>
    <definedName name="F_AFLSD1">#REF!</definedName>
    <definedName name="F_AFLSD2">#REF!</definedName>
    <definedName name="F_Book_value_per_share">'[62]Calculation (2)'!#REF!</definedName>
    <definedName name="FA">#REF!</definedName>
    <definedName name="fa.xls" localSheetId="12"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acom">'[47]TBAL9697 -group wise  sdpl'!$A$34</definedName>
    <definedName name="Factor">#REF!</definedName>
    <definedName name="fafafaf">#REF!</definedName>
    <definedName name="fafur">'[47]TBAL9697 -group wise  sdpl'!$A$34</definedName>
    <definedName name="FameBS">#REF!</definedName>
    <definedName name="FameCashFlow">#REF!</definedName>
    <definedName name="FamePL">#REF!</definedName>
    <definedName name="FAMERangeDJ_BALAL28">[42]EVA1!#REF!</definedName>
    <definedName name="FAMERangeDJ_BALAM28">[42]EVA1!#REF!</definedName>
    <definedName name="FAMERangeDJ_BALAN28">[42]EVA1!#REF!</definedName>
    <definedName name="FAMERangeGCI_BALD62">[42]EVA1!#REF!</definedName>
    <definedName name="FAMERangeGCI_BALD63">[42]EVA1!#REF!</definedName>
    <definedName name="FAMERangeKRI_BALAL99">[42]EVA1!$U$93:$U$93</definedName>
    <definedName name="FAMERangeKRI_BALAM99">[42]EVA1!$V$93:$V$93</definedName>
    <definedName name="FAMERangeKRI_BALAN99">[42]EVA1!$W$93:$W$93</definedName>
    <definedName name="faofeq">'[47]TBAL9697 -group wise  sdpl'!$A$34</definedName>
    <definedName name="faplm">'[47]TBAL9697 -group wise  sdpl'!$A$34</definedName>
    <definedName name="fapms">'[47]TBAL9697 -group wise  sdpl'!$A$34</definedName>
    <definedName name="faveh">'[47]TBAL9697 -group wise  sdpl'!$A$34</definedName>
    <definedName name="Fb">#REF!</definedName>
    <definedName name="fcf">#REF!</definedName>
    <definedName name="FCode" hidden="1">#REF!</definedName>
    <definedName name="fcompany">#REF!</definedName>
    <definedName name="Fcu">#REF!</definedName>
    <definedName name="fd" localSheetId="12" hidden="1">{"'Sheet1'!$A$4386:$N$4591"}</definedName>
    <definedName name="fd" hidden="1">{"'Sheet1'!$A$4386:$N$4591"}</definedName>
    <definedName name="fda" hidden="1">#REF!</definedName>
    <definedName name="fdate">#REF!</definedName>
    <definedName name="fdevise">#REF!</definedName>
    <definedName name="fdf">#REF!</definedName>
    <definedName name="fdfdfdfdf">#REF!</definedName>
    <definedName name="fds" hidden="1">[57]analysis!#REF!</definedName>
    <definedName name="FEB_05">#REF!</definedName>
    <definedName name="feb_qty_rev_3">#REF!</definedName>
    <definedName name="feb_rev4_qty">#REF!</definedName>
    <definedName name="fedfsfesf" localSheetId="12" hidden="1">{#N/A,#N/A,FALSE,"VARIATIONS";#N/A,#N/A,FALSE,"BUDGET";#N/A,#N/A,FALSE,"CIVIL QNTY VAR";#N/A,#N/A,FALSE,"SUMMARY";#N/A,#N/A,FALSE,"MATERIAL VAR"}</definedName>
    <definedName name="fedfsfesf" hidden="1">{#N/A,#N/A,FALSE,"VARIATIONS";#N/A,#N/A,FALSE,"BUDGET";#N/A,#N/A,FALSE,"CIVIL QNTY VAR";#N/A,#N/A,FALSE,"SUMMARY";#N/A,#N/A,FALSE,"MATERIAL VAR"}</definedName>
    <definedName name="fee">[36]Consol_CF!$E$44</definedName>
    <definedName name="fee_autho.contract">#REF!</definedName>
    <definedName name="fee_autho.now">#REF!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F">#REF!</definedName>
    <definedName name="FF_2">#REF!</definedName>
    <definedName name="FF_6">#REF!</definedName>
    <definedName name="FF_7">#REF!</definedName>
    <definedName name="fffff" localSheetId="12" hidden="1">{#N/A,#N/A,FALSE,"VARIATIONS";#N/A,#N/A,FALSE,"BUDGET";#N/A,#N/A,FALSE,"CIVIL QNTY VAR";#N/A,#N/A,FALSE,"SUMMARY";#N/A,#N/A,FALSE,"MATERIAL VAR"}</definedName>
    <definedName name="fffff" hidden="1">{#N/A,#N/A,FALSE,"VARIATIONS";#N/A,#N/A,FALSE,"BUDGET";#N/A,#N/A,FALSE,"CIVIL QNTY VAR";#N/A,#N/A,FALSE,"SUMMARY";#N/A,#N/A,FALSE,"MATERIAL VAR"}</definedName>
    <definedName name="ffffffffffffff">#REF!</definedName>
    <definedName name="fffffffffffffffffffffffffffjjjjjj" hidden="1">#REF!</definedName>
    <definedName name="FGDDDDDDDDDDDDDD">#REF!</definedName>
    <definedName name="fgdfgfgfg">#REF!</definedName>
    <definedName name="FGDGB" hidden="1">#REF!</definedName>
    <definedName name="fgf">#REF!</definedName>
    <definedName name="fgf_2">#REF!</definedName>
    <definedName name="fgf_6">#REF!</definedName>
    <definedName name="fgf_7">#REF!</definedName>
    <definedName name="fgfdg" hidden="1">#REF!</definedName>
    <definedName name="FGGGGGGG">#REF!</definedName>
    <definedName name="fgggshqqqqqqq" hidden="1">[37]BHANDUP!#REF!</definedName>
    <definedName name="fgh" hidden="1">[57]analysis!#REF!</definedName>
    <definedName name="fgvt">#REF!</definedName>
    <definedName name="fgyhuj" localSheetId="12">[0]!City&amp;" "&amp;State</definedName>
    <definedName name="fgyhuj">City&amp;" "&amp;State</definedName>
    <definedName name="Fh">#REF!</definedName>
    <definedName name="fhh" localSheetId="12" hidden="1">{#N/A,#N/A,FALSE,"Balance Sheets";#N/A,#N/A,FALSE,"96 Conservative";#N/A,#N/A,FALSE,"96 Possible"}</definedName>
    <definedName name="fhh" hidden="1">{#N/A,#N/A,FALSE,"Balance Sheets";#N/A,#N/A,FALSE,"96 Conservative";#N/A,#N/A,FALSE,"96 Possible"}</definedName>
    <definedName name="Fhwl">#REF!</definedName>
    <definedName name="FILE">'[33]MERGED CODES &amp; NAMES'!$H$1:$H$65536</definedName>
    <definedName name="File_Used">#REF!</definedName>
    <definedName name="FILECODE">[33]TYPES!$C$4:$C$6</definedName>
    <definedName name="filedelete">"s.h.!filedelete"</definedName>
    <definedName name="filedelete_11">"s.h.!filedelete"</definedName>
    <definedName name="filedelete_3">"s.h.!filedelete_3"</definedName>
    <definedName name="filedelete_3_11">"s.h.!filedelete_3"</definedName>
    <definedName name="fill" hidden="1">'[63]Sheet3 (2)'!$A$60:$A$76</definedName>
    <definedName name="FILL2" hidden="1">#REF!</definedName>
    <definedName name="FilmBS">#REF!</definedName>
    <definedName name="FilmCashflow">#REF!</definedName>
    <definedName name="FilmDep">#REF!</definedName>
    <definedName name="FilmDeprate">#REF!</definedName>
    <definedName name="FilmPL">#REF!</definedName>
    <definedName name="FilmProdDebt">#REF!</definedName>
    <definedName name="FilmTax">#REF!</definedName>
    <definedName name="FilmTaxation">#REF!</definedName>
    <definedName name="FilmTaxDep">#REF!</definedName>
    <definedName name="FilmWorkingCap">#REF!</definedName>
    <definedName name="Final" localSheetId="12"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inal_report">#REF!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re">#REF!</definedName>
    <definedName name="finalre_2">#REF!</definedName>
    <definedName name="finalre_6">#REF!</definedName>
    <definedName name="finalre_7">#REF!</definedName>
    <definedName name="FinancialActivities">#REF!</definedName>
    <definedName name="Financials">#REF!</definedName>
    <definedName name="finishesArea">#REF!</definedName>
    <definedName name="finishesPerimeter">#REF!</definedName>
    <definedName name="FIRE">#REF!</definedName>
    <definedName name="Fire_Protection">#REF!</definedName>
    <definedName name="FirstYear">#REF!</definedName>
    <definedName name="FiscalIDNum">#REF!</definedName>
    <definedName name="FIT">#REF!</definedName>
    <definedName name="FIT___0">#REF!</definedName>
    <definedName name="FIT___13">#REF!</definedName>
    <definedName name="Fitments">#REF!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fgjsfgfjsfj">#REF!</definedName>
    <definedName name="flag1">#REF!</definedName>
    <definedName name="flag1_2">#REF!</definedName>
    <definedName name="flag1_6">#REF!</definedName>
    <definedName name="flag1_7">#REF!</definedName>
    <definedName name="flash" hidden="1">'[64]Earnings model'!#REF!</definedName>
    <definedName name="Floor">#REF!</definedName>
    <definedName name="FLOOR__FINISHES">'[43]Build-up'!#REF!</definedName>
    <definedName name="Floor_Fin">#REF!</definedName>
    <definedName name="Floor_Finishes">#REF!</definedName>
    <definedName name="FloorHt">3.05</definedName>
    <definedName name="Floorsqty">#REF!</definedName>
    <definedName name="fo">#REF!</definedName>
    <definedName name="Footings">#REF!</definedName>
    <definedName name="form3cd" hidden="1">'[65]EAW Final Accounts - 99'!$M$175:$M$189</definedName>
    <definedName name="Format">'[66]BS-203'!#REF!</definedName>
    <definedName name="FormTitle">#REF!</definedName>
    <definedName name="Formula">[67]BOQ!#REF!</definedName>
    <definedName name="Foundation">#REF!</definedName>
    <definedName name="Fp">#REF!</definedName>
    <definedName name="fqfdq" hidden="1">#REF!</definedName>
    <definedName name="fr">'[43]Build-up'!#REF!</definedName>
    <definedName name="FRAME">'[43]Build-up'!#REF!</definedName>
    <definedName name="free">'[1]Rate Analysis'!#REF!</definedName>
    <definedName name="FreeFloat">#REF!</definedName>
    <definedName name="frncis">#REF!</definedName>
    <definedName name="frty" localSheetId="12" hidden="1">{#N/A,#N/A,FALSE,"VARIATIONS";#N/A,#N/A,FALSE,"BUDGET";#N/A,#N/A,FALSE,"CIVIL QNTY VAR";#N/A,#N/A,FALSE,"SUMMARY";#N/A,#N/A,FALSE,"MATERIAL VAR"}</definedName>
    <definedName name="frty" hidden="1">{#N/A,#N/A,FALSE,"VARIATIONS";#N/A,#N/A,FALSE,"BUDGET";#N/A,#N/A,FALSE,"CIVIL QNTY VAR";#N/A,#N/A,FALSE,"SUMMARY";#N/A,#N/A,FALSE,"MATERIAL VAR"}</definedName>
    <definedName name="Fs">#REF!</definedName>
    <definedName name="fsa" localSheetId="12"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hidden="1">#REF!</definedName>
    <definedName name="fsg">#REF!</definedName>
    <definedName name="fsg_2">#REF!</definedName>
    <definedName name="fsg_6">#REF!</definedName>
    <definedName name="fsg_7">#REF!</definedName>
    <definedName name="FSItem" hidden="1">OFFSET([68]Main!$B$6,0,0,COUNTA([68]Main!$B$1:$B$65536)-3,1)</definedName>
    <definedName name="FSOne">#REF!</definedName>
    <definedName name="FST">#REF!</definedName>
    <definedName name="FSTwo">#REF!</definedName>
    <definedName name="FT">#REF!</definedName>
    <definedName name="ftss" localSheetId="12" hidden="1">{"FTS",#N/A,FALSE,"E"}</definedName>
    <definedName name="ftss" hidden="1">{"FTS",#N/A,FALSE,"E"}</definedName>
    <definedName name="FUEL">#REF!</definedName>
    <definedName name="fuji">#REF!</definedName>
    <definedName name="Full_Print">#REF!</definedName>
    <definedName name="FullyDilutedYearEndEPS">#REF!</definedName>
    <definedName name="FullyDilutedYearEndShares">#REF!</definedName>
    <definedName name="furht">#REF!</definedName>
    <definedName name="FURNITURE">#REF!</definedName>
    <definedName name="furth">#REF!</definedName>
    <definedName name="Fv">#REF!</definedName>
    <definedName name="fwr" hidden="1">#REF!</definedName>
    <definedName name="FXRate">#REF!</definedName>
    <definedName name="FYEnd">#REF!</definedName>
    <definedName name="G">[69]analysis!#REF!</definedName>
    <definedName name="g_2">#REF!</definedName>
    <definedName name="g_6">#REF!</definedName>
    <definedName name="g_7">#REF!</definedName>
    <definedName name="g1622.">#REF!</definedName>
    <definedName name="g27.35">#REF!</definedName>
    <definedName name="g2707.">#REF!</definedName>
    <definedName name="G31j1620">#REF!</definedName>
    <definedName name="gama">#REF!</definedName>
    <definedName name="gamah">#REF!</definedName>
    <definedName name="Gas_Service">#REF!</definedName>
    <definedName name="gb" hidden="1">[26]sheet6!#REF!</definedName>
    <definedName name="gcl">#REF!</definedName>
    <definedName name="GDRParity">#REF!</definedName>
    <definedName name="GDRPriceRs">#REF!</definedName>
    <definedName name="GDRPriceUSD">#REF!</definedName>
    <definedName name="GDRRsPrice">#REF!</definedName>
    <definedName name="generate">"s.h.!generate"</definedName>
    <definedName name="generate_11">"s.h.!generate"</definedName>
    <definedName name="generate_3">"s.h.!generate_3"</definedName>
    <definedName name="generate_3_11">"s.h.!generate_3"</definedName>
    <definedName name="gepcorpexpense">#REF!</definedName>
    <definedName name="gepcorpincome">#REF!</definedName>
    <definedName name="gepexpense">#REF!</definedName>
    <definedName name="gepincome">#REF!</definedName>
    <definedName name="GFAArea">#REF!</definedName>
    <definedName name="GFAPerimeter">#REF!</definedName>
    <definedName name="gffg">#REF!</definedName>
    <definedName name="gfjgfj">#REF!</definedName>
    <definedName name="GGFG">'[1]Rate Analysis'!#REF!</definedName>
    <definedName name="ggg" hidden="1">#REF!</definedName>
    <definedName name="gggg" localSheetId="12" hidden="1">{#N/A,#N/A,FALSE,"VARIATIONS";#N/A,#N/A,FALSE,"BUDGET";#N/A,#N/A,FALSE,"CIVIL QNTY VAR";#N/A,#N/A,FALSE,"SUMMARY";#N/A,#N/A,FALSE,"MATERIAL VAR"}</definedName>
    <definedName name="gggg" hidden="1">{#N/A,#N/A,FALSE,"VARIATIONS";#N/A,#N/A,FALSE,"BUDGET";#N/A,#N/A,FALSE,"CIVIL QNTY VAR";#N/A,#N/A,FALSE,"SUMMARY";#N/A,#N/A,FALSE,"MATERIAL VAR"}</definedName>
    <definedName name="ggggg">#REF!</definedName>
    <definedName name="gggggggggggggggg">#REF!</definedName>
    <definedName name="GH">#REF!</definedName>
    <definedName name="GHGJ" hidden="1">[57]analysis!#REF!</definedName>
    <definedName name="ghhgjh">#REF!</definedName>
    <definedName name="ghtacct">[29]GHATKOPAR!$B$76:$Y$125</definedName>
    <definedName name="ghtbdact">[29]GHATKOPAR!$B$125:$Y$136</definedName>
    <definedName name="ghtcflow">[29]GHATKOPAR!$B$19:$Y$74</definedName>
    <definedName name="ghtrep">[29]GHATKOPAR!$AA$20:$AI$47</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lass">#REF!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balances_1" localSheetId="12" hidden="1">{#N/A,#N/A,FALSE,"Aging Summary";#N/A,#N/A,FALSE,"Ratio Analysis";#N/A,#N/A,FALSE,"Test 120 Day Accts";#N/A,#N/A,FALSE,"Tickmarks"}</definedName>
    <definedName name="glbalances_1" hidden="1">{#N/A,#N/A,FALSE,"Aging Summary";#N/A,#N/A,FALSE,"Ratio Analysis";#N/A,#N/A,FALSE,"Test 120 Day Accts";#N/A,#N/A,FALSE,"Tickmarks"}</definedName>
    <definedName name="glpl">[29]ANALYSIS!$G$187</definedName>
    <definedName name="GMAmount">#REF!</definedName>
    <definedName name="GMN" localSheetId="12" hidden="1">{"'Sheet1'!$A$4386:$N$4591"}</definedName>
    <definedName name="GMN" hidden="1">{"'Sheet1'!$A$4386:$N$4591"}</definedName>
    <definedName name="GMPercent">#REF!</definedName>
    <definedName name="goo">#REF!</definedName>
    <definedName name="GrandSuiteArea">#REF!</definedName>
    <definedName name="GrandSuitePerimeter">#REF!</definedName>
    <definedName name="Graph" hidden="1">#REF!</definedName>
    <definedName name="groove" localSheetId="12"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rossProfit">#REF!</definedName>
    <definedName name="Grossrevenue">'[49]Operating Statistics'!$D$15:$O$15</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s">#REF!</definedName>
    <definedName name="gs_2">#REF!</definedName>
    <definedName name="gs_6">#REF!</definedName>
    <definedName name="gs_7">#REF!</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hidden="1">#REF!</definedName>
    <definedName name="Guangzhou" localSheetId="12">{"Client Name or Project Name"}</definedName>
    <definedName name="Guangzhou">{"Client Name or Project Name"}</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H">'[31]2gii'!#REF!</definedName>
    <definedName name="H___0">#REF!</definedName>
    <definedName name="H___13">#REF!</definedName>
    <definedName name="H0">#REF!</definedName>
    <definedName name="H0___0">#REF!</definedName>
    <definedName name="H0___13">#REF!</definedName>
    <definedName name="H199RESULT">#REF!</definedName>
    <definedName name="HARI">#REF!</definedName>
    <definedName name="HDFC">#REF!</definedName>
    <definedName name="Header_Row">ROW(#REF!)</definedName>
    <definedName name="HeaderRow" localSheetId="9">ROW(#REF!)</definedName>
    <definedName name="HeaderRow" localSheetId="15">ROW(#REF!)</definedName>
    <definedName name="HeaderRow" localSheetId="14">ROW(#REF!)</definedName>
    <definedName name="HeaderRow">ROW(#REF!)</definedName>
    <definedName name="hf">#REF!</definedName>
    <definedName name="hf_2">#REF!</definedName>
    <definedName name="hf_6">#REF!</definedName>
    <definedName name="hf_7">#REF!</definedName>
    <definedName name="hgg">#REF!</definedName>
    <definedName name="hh">#REF!</definedName>
    <definedName name="hh___0">#REF!</definedName>
    <definedName name="hh___13">#REF!</definedName>
    <definedName name="hhh">#REF!</definedName>
    <definedName name="hhhh">#REF!</definedName>
    <definedName name="hhhhhhhhhhhhhhhhhh">#REF!</definedName>
    <definedName name="hi">#REF!</definedName>
    <definedName name="HiddenRows" hidden="1">#REF!</definedName>
    <definedName name="HighLow">#REF!</definedName>
    <definedName name="Hillview">#REF!</definedName>
    <definedName name="HINDHUSTAN">#REF!</definedName>
    <definedName name="HIns">#REF!</definedName>
    <definedName name="hj">#REF!</definedName>
    <definedName name="hjhgj">#REF!</definedName>
    <definedName name="hjhgj_2">#REF!</definedName>
    <definedName name="hjhgj_6">#REF!</definedName>
    <definedName name="hjhgj_7">#REF!</definedName>
    <definedName name="hjuj" hidden="1">#REF!</definedName>
    <definedName name="hkjk">#REF!</definedName>
    <definedName name="ho">#REF!</definedName>
    <definedName name="ho___0">#REF!</definedName>
    <definedName name="ho___13">#REF!</definedName>
    <definedName name="hoi">#REF!</definedName>
    <definedName name="HollywoodTwinArea">#REF!</definedName>
    <definedName name="HollywoodTwinPerimeter">#REF!</definedName>
    <definedName name="HOME">#REF!</definedName>
    <definedName name="HomeCell">#REF!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S">#REF!</definedName>
    <definedName name="hS___0">#REF!</definedName>
    <definedName name="hS___13">#REF!</definedName>
    <definedName name="HTML_CodePage" hidden="1">1252</definedName>
    <definedName name="HTML_Control" localSheetId="1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u">#REF!</definedName>
    <definedName name="Hu___0">#REF!</definedName>
    <definedName name="Hu___13">#REF!</definedName>
    <definedName name="HV">#REF!</definedName>
    <definedName name="hvacrates">#REF!</definedName>
    <definedName name="hvacrates_2">#REF!</definedName>
    <definedName name="hvacrates_6">#REF!</definedName>
    <definedName name="hvacrates_7">#REF!</definedName>
    <definedName name="hxb">#REF!</definedName>
    <definedName name="hxi">#REF!</definedName>
    <definedName name="hy" localSheetId="12"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HYTRH">'[31]2gii'!#REF!</definedName>
    <definedName name="I">'[31]2gii'!#REF!</definedName>
    <definedName name="I.P.B2001">#REF!</definedName>
    <definedName name="I.WALLLength">#REF!</definedName>
    <definedName name="I___0">#REF!</definedName>
    <definedName name="I___13">#REF!</definedName>
    <definedName name="idc" localSheetId="12"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12">[0]!City&amp;" "&amp;State</definedName>
    <definedName name="IDCGK">City&amp;" "&amp;State</definedName>
    <definedName name="idiot" localSheetId="12" hidden="1">{"dep. full detail",#N/A,FALSE,"annex";"3cd annex",#N/A,FALSE,"annex";"co. dep.",#N/A,FALSE,"annex"}</definedName>
    <definedName name="idiot" hidden="1">{"dep. full detail",#N/A,FALSE,"annex";"3cd annex",#N/A,FALSE,"annex";"co. dep.",#N/A,FALSE,"annex"}</definedName>
    <definedName name="If">#REF!</definedName>
    <definedName name="Ig">#REF!</definedName>
    <definedName name="Ig___0">#REF!</definedName>
    <definedName name="Ig___13">#REF!</definedName>
    <definedName name="iiiiiiiiiiiii">#REF!</definedName>
    <definedName name="iiiiiiiiiiiiii">#REF!</definedName>
    <definedName name="IK">#REF!</definedName>
    <definedName name="ILT">#REF!</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port_text">"s.h.!import_text"</definedName>
    <definedName name="import_text_11">"s.h.!import_text"</definedName>
    <definedName name="import_text_3">"s.h.!import_text_3"</definedName>
    <definedName name="import_text_3_11">"s.h.!import_text_3"</definedName>
    <definedName name="in_100">#REF!</definedName>
    <definedName name="in_100_2">#REF!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C">#REF!</definedName>
    <definedName name="income">#REF!</definedName>
    <definedName name="IncomeTax">#REF!</definedName>
    <definedName name="IncomeTaxPaidOut">#REF!</definedName>
    <definedName name="IND">#REF!</definedName>
    <definedName name="indf">#REF!</definedName>
    <definedName name="industry">#REF!</definedName>
    <definedName name="InformationCentre">#REF!</definedName>
    <definedName name="INFra" localSheetId="12" hidden="1">{#N/A,#N/A,FALSE,"VARIATIONS";#N/A,#N/A,FALSE,"BUDGET";#N/A,#N/A,FALSE,"CIVIL QNTY VAR";#N/A,#N/A,FALSE,"SUMMARY";#N/A,#N/A,FALSE,"MATERIAL VAR"}</definedName>
    <definedName name="INFra" hidden="1">{#N/A,#N/A,FALSE,"VARIATIONS";#N/A,#N/A,FALSE,"BUDGET";#N/A,#N/A,FALSE,"CIVIL QNTY VAR";#N/A,#N/A,FALSE,"SUMMARY";#N/A,#N/A,FALSE,"MATERIAL VAR"}</definedName>
    <definedName name="INFRASTRUCTURE_ENTRY_1">#REF!</definedName>
    <definedName name="INFRASTRUCTURE_ENTRY_2">#REF!</definedName>
    <definedName name="INFRASTRUCTURE_ENTRY_6">#REF!</definedName>
    <definedName name="INFRASTRUCTURE_ENTRY_7">#REF!</definedName>
    <definedName name="ING" localSheetId="12"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nsert_rows_1">'[70]Basement Budget'!#REF!</definedName>
    <definedName name="insertplate_and_exp_joint">#REF!</definedName>
    <definedName name="InstBillingMethod">#REF!</definedName>
    <definedName name="instf">#REF!</definedName>
    <definedName name="Int">#REF!</definedName>
    <definedName name="Interest">#N/A</definedName>
    <definedName name="Interest_Rate">#REF!</definedName>
    <definedName name="InterestAmt" localSheetId="9">-IPMT('Cash Flow Statement INDIRECT'!InterestRate/12,'Cash Flow Statement INDIRECT'!PaymentNumber,'Cash Flow Statement INDIRECT'!NumberOfPayments,'Cash Flow Statement INDIRECT'!LoanAmount)</definedName>
    <definedName name="InterestAmt" localSheetId="15">-IPMT('GST INPUT '!InterestRate/12,'GST INPUT '!PaymentNumber,'GST INPUT '!NumberOfPayments,'GST INPUT '!LoanAmount)</definedName>
    <definedName name="InterestAmt" localSheetId="14">-IPMT(Taxation!InterestRate/12,Taxation!PaymentNumber,Taxation!NumberOfPayments,Taxation!LoanAmount)</definedName>
    <definedName name="InterestAmt">-IPMT(InterestRate/12,PaymentNumber,NumberOfPayments,LoanAmount)</definedName>
    <definedName name="InterestExpense">#REF!</definedName>
    <definedName name="InterestIncome">#REF!</definedName>
    <definedName name="InterestRate" localSheetId="9">#REF!</definedName>
    <definedName name="InterestRate" localSheetId="15">#REF!</definedName>
    <definedName name="InterestRate" localSheetId="14">#REF!</definedName>
    <definedName name="InterestRate">#REF!</definedName>
    <definedName name="Interior">#REF!</definedName>
    <definedName name="INTERNAL__WALLS__AND__PARTITIONS">'[43]Build-up'!#REF!</definedName>
    <definedName name="Internal_Doors">#REF!</definedName>
    <definedName name="Internal_Plaster">#REF!</definedName>
    <definedName name="Internal_Screens">#REF!</definedName>
    <definedName name="Internal_Walls">#REF!</definedName>
    <definedName name="intwork2">[29]LOANINT!#REF!</definedName>
    <definedName name="intwork3">[29]LOANINT!#REF!</definedName>
    <definedName name="intwork4">[29]LOANINT!#REF!</definedName>
    <definedName name="INV_SCH">#REF!</definedName>
    <definedName name="investment">#REF!</definedName>
    <definedName name="Investments">#REF!</definedName>
    <definedName name="INVST">#REF!</definedName>
    <definedName name="IptsB2001">#REF!</definedName>
    <definedName name="ipu">#REF!</definedName>
    <definedName name="ipu___0">#REF!</definedName>
    <definedName name="ipu___13">#REF!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R" localSheetId="9">'Common Assumption'!#REF!</definedName>
    <definedName name="IRR" localSheetId="15">'Common Assumption'!#REF!</definedName>
    <definedName name="IRR" localSheetId="14">'Common Assumption'!#REF!</definedName>
    <definedName name="IRR">'Common Assumption'!#REF!</definedName>
    <definedName name="Is">#REF!</definedName>
    <definedName name="Itax">#REF!</definedName>
    <definedName name="iuyiuyoo">#REF!</definedName>
    <definedName name="J">#REF!</definedName>
    <definedName name="jaghsdjas" hidden="1">[57]analysis!#REF!</definedName>
    <definedName name="JEJS">#REF!</definedName>
    <definedName name="JEJS___0">#REF!</definedName>
    <definedName name="JEJS___11">#REF!</definedName>
    <definedName name="JEJS___12">#REF!</definedName>
    <definedName name="JEJS___13">#REF!</definedName>
    <definedName name="JEJS___4">#REF!</definedName>
    <definedName name="jghjj">#REF!</definedName>
    <definedName name="jhk">#REF!</definedName>
    <definedName name="jjj" localSheetId="12" hidden="1">{"PLANT BREAKUP",#N/A,FALSE,"E"}</definedName>
    <definedName name="jjj" hidden="1">{"PLANT BREAKUP",#N/A,FALSE,"E"}</definedName>
    <definedName name="jjjjjjjjjjjjjjj">#REF!</definedName>
    <definedName name="JK" hidden="1">[57]analysis!#REF!</definedName>
    <definedName name="jkfgrhkw">#REF!</definedName>
    <definedName name="jkjkjkj">#REF!</definedName>
    <definedName name="jkk">#REF!</definedName>
    <definedName name="jkkkj" hidden="1">#REF!</definedName>
    <definedName name="jnnnmklnkl">#REF!</definedName>
    <definedName name="job">#REF!</definedName>
    <definedName name="job.no" hidden="1">[38]Database!$C$6:$C$26</definedName>
    <definedName name="job___0">#REF!</definedName>
    <definedName name="job___11">#REF!</definedName>
    <definedName name="job___12">#REF!</definedName>
    <definedName name="JobID">#REF!</definedName>
    <definedName name="JobID_2">#REF!</definedName>
    <definedName name="JobID_6">#REF!</definedName>
    <definedName name="JobID_7">#REF!</definedName>
    <definedName name="June" localSheetId="12" hidden="1">{#N/A,#N/A,FALSE,"p&amp;l"}</definedName>
    <definedName name="June" hidden="1">{#N/A,#N/A,FALSE,"p&amp;l"}</definedName>
    <definedName name="JWM" localSheetId="12"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'[31]2gii'!#REF!</definedName>
    <definedName name="K___0">#REF!</definedName>
    <definedName name="K___13">#REF!</definedName>
    <definedName name="k1_table">#REF!</definedName>
    <definedName name="k1_table_2">#REF!</definedName>
    <definedName name="k1_table_6">#REF!</definedName>
    <definedName name="k1_table_7">#REF!</definedName>
    <definedName name="k1x">[32]Design!#REF!</definedName>
    <definedName name="k1y">[32]Design!#REF!</definedName>
    <definedName name="K2_WBEVMODE" hidden="1">-1</definedName>
    <definedName name="k2x">[32]Design!#REF!</definedName>
    <definedName name="k2y">[32]Design!#REF!</definedName>
    <definedName name="ka">#REF!</definedName>
    <definedName name="kagg">#REF!</definedName>
    <definedName name="KARNA">#REF!</definedName>
    <definedName name="kas">#REF!</definedName>
    <definedName name="kas_2">#REF!</definedName>
    <definedName name="kas_6">#REF!</definedName>
    <definedName name="kas_7">#REF!</definedName>
    <definedName name="kay" hidden="1">[26]sheet6!#REF!</definedName>
    <definedName name="kb">#REF!</definedName>
    <definedName name="KBRHill">#REF!</definedName>
    <definedName name="kc">#REF!</definedName>
    <definedName name="keys" hidden="1">[15]sheet6!#REF!</definedName>
    <definedName name="kghu">#REF!</definedName>
    <definedName name="kh">#REF!</definedName>
    <definedName name="Kh___0">#REF!</definedName>
    <definedName name="Kh___13">#REF!</definedName>
    <definedName name="khd">#REF!</definedName>
    <definedName name="khf">#REF!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hk">#REF!</definedName>
    <definedName name="kk">#REF!</definedName>
    <definedName name="kk_2">#REF!</definedName>
    <definedName name="kk_6">#REF!</definedName>
    <definedName name="kk_7">#REF!</definedName>
    <definedName name="kkk">#REF!</definedName>
    <definedName name="kkkj" hidden="1">#REF!</definedName>
    <definedName name="kkkkkkkkkkkkkk">#REF!</definedName>
    <definedName name="kljhkadgjsgkjkdjgkljg">#REF!</definedName>
    <definedName name="klm">#REF!</definedName>
    <definedName name="klm.gtg02" localSheetId="12" hidden="1">{#N/A,#N/A,FALSE,"BS"}</definedName>
    <definedName name="klm.gtg02" hidden="1">{#N/A,#N/A,FALSE,"BS"}</definedName>
    <definedName name="Km">#REF!</definedName>
    <definedName name="Km___0">#REF!</definedName>
    <definedName name="Km___13">#REF!</definedName>
    <definedName name="kndv" localSheetId="12" hidden="1">{#N/A,#N/A,FALSE,"p&amp;l"}</definedName>
    <definedName name="kndv" hidden="1">{#N/A,#N/A,FALSE,"p&amp;l"}</definedName>
    <definedName name="Komarla">#REF!</definedName>
    <definedName name="kp" localSheetId="12"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#REF!</definedName>
    <definedName name="Ks___0">#REF!</definedName>
    <definedName name="Ks___13">#REF!</definedName>
    <definedName name="ksd">#REF!</definedName>
    <definedName name="ksdkdsk" hidden="1">#REF!</definedName>
    <definedName name="ksf">#REF!</definedName>
    <definedName name="kskk" localSheetId="12" hidden="1">{#N/A,#N/A,FALSE,"COVER.XLS";#N/A,#N/A,FALSE,"RACT1.XLS";#N/A,#N/A,FALSE,"RACT2.XLS";#N/A,#N/A,FALSE,"ECCMP";#N/A,#N/A,FALSE,"WELDER.XLS"}</definedName>
    <definedName name="kskk" hidden="1">{#N/A,#N/A,FALSE,"COVER.XLS";#N/A,#N/A,FALSE,"RACT1.XLS";#N/A,#N/A,FALSE,"RACT2.XLS";#N/A,#N/A,FALSE,"ECCMP";#N/A,#N/A,FALSE,"WELDER.XLS"}</definedName>
    <definedName name="ksracct">[29]KESAR!$B$37:$AC$84</definedName>
    <definedName name="ksrbdact">[29]KESAR!$B$82:$AC$93</definedName>
    <definedName name="ksrcflow">[29]KESAR!$B$3:$AC$35</definedName>
    <definedName name="ksrrep">[29]KESAR!$AG$3:$AP$30</definedName>
    <definedName name="kvs" localSheetId="12" hidden="1">{#N/A,#N/A,FALSE,"COVER1.XLS ";#N/A,#N/A,FALSE,"RACT1.XLS";#N/A,#N/A,FALSE,"RACT2.XLS";#N/A,#N/A,FALSE,"ECCMP";#N/A,#N/A,FALSE,"WELDER.XLS"}</definedName>
    <definedName name="kvs" hidden="1">{#N/A,#N/A,FALSE,"COVER1.XLS ";#N/A,#N/A,FALSE,"RACT1.XLS";#N/A,#N/A,FALSE,"RACT2.XLS";#N/A,#N/A,FALSE,"ECCMP";#N/A,#N/A,FALSE,"WELDER.XLS"}</definedName>
    <definedName name="kxljbkcccccccccccccccczb">#REF!</definedName>
    <definedName name="L">#REF!</definedName>
    <definedName name="L___0">#REF!</definedName>
    <definedName name="L___13">#REF!</definedName>
    <definedName name="la" localSheetId="12"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bourrate">'[20]MASTER_RATE ANALYSIS'!$A$184:$G$345</definedName>
    <definedName name="labourrecon">#REF!</definedName>
    <definedName name="labourrecon_2">#REF!</definedName>
    <definedName name="labourrecon_6">#REF!</definedName>
    <definedName name="labourrecon_7">#REF!</definedName>
    <definedName name="LAbrec">#REF!</definedName>
    <definedName name="LAbrec_2">#REF!</definedName>
    <definedName name="LAbrec_6">#REF!</definedName>
    <definedName name="LAbrec_7">#REF!</definedName>
    <definedName name="lac">#REF!</definedName>
    <definedName name="LACS">[71]PLAN_FEB97!$A$2</definedName>
    <definedName name="LAKH">#REF!</definedName>
    <definedName name="LALA" localSheetId="12"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AMP">#REF!</definedName>
    <definedName name="LAMP___0">#REF!</definedName>
    <definedName name="LAMP___13">#REF!</definedName>
    <definedName name="Land_adv">#REF!</definedName>
    <definedName name="Landscaping">#REF!</definedName>
    <definedName name="Larsen___Toubro_Limited___ECC_Construction_Division">#REF!</definedName>
    <definedName name="last">#N/A</definedName>
    <definedName name="Last_Row">#N/A</definedName>
    <definedName name="LastCol" localSheetId="9">COUNTA(#REF!)</definedName>
    <definedName name="LastCol" localSheetId="15">COUNTA(#REF!)</definedName>
    <definedName name="LastCol" localSheetId="14">COUNTA(#REF!)</definedName>
    <definedName name="LastCol">COUNTA(#REF!)</definedName>
    <definedName name="LastRow" localSheetId="9">MATCH(9.99E+307,#REF!)</definedName>
    <definedName name="LastRow" localSheetId="15">MATCH(9.99E+307,#REF!)</definedName>
    <definedName name="LastRow" localSheetId="14">MATCH(9.99E+307,#REF!)</definedName>
    <definedName name="LastRow">MATCH(9.99E+307,#REF!)</definedName>
    <definedName name="Lavelle">#REF!</definedName>
    <definedName name="LC">#REF!</definedName>
    <definedName name="Lc___0">#REF!</definedName>
    <definedName name="Lc___13">#REF!</definedName>
    <definedName name="Lead">#REF!</definedName>
    <definedName name="lef">#REF!</definedName>
    <definedName name="lef_2">#REF!</definedName>
    <definedName name="lef_6">#REF!</definedName>
    <definedName name="lef_7">#REF!</definedName>
    <definedName name="lel">#REF!</definedName>
    <definedName name="lel_2">#REF!</definedName>
    <definedName name="lel_6">#REF!</definedName>
    <definedName name="lel_7">#REF!</definedName>
    <definedName name="len">#REF!</definedName>
    <definedName name="Liasoning">#REF!</definedName>
    <definedName name="Lift_Lobby">#REF!</definedName>
    <definedName name="lij">#REF!</definedName>
    <definedName name="limcount" hidden="1">1</definedName>
    <definedName name="liner" localSheetId="12"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#REF!</definedName>
    <definedName name="LLALALLA" localSheetId="12"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hidden="1">#REF!</definedName>
    <definedName name="lllll" hidden="1">OFFSET(#REF!,0,0,COUNTA(#REF!),1)</definedName>
    <definedName name="llllllllllllll">#REF!</definedName>
    <definedName name="Loan_Amount">#REF!</definedName>
    <definedName name="Loan_Start">#REF!</definedName>
    <definedName name="Loan_Years">#REF!</definedName>
    <definedName name="LoanAmount" localSheetId="9">#REF!</definedName>
    <definedName name="LoanAmount" localSheetId="15">#REF!</definedName>
    <definedName name="LoanAmount" localSheetId="14">#REF!</definedName>
    <definedName name="LoanAmount">#REF!</definedName>
    <definedName name="LoanCorrel">"#REF!"</definedName>
    <definedName name="LoanCorrel_3">"#REF!"</definedName>
    <definedName name="LoanIsGood" localSheetId="9">IF('Cash Flow Statement INDIRECT'!LoanAmount*'Cash Flow Statement INDIRECT'!InterestRate*'Cash Flow Statement INDIRECT'!LoanYears*'Cash Flow Statement INDIRECT'!LoanStartDate&gt;0,1,0)</definedName>
    <definedName name="LoanIsGood" localSheetId="15">IF('GST INPUT '!LoanAmount*'GST INPUT '!InterestRate*'GST INPUT '!LoanYears*'GST INPUT '!LoanStartDate&gt;0,1,0)</definedName>
    <definedName name="LoanIsGood" localSheetId="14">IF(Taxation!LoanAmount*Taxation!InterestRate*Taxation!LoanYears*Taxation!LoanStartDate&gt;0,1,0)</definedName>
    <definedName name="LoanIsGood">IF(LoanAmount*InterestRate*LoanYears*LoanStartDate&gt;0,1,0)</definedName>
    <definedName name="LoanIsNotPaid" localSheetId="9">IF('Cash Flow Statement INDIRECT'!PaymentNumber&lt;='Cash Flow Statement INDIRECT'!NumberOfPayments,1,0)</definedName>
    <definedName name="LoanIsNotPaid" localSheetId="15">IF('GST INPUT '!PaymentNumber&lt;='GST INPUT '!NumberOfPayments,1,0)</definedName>
    <definedName name="LoanIsNotPaid" localSheetId="14">IF(Taxation!PaymentNumber&lt;=Taxation!NumberOfPayments,1,0)</definedName>
    <definedName name="LoanIsNotPaid">IF(PaymentNumber&lt;=NumberOfPayments,1,0)</definedName>
    <definedName name="loans_adv">#REF!</definedName>
    <definedName name="LoanStartDate" localSheetId="9">#REF!</definedName>
    <definedName name="LoanStartDate" localSheetId="15">#REF!</definedName>
    <definedName name="LoanStartDate" localSheetId="14">#REF!</definedName>
    <definedName name="LoanStartDate">#REF!</definedName>
    <definedName name="LoanValue" localSheetId="9">-FV('Cash Flow Statement INDIRECT'!InterestRate/12,'Cash Flow Statement INDIRECT'!PaymentNumber-1,-'Cash Flow Statement INDIRECT'!MonthlyPayment,'Cash Flow Statement INDIRECT'!LoanAmount)</definedName>
    <definedName name="LoanValue" localSheetId="15">-FV('GST INPUT '!InterestRate/12,'GST INPUT '!PaymentNumber-1,-'GST INPUT '!MonthlyPayment,'GST INPUT '!LoanAmount)</definedName>
    <definedName name="LoanValue" localSheetId="14">-FV(Taxation!InterestRate/12,Taxation!PaymentNumber-1,-Taxation!MonthlyPayment,Taxation!LoanAmount)</definedName>
    <definedName name="LoanValue">-FV(InterestRate/12,PaymentNumber-1,-MonthlyPayment,LoanAmount)</definedName>
    <definedName name="LoanYears" localSheetId="9">#REF!</definedName>
    <definedName name="LoanYears" localSheetId="15">#REF!</definedName>
    <definedName name="LoanYears" localSheetId="14">#REF!</definedName>
    <definedName name="LoanYears">#REF!</definedName>
    <definedName name="Lobby">#REF!</definedName>
    <definedName name="LOCAL_STAFF_1">#REF!</definedName>
    <definedName name="LOCAL_STAFF_ENTRY_1">#REF!</definedName>
    <definedName name="LOCAL_STAFF_ENTRY_2">#REF!</definedName>
    <definedName name="LOCAL_STAFF_ENTRY_6">#REF!</definedName>
    <definedName name="LOCAL_STAFF_ENTRY_7">#REF!</definedName>
    <definedName name="Location" localSheetId="12">[0]!City&amp;" "&amp;State</definedName>
    <definedName name="Location">City&amp;" "&amp;State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i" localSheetId="12" hidden="1">{#N/A,#N/A,FALSE,"Aging Summary";#N/A,#N/A,FALSE,"Ratio Analysis";#N/A,#N/A,FALSE,"Test 120 Day Accts";#N/A,#N/A,FALSE,"Tickmarks"}</definedName>
    <definedName name="loi" hidden="1">{#N/A,#N/A,FALSE,"Aging Summary";#N/A,#N/A,FALSE,"Ratio Analysis";#N/A,#N/A,FALSE,"Test 120 Day Accts";#N/A,#N/A,FALSE,"Tickmarks"}</definedName>
    <definedName name="LongTermDebt">#REF!</definedName>
    <definedName name="look">#REF!</definedName>
    <definedName name="LP">#REF!</definedName>
    <definedName name="Lr">#REF!</definedName>
    <definedName name="Lr___0">#REF!</definedName>
    <definedName name="Lr___13">#REF!</definedName>
    <definedName name="Lsec4">#REF!</definedName>
    <definedName name="Lsec5">#REF!</definedName>
    <definedName name="Lsec6">#REF!</definedName>
    <definedName name="lsec7">#REF!</definedName>
    <definedName name="lsest">#REF!</definedName>
    <definedName name="lshead">#REF!</definedName>
    <definedName name="lslsl" hidden="1">#REF!</definedName>
    <definedName name="lstf">#REF!</definedName>
    <definedName name="ltf">#REF!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#REF!</definedName>
    <definedName name="m___0">#REF!</definedName>
    <definedName name="m___13">#REF!</definedName>
    <definedName name="m_2">#REF!</definedName>
    <definedName name="m_6">#REF!</definedName>
    <definedName name="m_7">#REF!</definedName>
    <definedName name="M1x">[32]Design!#REF!</definedName>
    <definedName name="M1y">[32]Design!#REF!</definedName>
    <definedName name="M2x">[32]Design!#REF!</definedName>
    <definedName name="M2y">[32]Design!#REF!</definedName>
    <definedName name="Mach" localSheetId="12" hidden="1">{"SUMMARY",#N/A,FALSE,"C"}</definedName>
    <definedName name="Mach" hidden="1">{"SUMMARY",#N/A,FALSE,"C"}</definedName>
    <definedName name="MACHINE_EQUIPMENT_1">#REF!</definedName>
    <definedName name="MACHINE_EQUIPMENT_ENTRY_1">#REF!</definedName>
    <definedName name="MACHINE_EQUIPMENT_ENTRY_2">#REF!</definedName>
    <definedName name="MACHINE_EQUIPMENT_ENTRY_6">#REF!</definedName>
    <definedName name="MACHINE_EQUIPMENT_ENTRY_7">#REF!</definedName>
    <definedName name="Macro1">"s.h.!macro1"</definedName>
    <definedName name="Macro1_11">"s.h.!macro1"</definedName>
    <definedName name="Macro1_3">"s.h.!macro1_3"</definedName>
    <definedName name="Macro1_3_11">"s.h.!macro1_3"</definedName>
    <definedName name="Macro13">#N/A</definedName>
    <definedName name="Macro14">#N/A</definedName>
    <definedName name="Macro2">#N/A</definedName>
    <definedName name="Macro3">"s.h.!macro3"</definedName>
    <definedName name="Macro3_11">"s.h.!macro3"</definedName>
    <definedName name="Macro3_3">"s.h.!macro3_3"</definedName>
    <definedName name="Macro3_3_11">"s.h.!macro3_3"</definedName>
    <definedName name="madhav" localSheetId="12" hidden="1">{#N/A,#N/A,FALSE,"VARIATIONS";#N/A,#N/A,FALSE,"BUDGET";#N/A,#N/A,FALSE,"CIVIL QNTY VAR";#N/A,#N/A,FALSE,"SUMMARY";#N/A,#N/A,FALSE,"MATERIAL VAR"}</definedName>
    <definedName name="madhav" hidden="1">{#N/A,#N/A,FALSE,"VARIATIONS";#N/A,#N/A,FALSE,"BUDGET";#N/A,#N/A,FALSE,"CIVIL QNTY VAR";#N/A,#N/A,FALSE,"SUMMARY";#N/A,#N/A,FALSE,"MATERIAL VAR"}</definedName>
    <definedName name="maintexpense">#REF!</definedName>
    <definedName name="maintincome">#REF!</definedName>
    <definedName name="mak" hidden="1">#REF!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oj">#REF!</definedName>
    <definedName name="manpower_details">#REF!</definedName>
    <definedName name="manpower_details_1">#REF!</definedName>
    <definedName name="manpower_details_2">#REF!</definedName>
    <definedName name="manpower_details_6">#REF!</definedName>
    <definedName name="manpower_details_7">#REF!</definedName>
    <definedName name="MansBDA">#REF!</definedName>
    <definedName name="Mansion">#REF!</definedName>
    <definedName name="MANUEL_INPUT">#REF!</definedName>
    <definedName name="march_qty">#REF!</definedName>
    <definedName name="Margins">#REF!</definedName>
    <definedName name="MarketType">#REF!</definedName>
    <definedName name="MarketType_Text">#REF!</definedName>
    <definedName name="Masonary">'[72]Builtup Area'!#REF!</definedName>
    <definedName name="mat" localSheetId="12"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TE_ENTRY_2">#REF!</definedName>
    <definedName name="MATER" hidden="1">#REF!</definedName>
    <definedName name="MATERIAL">#REF!</definedName>
    <definedName name="Material_List">'[73]Material List'!$B$3:$E$111</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ERIALCODE">'[33]MERGED CODES &amp; NAMES'!$F$1:$F$65536</definedName>
    <definedName name="Materials">'[73]Material List'!$B$3:$B$111</definedName>
    <definedName name="MAY03PH2">#REF!</definedName>
    <definedName name="MAY03PH2_1">#REF!</definedName>
    <definedName name="MAY03PH2_2">#REF!</definedName>
    <definedName name="MAY03PH2_6">#REF!</definedName>
    <definedName name="MAY03PH2_7">#REF!</definedName>
    <definedName name="MB10Length">#REF!</definedName>
    <definedName name="MB11Length">#REF!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CBDB" localSheetId="12" hidden="1">{#N/A,#N/A,FALSE,"mpph1";#N/A,#N/A,FALSE,"mpmseb";#N/A,#N/A,FALSE,"mpph2"}</definedName>
    <definedName name="MCBDB" hidden="1">{#N/A,#N/A,FALSE,"mpph1";#N/A,#N/A,FALSE,"mpmseb";#N/A,#N/A,FALSE,"mpph2"}</definedName>
    <definedName name="mcl">#REF!</definedName>
    <definedName name="mdpl">#REF!</definedName>
    <definedName name="ME">#REF!</definedName>
    <definedName name="measu" localSheetId="12"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chanical">#REF!</definedName>
    <definedName name="meest">#REF!</definedName>
    <definedName name="mehead">#REF!</definedName>
    <definedName name="MEP" localSheetId="12"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F">#REF!</definedName>
    <definedName name="MF___0">#REF!</definedName>
    <definedName name="MF___13">#REF!</definedName>
    <definedName name="mfl">#REF!</definedName>
    <definedName name="mgf">#REF!</definedName>
    <definedName name="mgs" localSheetId="12"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12" hidden="1">{"'Bill No. 7'!$A$1:$G$32"}</definedName>
    <definedName name="mhjj" hidden="1">{"'Bill No. 7'!$A$1:$G$32"}</definedName>
    <definedName name="MIHAN">#REF!</definedName>
    <definedName name="MIL">#REF!</definedName>
    <definedName name="Min_DSCR">#REF!</definedName>
    <definedName name="MINOR__BUILDING__WORKS">'[43]Build-up'!#REF!</definedName>
    <definedName name="miscellaneous">[74]schedules!$C$231</definedName>
    <definedName name="Mkt" localSheetId="12" hidden="1">{#N/A,#N/A,FALSE,"VARIATIONS";#N/A,#N/A,FALSE,"BUDGET";#N/A,#N/A,FALSE,"CIVIL QNTY VAR";#N/A,#N/A,FALSE,"SUMMARY";#N/A,#N/A,FALSE,"MATERIAL VAR"}</definedName>
    <definedName name="Mkt" hidden="1">{#N/A,#N/A,FALSE,"VARIATIONS";#N/A,#N/A,FALSE,"BUDGET";#N/A,#N/A,FALSE,"CIVIL QNTY VAR";#N/A,#N/A,FALSE,"SUMMARY";#N/A,#N/A,FALSE,"MATERIAL VAR"}</definedName>
    <definedName name="MLCL" hidden="1">#REF!</definedName>
    <definedName name="mldl" localSheetId="12" hidden="1">{#N/A,#N/A,FALSE,"VARIATIONS";#N/A,#N/A,FALSE,"BUDGET";#N/A,#N/A,FALSE,"CIVIL QNTY VAR";#N/A,#N/A,FALSE,"SUMMARY";#N/A,#N/A,FALSE,"MATERIAL VAR"}</definedName>
    <definedName name="mldl" hidden="1">{#N/A,#N/A,FALSE,"VARIATIONS";#N/A,#N/A,FALSE,"BUDGET";#N/A,#N/A,FALSE,"CIVIL QNTY VAR";#N/A,#N/A,FALSE,"SUMMARY";#N/A,#N/A,FALSE,"MATERIAL VAR"}</definedName>
    <definedName name="mln">#REF!</definedName>
    <definedName name="MM">#REF!</definedName>
    <definedName name="mmm">#REF!</definedName>
    <definedName name="mmmmm" hidden="1">#REF!</definedName>
    <definedName name="mmmmmmmmmmmmm">#REF!</definedName>
    <definedName name="mn">#REF!</definedName>
    <definedName name="MODELE">#REF!</definedName>
    <definedName name="MOIF99">#REF!</definedName>
    <definedName name="MOIFB2000">#REF!</definedName>
    <definedName name="MOIFB2001">#REF!</definedName>
    <definedName name="MOIV97">#REF!</definedName>
    <definedName name="MOIV98">#REF!</definedName>
    <definedName name="MOIV99">#REF!</definedName>
    <definedName name="MOIVB2000">#REF!</definedName>
    <definedName name="MOIVB2001">#REF!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nth1">#REF!</definedName>
    <definedName name="MonthlyPayment" localSheetId="9">-PMT('Cash Flow Statement INDIRECT'!InterestRate/12,'Cash Flow Statement INDIRECT'!NumberOfPayments,'Cash Flow Statement INDIRECT'!LoanAmount)</definedName>
    <definedName name="MonthlyPayment" localSheetId="15">-PMT('GST INPUT '!InterestRate/12,'GST INPUT '!NumberOfPayments,'GST INPUT '!LoanAmount)</definedName>
    <definedName name="MonthlyPayment" localSheetId="14">-PMT(Taxation!InterestRate/12,Taxation!NumberOfPayments,Taxation!LoanAmount)</definedName>
    <definedName name="MonthlyPayment">-PMT(InterestRate/12,NumberOfPayments,LoanAmount)</definedName>
    <definedName name="Months">#REF!</definedName>
    <definedName name="MP" hidden="1">#REF!</definedName>
    <definedName name="Mr.Venukopal" hidden="1">[26]sheet6!#REF!</definedName>
    <definedName name="MS">#REF!</definedName>
    <definedName name="MS200202rev2">#REF!</definedName>
    <definedName name="ms2002may1706">#REF!</definedName>
    <definedName name="msf">#REF!</definedName>
    <definedName name="msjune1807">#REF!</definedName>
    <definedName name="MTKG">'[29]OVERHD -PAYROLL'!$A$78:$U$133</definedName>
    <definedName name="muthu" localSheetId="12" hidden="1">{#N/A,#N/A,FALSE,"VARIATIONS";#N/A,#N/A,FALSE,"BUDGET";#N/A,#N/A,FALSE,"CIVIL QNTY VAR";#N/A,#N/A,FALSE,"SUMMARY";#N/A,#N/A,FALSE,"MATERIAL VAR"}</definedName>
    <definedName name="muthu" hidden="1">{#N/A,#N/A,FALSE,"VARIATIONS";#N/A,#N/A,FALSE,"BUDGET";#N/A,#N/A,FALSE,"CIVIL QNTY VAR";#N/A,#N/A,FALSE,"SUMMARY";#N/A,#N/A,FALSE,"MATERIAL VAR"}</definedName>
    <definedName name="MY" hidden="1">[57]analysis!#REF!</definedName>
    <definedName name="N">#REF!</definedName>
    <definedName name="N___0">#REF!</definedName>
    <definedName name="N___13">#REF!</definedName>
    <definedName name="nachi">#REF!</definedName>
    <definedName name="nachi_1">#REF!</definedName>
    <definedName name="nachi_2">#REF!</definedName>
    <definedName name="nachi_6">#REF!</definedName>
    <definedName name="nachi_7">#REF!</definedName>
    <definedName name="name" localSheetId="12" hidden="1">{"dep. full detail",#N/A,FALSE,"annex";"3cd annex",#N/A,FALSE,"annex";"co. dep.",#N/A,FALSE,"annex"}</definedName>
    <definedName name="name" hidden="1">{"dep. full detail",#N/A,FALSE,"annex";"3cd annex",#N/A,FALSE,"annex";"co. dep.",#N/A,FALSE,"annex"}</definedName>
    <definedName name="name_2">#REF!</definedName>
    <definedName name="name_6">#REF!</definedName>
    <definedName name="name_7">#REF!</definedName>
    <definedName name="Nariman_Point_Car_Parking_Site">#REF!</definedName>
    <definedName name="Nashik">'[52]Theatre mgmt cont'!#REF!</definedName>
    <definedName name="NationalMember">#REF!</definedName>
    <definedName name="NBN" hidden="1">[57]analysis!#REF!</definedName>
    <definedName name="ND">#REF!</definedName>
    <definedName name="NetCashGenerated">#REF!</definedName>
    <definedName name="NetDebt" localSheetId="12">'GST Schedule'!Cash-'GST Schedule'!TotalDebt</definedName>
    <definedName name="NetDebt">[0]!Cash-[0]!TotalDebt</definedName>
    <definedName name="NetDebtToEquity">#REF!</definedName>
    <definedName name="NetFixedAssets">#REF!</definedName>
    <definedName name="NetInterest" localSheetId="12">InterestIncome-InterestExpense</definedName>
    <definedName name="NetInterest">InterestIncome-InterestExpense</definedName>
    <definedName name="NetProfitMargin">#REF!</definedName>
    <definedName name="NEW" hidden="1">#REF!</definedName>
    <definedName name="new_2">#REF!</definedName>
    <definedName name="new_6">#REF!</definedName>
    <definedName name="new_7">#REF!</definedName>
    <definedName name="NewItem">#REF!</definedName>
    <definedName name="NewRow">#REF!</definedName>
    <definedName name="ngeacct">'[29]NGE '!$C$54:$AF$95</definedName>
    <definedName name="ngebdact">'[29]NGE '!$C$103:$AF$116</definedName>
    <definedName name="ngecflow">'[29]NGE '!$C$12:$AF$52</definedName>
    <definedName name="ngerep">'[29]NGE '!$AJ$12:$AU$50</definedName>
    <definedName name="Nitin" hidden="1">'[75]Sheet3 (2)'!$A$60:$A$76</definedName>
    <definedName name="NN">#REF!</definedName>
    <definedName name="NN___0">#REF!</definedName>
    <definedName name="NN___13">#REF!</definedName>
    <definedName name="nnn">#REF!</definedName>
    <definedName name="nnnnm">#REF!</definedName>
    <definedName name="nnnnnnnnnnnnn">#REF!</definedName>
    <definedName name="No_of_months">"#REF!"</definedName>
    <definedName name="No_of_months_3">"#REF!"</definedName>
    <definedName name="Notables" localSheetId="12">{2}</definedName>
    <definedName name="Notables">{2}</definedName>
    <definedName name="NOTES">#REF!</definedName>
    <definedName name="NPV" localSheetId="9">'Common Assumption'!#REF!</definedName>
    <definedName name="NPV" localSheetId="15">'Common Assumption'!#REF!</definedName>
    <definedName name="NPV" localSheetId="14">'Common Assumption'!#REF!</definedName>
    <definedName name="NPV">'Common Assumption'!#REF!</definedName>
    <definedName name="NS">#REF!</definedName>
    <definedName name="nt">#REF!</definedName>
    <definedName name="nt_2">#REF!</definedName>
    <definedName name="nt_6">#REF!</definedName>
    <definedName name="nt_7">#REF!</definedName>
    <definedName name="Num_Pmt_Per_Year">#REF!</definedName>
    <definedName name="Number_of_Payments" localSheetId="12">MATCH(0.01,End_Bal,-1)+1</definedName>
    <definedName name="Number_of_Payments">MATCH(0.01,End_Bal,-1)+1</definedName>
    <definedName name="NumberOfPayments" localSheetId="9">#REF!</definedName>
    <definedName name="NumberOfPayments" localSheetId="15">#REF!</definedName>
    <definedName name="NumberOfPayments" localSheetId="14">#REF!</definedName>
    <definedName name="NumberOfPayments">#REF!</definedName>
    <definedName name="numf">#REF!</definedName>
    <definedName name="NW">#REF!</definedName>
    <definedName name="Nx">#REF!</definedName>
    <definedName name="Nx___0">#REF!</definedName>
    <definedName name="Nx___13">#REF!</definedName>
    <definedName name="Ny">#REF!</definedName>
    <definedName name="Ny___0">#REF!</definedName>
    <definedName name="Ny___13">#REF!</definedName>
    <definedName name="o" localSheetId="12" hidden="1">{#N/A,#N/A,FALSE,"VARIATIONS";#N/A,#N/A,FALSE,"BUDGET";#N/A,#N/A,FALSE,"CIVIL QNTY VAR";#N/A,#N/A,FALSE,"SUMMARY";#N/A,#N/A,FALSE,"MATERIAL VAR"}</definedName>
    <definedName name="o" hidden="1">{#N/A,#N/A,FALSE,"VARIATIONS";#N/A,#N/A,FALSE,"BUDGET";#N/A,#N/A,FALSE,"CIVIL QNTY VAR";#N/A,#N/A,FALSE,"SUMMARY";#N/A,#N/A,FALSE,"MATERIAL VAR"}</definedName>
    <definedName name="obpl">#REF!</definedName>
    <definedName name="off" localSheetId="12">[0]!City&amp;" "&amp;State</definedName>
    <definedName name="off">City&amp;" "&amp;State</definedName>
    <definedName name="offtop1">#REF!</definedName>
    <definedName name="OI">#REF!</definedName>
    <definedName name="ok" localSheetId="12"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nePager">#REF!</definedName>
    <definedName name="ooo" localSheetId="12"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oooooooooooooo">#REF!</definedName>
    <definedName name="OperatingCashflow">#REF!</definedName>
    <definedName name="OperatingProfit">#REF!</definedName>
    <definedName name="OperatingProfitMargin">#REF!</definedName>
    <definedName name="OperatingStatistics">'[49]Operating Statistics'!$A$1:$P$66</definedName>
    <definedName name="operexpense">#REF!</definedName>
    <definedName name="operincome">#REF!</definedName>
    <definedName name="OrderTable" hidden="1">#REF!</definedName>
    <definedName name="OTHER">#REF!</definedName>
    <definedName name="OtherIncome">#REF!</definedName>
    <definedName name="OtherLTAssets">#REF!</definedName>
    <definedName name="OtherLTLiabilities">#REF!</definedName>
    <definedName name="Outbuildings">#REF!</definedName>
    <definedName name="OutputGrowthEstimates">'[76]Operating Statistics'!#REF!</definedName>
    <definedName name="OUTTERWALLLength">#REF!</definedName>
    <definedName name="OVER_HEADS_ENTRY_1">#REF!</definedName>
    <definedName name="OVER_HEADS_ENTRY_2">#REF!</definedName>
    <definedName name="OVER_HEADS_ENTRY_6">#REF!</definedName>
    <definedName name="OVER_HEADS_ENTRY_7">#REF!</definedName>
    <definedName name="Overall_Summary_Title">#REF!</definedName>
    <definedName name="OVERHEADS_1">#REF!</definedName>
    <definedName name="OwnAcctNum">#REF!</definedName>
    <definedName name="ownership">#REF!</definedName>
    <definedName name="p">'[77]RA-markate'!$A$389:$B$1034</definedName>
    <definedName name="p___0">#REF!</definedName>
    <definedName name="p___13">#REF!</definedName>
    <definedName name="p_2">#REF!</definedName>
    <definedName name="p_6">#REF!</definedName>
    <definedName name="p_7">#REF!</definedName>
    <definedName name="P_L">#REF!</definedName>
    <definedName name="P1_Period">#N/A</definedName>
    <definedName name="P1_Period_Cat">#N/A</definedName>
    <definedName name="P1R">'[78]Fill this out first...'!#REF!</definedName>
    <definedName name="P2_Period">#N/A</definedName>
    <definedName name="P2_Period_Cat">#N/A</definedName>
    <definedName name="P2R">'[78]Fill this out first...'!#REF!</definedName>
    <definedName name="P3R">'[78]Fill this out first...'!#REF!</definedName>
    <definedName name="P4R">'[78]Fill this out first...'!#REF!</definedName>
    <definedName name="P5R">'[78]Fill this out first...'!#REF!</definedName>
    <definedName name="pa">#REF!</definedName>
    <definedName name="pa___0">#REF!</definedName>
    <definedName name="pa___13">#REF!</definedName>
    <definedName name="PAD">#REF!</definedName>
    <definedName name="PAD_1">#REF!</definedName>
    <definedName name="PAD_2">#REF!</definedName>
    <definedName name="PAD_6">#REF!</definedName>
    <definedName name="PAD_7">#REF!</definedName>
    <definedName name="PAN_TILES">#REF!</definedName>
    <definedName name="Pane2">#REF!</definedName>
    <definedName name="Pane2___0">#REF!</definedName>
    <definedName name="Pane2___13">#REF!</definedName>
    <definedName name="Pane2_2">#REF!</definedName>
    <definedName name="Pane2_6">#REF!</definedName>
    <definedName name="Pane2_7">#REF!</definedName>
    <definedName name="parse" hidden="1">#REF!</definedName>
    <definedName name="parse2" hidden="1">#REF!</definedName>
    <definedName name="part">'[77]RA-markate'!$A$389:$B$1034</definedName>
    <definedName name="ParValue">#REF!</definedName>
    <definedName name="patch">#REF!</definedName>
    <definedName name="Pay_Date">#REF!</definedName>
    <definedName name="Pay_Num">#REF!</definedName>
    <definedName name="Payback_Period" localSheetId="9">'Common Assumption'!#REF!</definedName>
    <definedName name="Payback_Period" localSheetId="15">'Common Assumption'!#REF!</definedName>
    <definedName name="Payback_Period" localSheetId="14">'Common Assumption'!#REF!</definedName>
    <definedName name="Payback_Period">'Common Assumption'!#REF!</definedName>
    <definedName name="payment">#REF!</definedName>
    <definedName name="payment.Num">#N/A</definedName>
    <definedName name="payment_1">#REF!</definedName>
    <definedName name="payment_2">#REF!</definedName>
    <definedName name="Payment_Date" localSheetId="12">DATE(YEAR([0]!Loan_Start),MONTH([0]!Loan_Start)+Payment_Number,DAY([0]!Loan_Start))</definedName>
    <definedName name="Payment_Date">DATE(YEAR(Loan_Start),MONTH(Loan_Start)+Payment_Number,DAY(Loan_Start))</definedName>
    <definedName name="PaymentDate" localSheetId="9">DATE(YEAR('Cash Flow Statement INDIRECT'!LoanStartDate),MONTH('Cash Flow Statement INDIRECT'!LoanStartDate)+'Cash Flow Statement INDIRECT'!PaymentNumber,DAY('Cash Flow Statement INDIRECT'!LoanStartDate))</definedName>
    <definedName name="PaymentDate" localSheetId="15">DATE(YEAR('GST INPUT '!LoanStartDate),MONTH('GST INPUT '!LoanStartDate)+'GST INPUT '!PaymentNumber,DAY('GST INPUT '!LoanStartDate))</definedName>
    <definedName name="PaymentDate" localSheetId="14">DATE(YEAR(Taxation!LoanStartDate),MONTH(Taxation!LoanStartDate)+Taxation!PaymentNumber,DAY(Taxation!LoanStartDate))</definedName>
    <definedName name="PaymentDate">DATE(YEAR(LoanStartDate),MONTH(LoanStartDate)+PaymentNumber,DAY(LoanStartDate))</definedName>
    <definedName name="PaymentNumber" localSheetId="9">ROW()-'Cash Flow Statement INDIRECT'!HeaderRow</definedName>
    <definedName name="PaymentNumber" localSheetId="15">ROW()-'GST INPUT '!HeaderRow</definedName>
    <definedName name="PaymentNumber" localSheetId="14">ROW()-Taxation!HeaderRow</definedName>
    <definedName name="PaymentNumber">ROW()-HeaderRow</definedName>
    <definedName name="pb">#REF!</definedName>
    <definedName name="pb___0">#REF!</definedName>
    <definedName name="pb___11">#REF!</definedName>
    <definedName name="pb___12">#REF!</definedName>
    <definedName name="Pbx">[32]Design!#REF!</definedName>
    <definedName name="Pby">[32]Design!#REF!</definedName>
    <definedName name="PCC">#REF!</definedName>
    <definedName name="pccut">#REF!</definedName>
    <definedName name="pcl">#REF!</definedName>
    <definedName name="pcurr">#REF!</definedName>
    <definedName name="PEMultiplesFirstyear">#REF!</definedName>
    <definedName name="PEMultiplesLastyear">#REF!</definedName>
    <definedName name="Percent_Text">#REF!</definedName>
    <definedName name="Percent_Value">#REF!</definedName>
    <definedName name="PercentComplete" localSheetId="12">PercentCompleteBeyond*PeriodInPlan</definedName>
    <definedName name="PercentComplete">PercentCompleteBeyond*PeriodInPlan</definedName>
    <definedName name="PercentCompleteBeyond">(#REF!=MEDIAN(#REF!,#REF!,#REF!+#REF!)*(#REF!&gt;0))*((#REF!&lt;(INT(#REF!+#REF!*#REF!)))+(#REF!=#REF!))*(#REF!&gt;0)</definedName>
    <definedName name="period_selected">#REF!</definedName>
    <definedName name="Periodic_rate" localSheetId="12">[0]!Annual_interest_rate/[0]!Payments_per_year</definedName>
    <definedName name="Periodic_rate">[0]!Annual_interest_rate/[0]!Payments_per_year</definedName>
    <definedName name="PeriodInActual">#REF!=MEDIAN(#REF!,#REF!,#REF!+#REF!-1)</definedName>
    <definedName name="PeriodInPlan">#REF!=MEDIAN(#REF!,#REF!,#REF!+#REF!-1)</definedName>
    <definedName name="pg">#REF!</definedName>
    <definedName name="pg_2">#REF!</definedName>
    <definedName name="pg_6">#REF!</definedName>
    <definedName name="pg_7">#REF!</definedName>
    <definedName name="pH">#REF!</definedName>
    <definedName name="pH___0">#REF!</definedName>
    <definedName name="pH___13">#REF!</definedName>
    <definedName name="PhaseCode">#REF!</definedName>
    <definedName name="PhasingMatrix_SaleArea">[79]Assumptions!$C$85:$J$88</definedName>
    <definedName name="PhonesQty">#REF!</definedName>
    <definedName name="Picture4">#REF!</definedName>
    <definedName name="pileinraftCount">#REF!</definedName>
    <definedName name="PJCapex">#REF!</definedName>
    <definedName name="PJInterestIncome">#REF!</definedName>
    <definedName name="pjlongtermdebtchanges">#REF!</definedName>
    <definedName name="pjlongterminterestexpense">#REF!</definedName>
    <definedName name="pjnetcashflow">#REF!</definedName>
    <definedName name="pjshorttermdebtchanges">#REF!</definedName>
    <definedName name="pjshortterminterestexpense">#REF!</definedName>
    <definedName name="PJYears">#REF!</definedName>
    <definedName name="Pkg_col">#REF!</definedName>
    <definedName name="PKK" hidden="1">#REF!</definedName>
    <definedName name="PL">#REF!</definedName>
    <definedName name="PLA">#REF!</definedName>
    <definedName name="plan">#REF!</definedName>
    <definedName name="Plaza">#REF!</definedName>
    <definedName name="plbeams">#REF!</definedName>
    <definedName name="plyacct">[29]POLYCHEM!$B$33:$AC$76</definedName>
    <definedName name="plybdact">[29]POLYCHEM!$B$81:$AB$93</definedName>
    <definedName name="plycflow">[29]POLYCHEM!$B$3:$AB$31</definedName>
    <definedName name="plyrep">[29]POLYCHEM!$AF$3:$AO$27</definedName>
    <definedName name="PM">#REF!</definedName>
    <definedName name="pmc">#REF!</definedName>
    <definedName name="pmt">#REF!</definedName>
    <definedName name="po">#REF!</definedName>
    <definedName name="po_2">#REF!</definedName>
    <definedName name="po_6">#REF!</definedName>
    <definedName name="po_7">#REF!</definedName>
    <definedName name="POI">#REF!</definedName>
    <definedName name="point1">#REF!</definedName>
    <definedName name="Porur">#REF!</definedName>
    <definedName name="pp" localSheetId="12"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hidden="1">[37]BHANDUP!#REF!</definedName>
    <definedName name="ppppppppppppp">#REF!</definedName>
    <definedName name="ppppppppppppppp">#REF!</definedName>
    <definedName name="PRA">#REF!</definedName>
    <definedName name="PRA_2">#REF!</definedName>
    <definedName name="PRA_6">#REF!</definedName>
    <definedName name="PRA_7">#REF!</definedName>
    <definedName name="pravin" hidden="1">[80]Summary!#REF!</definedName>
    <definedName name="prelimnaries" localSheetId="12"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lm_Exp">#REF!</definedName>
    <definedName name="Prepaid_Dec" localSheetId="12" hidden="1">{"'11-30'!$A$1:$I$132","'11-30'!$A$1:$I$132"}</definedName>
    <definedName name="Prepaid_Dec" hidden="1">{"'11-30'!$A$1:$I$132","'11-30'!$A$1:$I$132"}</definedName>
    <definedName name="prepared.by" hidden="1">[38]Database!$D$6:$D$26</definedName>
    <definedName name="PretaxProfit">#REF!</definedName>
    <definedName name="PrevYears">'[78]Fill this out first...'!#REF!</definedName>
    <definedName name="price" localSheetId="12" hidden="1">{#N/A,#N/A,FALSE,"Sheet1";#N/A,#N/A,FALSE,"Sheet1";#N/A,#N/A,FALSE,"Sheet1";#N/A,#N/A,FALSE,"Sheet1"}</definedName>
    <definedName name="price" hidden="1">{#N/A,#N/A,FALSE,"Sheet1";#N/A,#N/A,FALSE,"Sheet1";#N/A,#N/A,FALSE,"Sheet1";#N/A,#N/A,FALSE,"Sheet1"}</definedName>
    <definedName name="PriceChg1">#REF!</definedName>
    <definedName name="PriceChg12">#REF!</definedName>
    <definedName name="PriceChg3">#REF!</definedName>
    <definedName name="PricesFYEnd">#REF!</definedName>
    <definedName name="PricesIndexed">#REF!</definedName>
    <definedName name="priiii">#REF!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al" localSheetId="9">-PPMT('Cash Flow Statement INDIRECT'!InterestRate/12,'Cash Flow Statement INDIRECT'!PaymentNumber,'Cash Flow Statement INDIRECT'!NumberOfPayments,'Cash Flow Statement INDIRECT'!LoanAmount)</definedName>
    <definedName name="Principal" localSheetId="15">-PPMT('GST INPUT '!InterestRate/12,'GST INPUT '!PaymentNumber,'GST INPUT '!NumberOfPayments,'GST INPUT '!LoanAmount)</definedName>
    <definedName name="Principal" localSheetId="12">#REF!</definedName>
    <definedName name="Principal" localSheetId="14">-PPMT(Taxation!InterestRate/12,Taxation!PaymentNumber,Taxation!NumberOfPayments,Taxation!LoanAmount)</definedName>
    <definedName name="Principal">-PPMT(InterestRate/12,PaymentNumber,NumberOfPayments,LoanAmount)</definedName>
    <definedName name="_xlnm.Print_Area" localSheetId="12">#REF!</definedName>
    <definedName name="_xlnm.Print_Area">'[81]Cal. of Int.'!$A$5:$F$78</definedName>
    <definedName name="PRINT_AREA_MI" localSheetId="12">#REF!</definedName>
    <definedName name="PRINT_AREA_MI">'[81]Cal. of Int.'!$A$5:$F$78</definedName>
    <definedName name="PRINT_AREA_MI___0">#REF!</definedName>
    <definedName name="Print_Area_Reset" localSheetId="12">OFFSET(Full_Print,0,0,Last_Row)</definedName>
    <definedName name="Print_Area_Reset">OFFSET(Full_Print,0,0,Last_Row)</definedName>
    <definedName name="Print_Range">#REF!</definedName>
    <definedName name="_xlnm.Print_Titles">#REF!</definedName>
    <definedName name="PRINT_TITLES_MI">#REF!</definedName>
    <definedName name="print1">#REF!</definedName>
    <definedName name="Print2">#REF!</definedName>
    <definedName name="PrintArea_SET" localSheetId="9">OFFSET(#REF!,,,'Cash Flow Statement INDIRECT'!LastRow,'Cash Flow Statement INDIRECT'!LastCol)</definedName>
    <definedName name="PrintArea_SET" localSheetId="15">OFFSET(#REF!,,,'GST INPUT '!LastRow,'GST INPUT '!LastCol)</definedName>
    <definedName name="PrintArea_SET" localSheetId="14">OFFSET(#REF!,,,Taxation!LastRow,Taxation!LastCol)</definedName>
    <definedName name="PrintArea_SET">OFFSET(#REF!,,,LastRow,LastCol)</definedName>
    <definedName name="printx">#REF!</definedName>
    <definedName name="printY">#REF!</definedName>
    <definedName name="priya" localSheetId="12" hidden="1">{#N/A,#N/A,FALSE,"Aging Summary";#N/A,#N/A,FALSE,"Ratio Analysis";#N/A,#N/A,FALSE,"Test 120 Day Accts";#N/A,#N/A,FALSE,"Tickmarks"}</definedName>
    <definedName name="priya" hidden="1">{#N/A,#N/A,FALSE,"Aging Summary";#N/A,#N/A,FALSE,"Ratio Analysis";#N/A,#N/A,FALSE,"Test 120 Day Accts";#N/A,#N/A,FALSE,"Tickmarks"}</definedName>
    <definedName name="pro" hidden="1">#REF!</definedName>
    <definedName name="Processingexst">#REF!</definedName>
    <definedName name="ProcessingPL">#REF!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CODE">'[33]MERGED CODES &amp; NAMES'!$B$1:$B$65536</definedName>
    <definedName name="Projection">'Common Assumption'!$E$13</definedName>
    <definedName name="ProjectLocation">#REF!</definedName>
    <definedName name="ProjectName" localSheetId="12">{"Client Name or Project Name"}</definedName>
    <definedName name="ProjectName">{"Client Name or Project Name"}</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moB2001">#REF!</definedName>
    <definedName name="Promodistr97">#REF!</definedName>
    <definedName name="Promodistr98">#REF!</definedName>
    <definedName name="Promodistr99">#REF!</definedName>
    <definedName name="PromodistrB2000">#REF!</definedName>
    <definedName name="PromodistrB2001">#REF!</definedName>
    <definedName name="PS">#REF!</definedName>
    <definedName name="PS___0">#REF!</definedName>
    <definedName name="PS___13">#REF!</definedName>
    <definedName name="ps_app">#REF!</definedName>
    <definedName name="ps_est">#REF!</definedName>
    <definedName name="ps_max">#REF!</definedName>
    <definedName name="ps_paid">#REF!</definedName>
    <definedName name="ps_quo">#REF!</definedName>
    <definedName name="ps_rec">#REF!</definedName>
    <definedName name="PSABillingMethod">#REF!</definedName>
    <definedName name="PUB_FileID" hidden="1">"L10003363.xls"</definedName>
    <definedName name="PUB_UserID" hidden="1">"MAYERX"</definedName>
    <definedName name="puc">#REF!</definedName>
    <definedName name="puc_2">#REF!</definedName>
    <definedName name="puc_6">#REF!</definedName>
    <definedName name="puc_7">#REF!</definedName>
    <definedName name="PuneTB">#REF!</definedName>
    <definedName name="Puz">[32]Design!#REF!</definedName>
    <definedName name="pvc_10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f">#REF!</definedName>
    <definedName name="Q">#REF!</definedName>
    <definedName name="Q399_">#REF!</definedName>
    <definedName name="Q399RESULT">#REF!</definedName>
    <definedName name="qap" localSheetId="12" hidden="1">{"'Typical Costs Estimates'!$C$158:$H$161"}</definedName>
    <definedName name="qap" hidden="1">{"'Typical Costs Estimates'!$C$158:$H$161"}</definedName>
    <definedName name="Qc">#REF!</definedName>
    <definedName name="Qc___0">#REF!</definedName>
    <definedName name="Qc___13">#REF!</definedName>
    <definedName name="qewr" hidden="1">[57]analysis!#REF!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#N/A</definedName>
    <definedName name="qqqqqqqqqqqqqqqq">#REF!</definedName>
    <definedName name="Qspan">#REF!</definedName>
    <definedName name="Qty">[67]BOQ!#REF!</definedName>
    <definedName name="Qty_as_on_apr">#REF!</definedName>
    <definedName name="QtyB02">#REF!</definedName>
    <definedName name="QtyB05">#REF!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ers">#REF!</definedName>
    <definedName name="QUARTZ">#REF!</definedName>
    <definedName name="qwe" localSheetId="12"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qw">#REF!</definedName>
    <definedName name="R_">#REF!</definedName>
    <definedName name="R_M_Breakdown">#REF!</definedName>
    <definedName name="RA">'[82]RA-markate'!$A$389:$B$1034</definedName>
    <definedName name="RAB">56</definedName>
    <definedName name="RAFTArea">#REF!</definedName>
    <definedName name="RAFTPerimeter">#REF!</definedName>
    <definedName name="raj" localSheetId="12" hidden="1">{#N/A,#N/A,FALSE,"VARIATIONS";#N/A,#N/A,FALSE,"BUDGET";#N/A,#N/A,FALSE,"CIVIL QNTY VAR";#N/A,#N/A,FALSE,"SUMMARY";#N/A,#N/A,FALSE,"MATERIAL VAR"}</definedName>
    <definedName name="raj" hidden="1">{#N/A,#N/A,FALSE,"VARIATIONS";#N/A,#N/A,FALSE,"BUDGET";#N/A,#N/A,FALSE,"CIVIL QNTY VAR";#N/A,#N/A,FALSE,"SUMMARY";#N/A,#N/A,FALSE,"MATERIAL VAR"}</definedName>
    <definedName name="RAJUKUDAL">#REF!</definedName>
    <definedName name="range">#REF!</definedName>
    <definedName name="range1">#REF!</definedName>
    <definedName name="rashmin" localSheetId="12"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12" hidden="1">{"CASH FLOW",#N/A,FALSE,"A"}</definedName>
    <definedName name="rates" hidden="1">{"CASH FLOW",#N/A,FALSE,"A"}</definedName>
    <definedName name="RATES__ADJUSTMENT__AREA">#REF!</definedName>
    <definedName name="RATIO">'[83]Main Sheet'!#REF!</definedName>
    <definedName name="Ratio_Analysis">#REF!</definedName>
    <definedName name="RATIOS">#REF!</definedName>
    <definedName name="ravi" localSheetId="12"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w_Materials">#REF!</definedName>
    <definedName name="RCArea" hidden="1">#REF!</definedName>
    <definedName name="RCC">#REF!</definedName>
    <definedName name="RCVFINAL">#REF!</definedName>
    <definedName name="rcwbgl">#REF!</definedName>
    <definedName name="rcwbgl2">#REF!</definedName>
    <definedName name="Rdiv97">#REF!</definedName>
    <definedName name="Rdiv98">#REF!</definedName>
    <definedName name="Rdiv99">#REF!</definedName>
    <definedName name="RdivB2000">#REF!</definedName>
    <definedName name="RdivB2001">#REF!</definedName>
    <definedName name="Re">#REF!</definedName>
    <definedName name="Re___0">#REF!</definedName>
    <definedName name="Re___13">#REF!</definedName>
    <definedName name="Rebar_Qty._for_Bottom_L">#REF!</definedName>
    <definedName name="Recommendation">#REF!</definedName>
    <definedName name="_xlnm.Recorder">#REF!</definedName>
    <definedName name="rect_4_415">#REF!</definedName>
    <definedName name="rect_4_415_2">#REF!</definedName>
    <definedName name="rect_4_415_6">#REF!</definedName>
    <definedName name="rect_4_415_7">#REF!</definedName>
    <definedName name="ReductInInvestments">#REF!</definedName>
    <definedName name="REFRIGERATORS">#REF!</definedName>
    <definedName name="REG">#REF!</definedName>
    <definedName name="REG_2">#REF!</definedName>
    <definedName name="REG_6">#REF!</definedName>
    <definedName name="REG_7">#REF!</definedName>
    <definedName name="Regency">#REF!</definedName>
    <definedName name="REGULAR_STAFF_1">#REF!</definedName>
    <definedName name="REGULAR_STAFF_ENTRY_1">#REF!</definedName>
    <definedName name="REGULAR_STAFF_ENTRY_2">#REF!</definedName>
    <definedName name="REGULAR_STAFF_ENTRY_6">#REF!</definedName>
    <definedName name="REGULAR_STAFF_ENTRY_7">#REF!</definedName>
    <definedName name="rel">#REF!</definedName>
    <definedName name="rel_2">#REF!</definedName>
    <definedName name="rel_6">#REF!</definedName>
    <definedName name="rel_7">#REF!</definedName>
    <definedName name="REMOVE">#N/A</definedName>
    <definedName name="REP">#REF!</definedName>
    <definedName name="report2" localSheetId="12"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12" hidden="1">{#N/A,#N/A,FALSE,"VARIATIONS";#N/A,#N/A,FALSE,"BUDGET";#N/A,#N/A,FALSE,"CIVIL QNTY VAR";#N/A,#N/A,FALSE,"SUMMARY";#N/A,#N/A,FALSE,"MATERIAL VAR"}</definedName>
    <definedName name="rerte" hidden="1">{#N/A,#N/A,FALSE,"VARIATIONS";#N/A,#N/A,FALSE,"BUDGET";#N/A,#N/A,FALSE,"CIVIL QNTY VAR";#N/A,#N/A,FALSE,"SUMMARY";#N/A,#N/A,FALSE,"MATERIAL VAR"}</definedName>
    <definedName name="RES">#REF!</definedName>
    <definedName name="res_sum" localSheetId="12" hidden="1">{#N/A,#N/A,FALSE,"COVER1.XLS ";#N/A,#N/A,FALSE,"RACT1.XLS";#N/A,#N/A,FALSE,"RACT2.XLS";#N/A,#N/A,FALSE,"ECCMP";#N/A,#N/A,FALSE,"WELDER.XLS"}</definedName>
    <definedName name="res_sum" hidden="1">{#N/A,#N/A,FALSE,"COVER1.XLS ";#N/A,#N/A,FALSE,"RACT1.XLS";#N/A,#N/A,FALSE,"RACT2.XLS";#N/A,#N/A,FALSE,"ECCMP";#N/A,#N/A,FALSE,"WELDER.XLS"}</definedName>
    <definedName name="ReservesAndPremium">#REF!</definedName>
    <definedName name="Resi_Selling_Rate">[36]Casadona!$M$29</definedName>
    <definedName name="residual">'[29]OVERHD -PAYROLL'!$A$213:$T$228</definedName>
    <definedName name="Ret_Selling_Rate">[36]Casadona!$M$33</definedName>
    <definedName name="RetainedEarnings">#REF!</definedName>
    <definedName name="RetaingWallLength">#REF!</definedName>
    <definedName name="ReturnOnAssets">#REF!</definedName>
    <definedName name="ReturnOnEquity">#REF!</definedName>
    <definedName name="ReutersCode">#REF!</definedName>
    <definedName name="Rev">#REF!</definedName>
    <definedName name="Rev_2">#REF!</definedName>
    <definedName name="Rev_6">#REF!</definedName>
    <definedName name="Rev_7">#REF!</definedName>
    <definedName name="Revenue">#REF!</definedName>
    <definedName name="RevenueGrowth">#REF!</definedName>
    <definedName name="Revised_Price_EOT" localSheetId="12" hidden="1">{#N/A,#N/A,FALSE,"Sheet1";#N/A,#N/A,FALSE,"Sheet1";#N/A,#N/A,FALSE,"Sheet1";#N/A,#N/A,FALSE,"Sheet1"}</definedName>
    <definedName name="Revised_Price_EOT" hidden="1">{#N/A,#N/A,FALSE,"Sheet1";#N/A,#N/A,FALSE,"Sheet1";#N/A,#N/A,FALSE,"Sheet1";#N/A,#N/A,FALSE,"Sheet1"}</definedName>
    <definedName name="Revision">#REF!</definedName>
    <definedName name="Revision_2">#REF!</definedName>
    <definedName name="Revision_6">#REF!</definedName>
    <definedName name="Revision_7">#REF!</definedName>
    <definedName name="rgasdgasdsdg">#REF!</definedName>
    <definedName name="rgfr">#REF!</definedName>
    <definedName name="RGG">'[31]2gii'!#REF!</definedName>
    <definedName name="rghsret" localSheetId="12"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hidden="1">{#N/A,#N/A,FALSE,"VARIATIONS";#N/A,#N/A,FALSE,"BUDGET";#N/A,#N/A,FALSE,"CIVIL QNTY VAR";#N/A,#N/A,FALSE,"SUMMARY";#N/A,#N/A,FALSE,"MATERIAL VAR"}</definedName>
    <definedName name="rig">#REF!</definedName>
    <definedName name="rig_2">#REF!</definedName>
    <definedName name="rig_6">#REF!</definedName>
    <definedName name="rig_7">#REF!</definedName>
    <definedName name="rimc">#REF!</definedName>
    <definedName name="Rl">#REF!</definedName>
    <definedName name="Rl___0">#REF!</definedName>
    <definedName name="Rl___13">#REF!</definedName>
    <definedName name="rm4e">#REF!</definedName>
    <definedName name="RMconsumed">'[84]Operating Statistics'!#REF!</definedName>
    <definedName name="Road" localSheetId="12">[0]!City&amp;" "&amp;State</definedName>
    <definedName name="Road">City&amp;" "&amp;State</definedName>
    <definedName name="Roads___Footpaths">#REF!</definedName>
    <definedName name="robot">#REF!</definedName>
    <definedName name="robot_2">#REF!</definedName>
    <definedName name="robot_6">#REF!</definedName>
    <definedName name="robot_7">#REF!</definedName>
    <definedName name="ROOF">'[43]Build-up'!#REF!</definedName>
    <definedName name="Rooms">#REF!</definedName>
    <definedName name="ROS" localSheetId="12" hidden="1">{"Groupings",#N/A,TRUE,"GROUP_99 ";"Groupings-Comparitive",#N/A,TRUE,"GROUP_99 "}</definedName>
    <definedName name="ROS" hidden="1">{"Groupings",#N/A,TRUE,"GROUP_99 ";"Groupings-Comparitive",#N/A,TRUE,"GROUP_99 "}</definedName>
    <definedName name="rosid">#REF!</definedName>
    <definedName name="rosid_2">#REF!</definedName>
    <definedName name="rosid_6">#REF!</definedName>
    <definedName name="rosid_7">#REF!</definedName>
    <definedName name="Rows_To_Hide_in_Main" hidden="1">OFFSET([34]RowConfig!$B$1,0,0,COUNTA([34]RowConfig!$B$1:$B$65536),1)</definedName>
    <definedName name="RowTitleRegion1..D6" localSheetId="9">#REF!</definedName>
    <definedName name="RowTitleRegion1..D6" localSheetId="15">#REF!</definedName>
    <definedName name="RowTitleRegion1..D6" localSheetId="14">#REF!</definedName>
    <definedName name="RowTitleRegion1..D6">#REF!</definedName>
    <definedName name="RowTitleRegion2..H6" localSheetId="9">#REF!</definedName>
    <definedName name="RowTitleRegion2..H6" localSheetId="15">#REF!</definedName>
    <definedName name="RowTitleRegion2..H6" localSheetId="14">#REF!</definedName>
    <definedName name="RowTitleRegion2..H6">#REF!</definedName>
    <definedName name="ROYAL">#REF!</definedName>
    <definedName name="rr" localSheetId="12" hidden="1">{#N/A,#N/A,FALSE,"VARIATIONS";#N/A,#N/A,FALSE,"BUDGET";#N/A,#N/A,FALSE,"CIVIL QNTY VAR";#N/A,#N/A,FALSE,"SUMMARY";#N/A,#N/A,FALSE,"MATERIAL VAR"}</definedName>
    <definedName name="rr"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hidden="1">{#N/A,#N/A,FALSE,"VARIATIONS";#N/A,#N/A,FALSE,"BUDGET";#N/A,#N/A,FALSE,"CIVIL QNTY VAR";#N/A,#N/A,FALSE,"SUMMARY";#N/A,#N/A,FALSE,"MATERIAL VAR"}</definedName>
    <definedName name="rrrrrrrrrrrrrrrrrrrr">#REF!</definedName>
    <definedName name="Rs">#REF!</definedName>
    <definedName name="Rs___0">#REF!</definedName>
    <definedName name="Rs___13">#REF!</definedName>
    <definedName name="RSBasicShares">#REF!</definedName>
    <definedName name="RSDepreciation">#REF!</definedName>
    <definedName name="Rse">#REF!</definedName>
    <definedName name="Rse___0">#REF!</definedName>
    <definedName name="Rse___13">#REF!</definedName>
    <definedName name="RSNPAT">#REF!</definedName>
    <definedName name="RSOperatingProfit">#REF!</definedName>
    <definedName name="RSOtherEquity">#REF!</definedName>
    <definedName name="RSOtherLTAssets">#REF!</definedName>
    <definedName name="RSOtherLTLiabilities">#REF!</definedName>
    <definedName name="RSRetainedEarnings">#REF!</definedName>
    <definedName name="RST">#REF!</definedName>
    <definedName name="RSWeightedaverageeps">#REF!</definedName>
    <definedName name="RSweightedaverageshares">#REF!</definedName>
    <definedName name="rtc">#REF!</definedName>
    <definedName name="rule" hidden="1">'[82]final abstract'!#REF!</definedName>
    <definedName name="rwe" hidden="1">[57]analysis!#REF!</definedName>
    <definedName name="rwere" localSheetId="12" hidden="1">{#N/A,#N/A,FALSE,"COVER1.XLS ";#N/A,#N/A,FALSE,"RACT1.XLS";#N/A,#N/A,FALSE,"RACT2.XLS";#N/A,#N/A,FALSE,"ECCMP";#N/A,#N/A,FALSE,"WELDER.XLS"}</definedName>
    <definedName name="rwere" hidden="1">{#N/A,#N/A,FALSE,"COVER1.XLS ";#N/A,#N/A,FALSE,"RACT1.XLS";#N/A,#N/A,FALSE,"RACT2.XLS";#N/A,#N/A,FALSE,"ECCMP";#N/A,#N/A,FALSE,"WELDER.XLS"}</definedName>
    <definedName name="ryrt" localSheetId="12"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hidden="1">{#N/A,#N/A,FALSE,"VARIATIONS";#N/A,#N/A,FALSE,"BUDGET";#N/A,#N/A,FALSE,"CIVIL QNTY VAR";#N/A,#N/A,FALSE,"SUMMARY";#N/A,#N/A,FALSE,"MATERIAL VAR"}</definedName>
    <definedName name="s">'[85]RA-markate'!$A$389:$B$1034</definedName>
    <definedName name="s_2">#REF!</definedName>
    <definedName name="s_6">#REF!</definedName>
    <definedName name="s_7">#REF!</definedName>
    <definedName name="S0">#REF!</definedName>
    <definedName name="s11Area">#REF!</definedName>
    <definedName name="s11Perimeter">#REF!</definedName>
    <definedName name="Sa">#REF!</definedName>
    <definedName name="sa_2">#REF!</definedName>
    <definedName name="sa_6">#REF!</definedName>
    <definedName name="sa_7">#REF!</definedName>
    <definedName name="sachin1" hidden="1">#REF!</definedName>
    <definedName name="SAD">#REF!</definedName>
    <definedName name="SAD_1">#REF!</definedName>
    <definedName name="SAD_2">#REF!</definedName>
    <definedName name="SAD_6">#REF!</definedName>
    <definedName name="SAD_7">#REF!</definedName>
    <definedName name="sadfdasf" hidden="1">#REF!</definedName>
    <definedName name="Sale">#REF!</definedName>
    <definedName name="sales">#REF!</definedName>
    <definedName name="Sales_Breakdown">#REF!</definedName>
    <definedName name="Sales_Per_Manday">#REF!</definedName>
    <definedName name="SalesMgr">#REF!</definedName>
    <definedName name="SalesTax">'[49]Operating Statistics'!$D$17:$O$17</definedName>
    <definedName name="san.report" localSheetId="12"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itary_Fixtures">#REF!</definedName>
    <definedName name="Sanitary_Plumbing">#REF!</definedName>
    <definedName name="santhosh" hidden="1">[37]BHANDUP!#REF!</definedName>
    <definedName name="SAPBEXdnldView" hidden="1">"4OHKZ6AAV2M8GZ1QM45X1GV49"</definedName>
    <definedName name="SAPBEXsysID" hidden="1">"PB5"</definedName>
    <definedName name="saud">#REF!</definedName>
    <definedName name="sauf">#REF!</definedName>
    <definedName name="sauif">#REF!</definedName>
    <definedName name="sb">#REF!</definedName>
    <definedName name="SC">#REF!</definedName>
    <definedName name="scaffolding" hidden="1">#REF!</definedName>
    <definedName name="scd">#REF!</definedName>
    <definedName name="SCH10_13">#REF!</definedName>
    <definedName name="sch10111213">#REF!</definedName>
    <definedName name="Sched_Pay">#REF!</definedName>
    <definedName name="schedule.nos" hidden="1">'[38]schedule nos'!$A$1:$A$99</definedName>
    <definedName name="Scheduled_Extra_Payments">#REF!</definedName>
    <definedName name="Scheduled_Interest_Rate">#REF!</definedName>
    <definedName name="Scheduled_Monthly_Payment">#REF!</definedName>
    <definedName name="SCHF">[85]SCH99!#REF!</definedName>
    <definedName name="SCHF1">#REF!</definedName>
    <definedName name="schools">#REF!</definedName>
    <definedName name="schools_2">#REF!</definedName>
    <definedName name="schools_6">#REF!</definedName>
    <definedName name="schools_7">#REF!</definedName>
    <definedName name="SCREED" localSheetId="12"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#REF!</definedName>
    <definedName name="sd_2">#REF!</definedName>
    <definedName name="sd_6">#REF!</definedName>
    <definedName name="sd_7">#REF!</definedName>
    <definedName name="Sdate">#REF!</definedName>
    <definedName name="Sdate_2">#REF!</definedName>
    <definedName name="Sdate_6">#REF!</definedName>
    <definedName name="Sdate_7">#REF!</definedName>
    <definedName name="sdaw" localSheetId="12" hidden="1">{#N/A,#N/A,FALSE,"VARIATIONS";#N/A,#N/A,FALSE,"BUDGET";#N/A,#N/A,FALSE,"CIVIL QNTY VAR";#N/A,#N/A,FALSE,"SUMMARY";#N/A,#N/A,FALSE,"MATERIAL VAR"}</definedName>
    <definedName name="sdaw" hidden="1">{#N/A,#N/A,FALSE,"VARIATIONS";#N/A,#N/A,FALSE,"BUDGET";#N/A,#N/A,FALSE,"CIVIL QNTY VAR";#N/A,#N/A,FALSE,"SUMMARY";#N/A,#N/A,FALSE,"MATERIAL VAR"}</definedName>
    <definedName name="sdf">#REF!</definedName>
    <definedName name="sdfhhhhhhhhhhhhhhhhhhhhjidopafhi">#REF!</definedName>
    <definedName name="sdfsdf" hidden="1">#REF!</definedName>
    <definedName name="sdgdg" hidden="1">#REF!</definedName>
    <definedName name="sdpl">#REF!</definedName>
    <definedName name="SDPLBS">#REF!</definedName>
    <definedName name="SDPLFA">#REF!</definedName>
    <definedName name="SDPLPL">#REF!</definedName>
    <definedName name="sdsd">#REF!</definedName>
    <definedName name="se">#REF!</definedName>
    <definedName name="sec">'[85]RA-markate'!$A$389:$B$1034</definedName>
    <definedName name="sec_deposit">#REF!</definedName>
    <definedName name="SECT">#REF!</definedName>
    <definedName name="sect1">'[85]RA-markate'!$A$389:$B$1034</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ured">#REF!</definedName>
    <definedName name="sef">#REF!</definedName>
    <definedName name="Segment_desc" hidden="1">OFFSET([34]TMasterSeg!$A$2,0,0,COUNTA([34]TMasterSeg!$A$1:$A$65536)-1,2)</definedName>
    <definedName name="Segment_ID" hidden="1">OFFSET([34]TMasterSeg!$A$2,0,0,COUNTA([34]TMasterSeg!$A$1:$A$65536)-1,1)</definedName>
    <definedName name="Selected_case">[36]Casadona_Phasing!$C$70</definedName>
    <definedName name="Selected_case_Arena">[36]Arena_Phasing!$C$48</definedName>
    <definedName name="SelectedLanguage">#REF!</definedName>
    <definedName name="sencount" hidden="1">1</definedName>
    <definedName name="seng">#REF!</definedName>
    <definedName name="SENSE">#REF!</definedName>
    <definedName name="SENSEX">#REF!</definedName>
    <definedName name="SENSEXIndexed">#REF!</definedName>
    <definedName name="SENSEXMember">#REF!</definedName>
    <definedName name="SENSEXPrices">#REF!</definedName>
    <definedName name="SEPCONC">#REF!</definedName>
    <definedName name="SEPCONC_1">#REF!</definedName>
    <definedName name="SEPCONC_2">#REF!</definedName>
    <definedName name="SEPCONC_6">#REF!</definedName>
    <definedName name="SEPCONC_7">#REF!</definedName>
    <definedName name="SepRRFinal">[86]Original!$T$8</definedName>
    <definedName name="serf">#REF!</definedName>
    <definedName name="Seshmahal">#REF!</definedName>
    <definedName name="Setflag">#REF!</definedName>
    <definedName name="Setflag_2">#REF!</definedName>
    <definedName name="Setflag_6">#REF!</definedName>
    <definedName name="Setflag_7">#REF!</definedName>
    <definedName name="Sev">"#REF!"</definedName>
    <definedName name="Sev_3">"#REF!"</definedName>
    <definedName name="sez">[87]Sheet1!$C$3:$C$4</definedName>
    <definedName name="SF">#REF!</definedName>
    <definedName name="sff" hidden="1">#REF!</definedName>
    <definedName name="SGA">'[49]Operating Statistics'!$D$59:$O$59</definedName>
    <definedName name="SGandA">#REF!</definedName>
    <definedName name="sgdgdg">#REF!</definedName>
    <definedName name="sgggggg" hidden="1">#REF!</definedName>
    <definedName name="sgrg" hidden="1">#REF!</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'[88]BS-203'!#REF!</definedName>
    <definedName name="shape">#REF!</definedName>
    <definedName name="shape.codes" hidden="1">[38]SCHEDULE!$BC$9:$BS$9</definedName>
    <definedName name="shape_2">#REF!</definedName>
    <definedName name="shape_6">#REF!</definedName>
    <definedName name="shape_7">#REF!</definedName>
    <definedName name="Share_Data">#REF!</definedName>
    <definedName name="ShareholdersEquity">#REF!</definedName>
    <definedName name="shares">#REF!</definedName>
    <definedName name="SharesPerGDR">#REF!</definedName>
    <definedName name="shd">#REF!</definedName>
    <definedName name="sheet">#REF!</definedName>
    <definedName name="sheet_2">#REF!</definedName>
    <definedName name="sheet_6">#REF!</definedName>
    <definedName name="sheet_7">#REF!</definedName>
    <definedName name="sheet1">#REF!</definedName>
    <definedName name="sheet1___0">#REF!</definedName>
    <definedName name="sheet1___13">#REF!</definedName>
    <definedName name="Sheet2" localSheetId="12"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12" hidden="1">{#N/A,#N/A,FALSE,"BS"}</definedName>
    <definedName name="Sheet4" hidden="1">{#N/A,#N/A,FALSE,"BS"}</definedName>
    <definedName name="shf">#REF!</definedName>
    <definedName name="shi">#REF!</definedName>
    <definedName name="shi_2">#REF!</definedName>
    <definedName name="shi_6">#REF!</definedName>
    <definedName name="shi_7">#REF!</definedName>
    <definedName name="shiva">#REF!</definedName>
    <definedName name="shiva_2">#REF!</definedName>
    <definedName name="shiva_6">#REF!</definedName>
    <definedName name="shiva_7">#REF!</definedName>
    <definedName name="SHOPBOQ">#REF!</definedName>
    <definedName name="SHOPHED">#REF!</definedName>
    <definedName name="ShortTermDebt">#REF!</definedName>
    <definedName name="Show.Date" localSheetId="12">IF('[24]FITZ MORT 94'!XFD1&lt;&gt;"",DATE(YEAR([0]!First_payment_due),MONTH([0]!First_payment_due)+('[24]FITZ MORT 94'!XFD1-1)*12/[0]!Payments_per_year,DAY([0]!First_payment_due)),"")</definedName>
    <definedName name="Show.Date">IF('[24]FITZ MORT 94'!XFD1&lt;&gt;"",DATE(YEAR([0]!First_payment_due),MONTH([0]!First_payment_due)+('[24]FITZ MORT 94'!XFD1-1)*12/[0]!Payments_per_year,DAY([0]!First_payment_due)),"")</definedName>
    <definedName name="SHT">#REF!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i">#REF!</definedName>
    <definedName name="sigma0_2">#REF!</definedName>
    <definedName name="sigmab">#REF!</definedName>
    <definedName name="sigmah">#REF!</definedName>
    <definedName name="sigmat">#REF!</definedName>
    <definedName name="site.ref" hidden="1">[38]Database!$B$6:$B$26</definedName>
    <definedName name="SITE__WORKS">'[43]Build-up'!#REF!</definedName>
    <definedName name="Site_Preparation">#REF!</definedName>
    <definedName name="SiteExpence">#REF!</definedName>
    <definedName name="SiteID">#REF!</definedName>
    <definedName name="SiteType">#REF!</definedName>
    <definedName name="SITEWORKS">#REF!</definedName>
    <definedName name="ska" localSheetId="12"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irting">#REF!</definedName>
    <definedName name="SKPK" hidden="1">[37]BHANDUP!#REF!</definedName>
    <definedName name="SKPK10" hidden="1">[37]BHANDUP!#REF!</definedName>
    <definedName name="SKPK11" hidden="1">[37]BHANDUP!#REF!</definedName>
    <definedName name="skpk12" hidden="1">[37]BHANDUP!#REF!</definedName>
    <definedName name="SKPK13" hidden="1">[37]BHANDUP!#REF!</definedName>
    <definedName name="skpk14" hidden="1">[37]BHANDUP!#REF!</definedName>
    <definedName name="SKPK16" localSheetId="12" hidden="1">{#N/A,#N/A,FALSE,"VARIATIONS";#N/A,#N/A,FALSE,"BUDGET";#N/A,#N/A,FALSE,"CIVIL QNTY VAR";#N/A,#N/A,FALSE,"SUMMARY";#N/A,#N/A,FALSE,"MATERIAL VAR"}</definedName>
    <definedName name="SKPK16" hidden="1">{#N/A,#N/A,FALSE,"VARIATIONS";#N/A,#N/A,FALSE,"BUDGET";#N/A,#N/A,FALSE,"CIVIL QNTY VAR";#N/A,#N/A,FALSE,"SUMMARY";#N/A,#N/A,FALSE,"MATERIAL VAR"}</definedName>
    <definedName name="SKPK3" hidden="1">[37]BHANDUP!#REF!</definedName>
    <definedName name="SKPK4" hidden="1">[37]BHANDUP!#REF!</definedName>
    <definedName name="SKPK5" hidden="1">[37]BHANDUP!#REF!</definedName>
    <definedName name="SKPK6" hidden="1">[37]BHANDUP!#REF!</definedName>
    <definedName name="SKPK7" hidden="1">[37]BHANDUP!#REF!</definedName>
    <definedName name="SKPK8" hidden="1">[37]BHANDUP!#REF!</definedName>
    <definedName name="SKPK9" hidden="1">[37]BHANDUP!#REF!</definedName>
    <definedName name="skq" localSheetId="12"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L">#REF!</definedName>
    <definedName name="Sl_No">#REF!</definedName>
    <definedName name="SlabArea">#REF!</definedName>
    <definedName name="slabconArea">#REF!</definedName>
    <definedName name="slabconPerimeter">#REF!</definedName>
    <definedName name="SlabPerimeter">#REF!</definedName>
    <definedName name="slide5b">#REF!</definedName>
    <definedName name="slide6">#REF!</definedName>
    <definedName name="slide6a">#REF!</definedName>
    <definedName name="slide7">#REF!</definedName>
    <definedName name="SLOPE">#REF!</definedName>
    <definedName name="SmallProj">#REF!</definedName>
    <definedName name="SmallProj_Text">#REF!</definedName>
    <definedName name="sms">#REF!</definedName>
    <definedName name="SNAP">#REF!</definedName>
    <definedName name="SO">#REF!</definedName>
    <definedName name="soasia" hidden="1">#REF!</definedName>
    <definedName name="sobha" localSheetId="12"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FITEL">#REF!</definedName>
    <definedName name="Software">#REF!</definedName>
    <definedName name="solacct">[29]SOLIDAIRE!$C$56:$Y$98</definedName>
    <definedName name="solbdact">[29]SOLIDAIRE!$C$106:$Y$116</definedName>
    <definedName name="solcflow">[29]SOLIDAIRE!$C$11:$Y$54</definedName>
    <definedName name="solrep">[29]SOLIDAIRE!$AC$11:$AK$36</definedName>
    <definedName name="sonbf">#REF!</definedName>
    <definedName name="sond">#REF!</definedName>
    <definedName name="sonhf">#REF!</definedName>
    <definedName name="soo" hidden="1">#REF!</definedName>
    <definedName name="sort" hidden="1">#REF!</definedName>
    <definedName name="south">'[29]OVERHD -PAYROLL'!$A$161:$Q$197</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d">#REF!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q_Orchid">#REF!</definedName>
    <definedName name="SQRT__1___0_6___1_0">#REF!</definedName>
    <definedName name="SQRT__1___0_6___1_0___0">#REF!</definedName>
    <definedName name="SQRT__1___0_6___1_0___13">#REF!</definedName>
    <definedName name="SR_NO.">'[20]MASTER_RATE ANALYSIS'!$B$190:$G$190</definedName>
    <definedName name="SRB" localSheetId="12" hidden="1">{"'Sheet1'!$A$4386:$N$4591"}</definedName>
    <definedName name="SRB" hidden="1">{"'Sheet1'!$A$4386:$N$4591"}</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ryesrt" localSheetId="12" hidden="1">{#N/A,#N/A,FALSE,"VARIATIONS";#N/A,#N/A,FALSE,"BUDGET";#N/A,#N/A,FALSE,"CIVIL QNTY VAR";#N/A,#N/A,FALSE,"SUMMARY";#N/A,#N/A,FALSE,"MATERIAL VAR"}</definedName>
    <definedName name="sryesrt" hidden="1">{#N/A,#N/A,FALSE,"VARIATIONS";#N/A,#N/A,FALSE,"BUDGET";#N/A,#N/A,FALSE,"CIVIL QNTY VAR";#N/A,#N/A,FALSE,"SUMMARY";#N/A,#N/A,FALSE,"MATERIAL VAR"}</definedName>
    <definedName name="ssd">#REF!</definedName>
    <definedName name="ssds" localSheetId="12" hidden="1">{#N/A,#N/A,FALSE,"배수2"}</definedName>
    <definedName name="ssds" hidden="1">{#N/A,#N/A,FALSE,"배수2"}</definedName>
    <definedName name="Ssec5">#REF!</definedName>
    <definedName name="Ssec6">#REF!</definedName>
    <definedName name="ssf">#REF!</definedName>
    <definedName name="ssfdfd" localSheetId="12" hidden="1">{#N/A,#N/A,FALSE,"Sheet1";#N/A,#N/A,FALSE,"Sheet1";#N/A,#N/A,FALSE,"Sheet1";#N/A,#N/A,FALSE,"Sheet1"}</definedName>
    <definedName name="ssfdfd" hidden="1">{#N/A,#N/A,FALSE,"Sheet1";#N/A,#N/A,FALSE,"Sheet1";#N/A,#N/A,FALSE,"Sheet1";#N/A,#N/A,FALSE,"Sheet1"}</definedName>
    <definedName name="ssh" hidden="1">#REF!</definedName>
    <definedName name="sss">#REF!</definedName>
    <definedName name="ssss">'[89]MASTER_RATE ANALYSIS'!$B$188:$G$188</definedName>
    <definedName name="sssss">'[89]MASTER_RATE ANALYSIS'!$A$2477:$I$2907</definedName>
    <definedName name="sssssss" hidden="1">[37]BHANDUP!#REF!</definedName>
    <definedName name="SSSSSSSSSSSSSSSSS">#REF!</definedName>
    <definedName name="ssssssssssssssssss" hidden="1">[37]BHANDUP!#REF!</definedName>
    <definedName name="sssssssssssssssssss">#REF!</definedName>
    <definedName name="SSWEWE" hidden="1">#REF!</definedName>
    <definedName name="ST">#REF!</definedName>
    <definedName name="st_10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ge">#REF!</definedName>
    <definedName name="Staircase">#REF!</definedName>
    <definedName name="Staircase_2">#REF!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IRS">'[43]Build-up'!#REF!</definedName>
    <definedName name="start">#REF!</definedName>
    <definedName name="Start_Date" localSheetId="12">#REF!</definedName>
    <definedName name="start_date" localSheetId="21">'[50]Common Assumption'!$E$9</definedName>
    <definedName name="start_date" localSheetId="13">'[51]Common Assumption'!$E$9</definedName>
    <definedName name="start_date">'Common Assumption'!$E$9</definedName>
    <definedName name="StartDate">[90]Menu!$E$7</definedName>
    <definedName name="state_mktsh">#REF!</definedName>
    <definedName name="StdWorking" hidden="1">#REF!</definedName>
    <definedName name="STEEL" localSheetId="12"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eel2">#REF!</definedName>
    <definedName name="steel3">#REF!</definedName>
    <definedName name="StrID">#REF!</definedName>
    <definedName name="StrID_2">#REF!</definedName>
    <definedName name="StrID_6">#REF!</definedName>
    <definedName name="StrID_7">#REF!</definedName>
    <definedName name="STRUCTURAL">#REF!</definedName>
    <definedName name="structure">#REF!</definedName>
    <definedName name="structure_2">#REF!</definedName>
    <definedName name="structure_6">#REF!</definedName>
    <definedName name="structure_7">#REF!</definedName>
    <definedName name="StudioArea">#REF!</definedName>
    <definedName name="StudioPerimeter">#REF!</definedName>
    <definedName name="stysr" localSheetId="12" hidden="1">{#N/A,#N/A,FALSE,"VARIATIONS";#N/A,#N/A,FALSE,"BUDGET";#N/A,#N/A,FALSE,"CIVIL QNTY VAR";#N/A,#N/A,FALSE,"SUMMARY";#N/A,#N/A,FALSE,"MATERIAL VAR"}</definedName>
    <definedName name="stysr" hidden="1">{#N/A,#N/A,FALSE,"VARIATIONS";#N/A,#N/A,FALSE,"BUDGET";#N/A,#N/A,FALSE,"CIVIL QNTY VAR";#N/A,#N/A,FALSE,"SUMMARY";#N/A,#N/A,FALSE,"MATERIAL VAR"}</definedName>
    <definedName name="su">#REF!</definedName>
    <definedName name="Subject">#REF!</definedName>
    <definedName name="Subject_2">#REF!</definedName>
    <definedName name="Subject_6">#REF!</definedName>
    <definedName name="Subject_7">#REF!</definedName>
    <definedName name="SUBPROJECT">'[33]MERGED CODES &amp; NAMES'!$C$1:$C$65536</definedName>
    <definedName name="SUBSTRUCTIRE">'[43]Build-up'!#REF!</definedName>
    <definedName name="Substructure">#REF!</definedName>
    <definedName name="suite" hidden="1">[57]analysis!#REF!</definedName>
    <definedName name="suite17Area">#REF!</definedName>
    <definedName name="suite17Perimeter">#REF!</definedName>
    <definedName name="sum6C">#REF!</definedName>
    <definedName name="sumJan12" localSheetId="12" hidden="1">{#N/A,#N/A,FALSE,"VARIATIONS";#N/A,#N/A,FALSE,"BUDGET";#N/A,#N/A,FALSE,"CIVIL QNTY VAR";#N/A,#N/A,FALSE,"SUMMARY";#N/A,#N/A,FALSE,"MATERIAL VAR"}</definedName>
    <definedName name="sumJan12" hidden="1">{#N/A,#N/A,FALSE,"VARIATIONS";#N/A,#N/A,FALSE,"BUDGET";#N/A,#N/A,FALSE,"CIVIL QNTY VAR";#N/A,#N/A,FALSE,"SUMMARY";#N/A,#N/A,FALSE,"MATERIAL VAR"}</definedName>
    <definedName name="SUMMARY">#REF!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P">#REF!</definedName>
    <definedName name="SURYA">#REF!</definedName>
    <definedName name="SURYA_2">#REF!</definedName>
    <definedName name="SURYA_6">#REF!</definedName>
    <definedName name="SURYA_7">#REF!</definedName>
    <definedName name="SUY">#REF!</definedName>
    <definedName name="SUY_2">#REF!</definedName>
    <definedName name="SUY_6">#REF!</definedName>
    <definedName name="SUY_7">#REF!</definedName>
    <definedName name="SW" localSheetId="12"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swf">#REF!</definedName>
    <definedName name="SYN">#REF!</definedName>
    <definedName name="t" localSheetId="12" hidden="1">{#N/A,#N/A,FALSE,"VARIATIONS";#N/A,#N/A,FALSE,"BUDGET";#N/A,#N/A,FALSE,"CIVIL QNTY VAR";#N/A,#N/A,FALSE,"SUMMARY";#N/A,#N/A,FALSE,"MATERIAL VAR"}</definedName>
    <definedName name="t" hidden="1">{#N/A,#N/A,FALSE,"VARIATIONS";#N/A,#N/A,FALSE,"BUDGET";#N/A,#N/A,FALSE,"CIVIL QNTY VAR";#N/A,#N/A,FALSE,"SUMMARY";#N/A,#N/A,FALSE,"MATERIAL VAR"}</definedName>
    <definedName name="t___0">#REF!</definedName>
    <definedName name="t___13">#REF!</definedName>
    <definedName name="T0">#REF!</definedName>
    <definedName name="Table">#REF!</definedName>
    <definedName name="TABLE___0">"#REF!"</definedName>
    <definedName name="TABLE___0_3">"#REF!"</definedName>
    <definedName name="Table_2">#REF!</definedName>
    <definedName name="Table_3">"#REF!"</definedName>
    <definedName name="Table_6">#REF!</definedName>
    <definedName name="Table_7">#REF!</definedName>
    <definedName name="table1">'[19]SPT vs PHI'!$E$2:$F$47</definedName>
    <definedName name="table1_2">#REF!</definedName>
    <definedName name="TABLE2">#REF!</definedName>
    <definedName name="TABLE2_2">#REF!</definedName>
    <definedName name="TABLE2_6">#REF!</definedName>
    <definedName name="TABLE2_7">#REF!</definedName>
    <definedName name="TableName">"Dummy"</definedName>
    <definedName name="TableRange">#REF!</definedName>
    <definedName name="TableRange_2">#REF!</definedName>
    <definedName name="TableRange_6">#REF!</definedName>
    <definedName name="TableRange_7">#REF!</definedName>
    <definedName name="taracct">[29]TARDEO!$C$82:$AA$99</definedName>
    <definedName name="tarcflow">[29]TARDEO!$C$10:$AA$79</definedName>
    <definedName name="TAX">#REF!</definedName>
    <definedName name="taxhotel">#REF!</definedName>
    <definedName name="taxoffice">#REF!</definedName>
    <definedName name="taxothers2">#REF!</definedName>
    <definedName name="taxresi">#REF!</definedName>
    <definedName name="Taxresi1">#REF!</definedName>
    <definedName name="taxresi2">#REF!</definedName>
    <definedName name="Taxresi3">#REF!</definedName>
    <definedName name="taxretail">#REF!</definedName>
    <definedName name="TaxTV">10%</definedName>
    <definedName name="taxvillas">#REF!</definedName>
    <definedName name="TaxXL">5%</definedName>
    <definedName name="tb" localSheetId="12" hidden="1">{#N/A,#N/A,FALSE,"VARIATIONS";#N/A,#N/A,FALSE,"BUDGET";#N/A,#N/A,FALSE,"CIVIL QNTY VAR";#N/A,#N/A,FALSE,"SUMMARY";#N/A,#N/A,FALSE,"MATERIAL VAR"}</definedName>
    <definedName name="tb" hidden="1">{#N/A,#N/A,FALSE,"VARIATIONS";#N/A,#N/A,FALSE,"BUDGET";#N/A,#N/A,FALSE,"CIVIL QNTY VAR";#N/A,#N/A,FALSE,"SUMMARY";#N/A,#N/A,FALSE,"MATERIAL VAR"}</definedName>
    <definedName name="tbal">#REF!</definedName>
    <definedName name="tbl_Caselist">[36]Casadona_Phasing!$B$72:$B$74</definedName>
    <definedName name="tbl_ProdInfo" hidden="1">#REF!</definedName>
    <definedName name="tdshotel">#REF!</definedName>
    <definedName name="tdsoff">#REF!</definedName>
    <definedName name="tdsothers2">#REF!</definedName>
    <definedName name="tdsresi">#REF!</definedName>
    <definedName name="Tdsresi1">#REF!</definedName>
    <definedName name="Tdsresi2">#REF!</definedName>
    <definedName name="Tdsresi3">#REF!</definedName>
    <definedName name="tdsretail">#REF!</definedName>
    <definedName name="tdsvillas">#REF!</definedName>
    <definedName name="te" localSheetId="12"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12" hidden="1">{#N/A,#N/A,FALSE,"Sheet1";#N/A,#N/A,FALSE,"Sheet1";#N/A,#N/A,FALSE,"Sheet1";#N/A,#N/A,FALSE,"Sheet1"}</definedName>
    <definedName name="tech" hidden="1">{#N/A,#N/A,FALSE,"Sheet1";#N/A,#N/A,FALSE,"Sheet1";#N/A,#N/A,FALSE,"Sheet1";#N/A,#N/A,FALSE,"Sheet1"}</definedName>
    <definedName name="tech_dg70_15" localSheetId="12" hidden="1">{#N/A,#N/A,FALSE,"Sheet1";#N/A,#N/A,FALSE,"Sheet1";#N/A,#N/A,FALSE,"Sheet1";#N/A,#N/A,FALSE,"Sheet1"}</definedName>
    <definedName name="tech_dg70_15" hidden="1">{#N/A,#N/A,FALSE,"Sheet1";#N/A,#N/A,FALSE,"Sheet1";#N/A,#N/A,FALSE,"Sheet1";#N/A,#N/A,FALSE,"Sheet1"}</definedName>
    <definedName name="Technical">#REF!</definedName>
    <definedName name="techspec" localSheetId="12" hidden="1">{#N/A,#N/A,FALSE,"Sheet1";#N/A,#N/A,FALSE,"Sheet1";#N/A,#N/A,FALSE,"Sheet1";#N/A,#N/A,FALSE,"Sheet1"}</definedName>
    <definedName name="techspec" hidden="1">{#N/A,#N/A,FALSE,"Sheet1";#N/A,#N/A,FALSE,"Sheet1";#N/A,#N/A,FALSE,"Sheet1";#N/A,#N/A,FALSE,"Sheet1"}</definedName>
    <definedName name="TEI">#REF!</definedName>
    <definedName name="TEI_2">#REF!</definedName>
    <definedName name="TEI_6">#REF!</definedName>
    <definedName name="TEI_7">#REF!</definedName>
    <definedName name="tem" localSheetId="12"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1" localSheetId="12"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hidden="1">#REF!</definedName>
    <definedName name="TEs">#REF!</definedName>
    <definedName name="TEs___0">#REF!</definedName>
    <definedName name="TEs___13">#REF!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extRefCopyRangeCount" hidden="1">14</definedName>
    <definedName name="TF">#REF!</definedName>
    <definedName name="th">#REF!</definedName>
    <definedName name="th_2">#REF!</definedName>
    <definedName name="th_6">#REF!</definedName>
    <definedName name="th_7">#REF!</definedName>
    <definedName name="Thiagarajan" localSheetId="12" hidden="1">{"'Sheet1'!$A$4386:$N$4591"}</definedName>
    <definedName name="Thiagarajan" hidden="1">{"'Sheet1'!$A$4386:$N$4591"}</definedName>
    <definedName name="TierCode">#REF!</definedName>
    <definedName name="TierCode_Text">#REF!</definedName>
    <definedName name="Tile">#REF!</definedName>
    <definedName name="Title">'[91]Civil Boq'!$D$3</definedName>
    <definedName name="Title1">#REF!</definedName>
    <definedName name="Title1_2">#REF!</definedName>
    <definedName name="Title1_6">#REF!</definedName>
    <definedName name="Title1_7">#REF!</definedName>
    <definedName name="Title2">#REF!</definedName>
    <definedName name="Title2_2">#REF!</definedName>
    <definedName name="Title2_6">#REF!</definedName>
    <definedName name="Title2_7">#REF!</definedName>
    <definedName name="TitleRegion..BO60">#REF!</definedName>
    <definedName name="TLT">#REF!</definedName>
    <definedName name="TMD">[67]BOQ!#REF!</definedName>
    <definedName name="tol">#REF!</definedName>
    <definedName name="tol_2">#REF!</definedName>
    <definedName name="tol_6">#REF!</definedName>
    <definedName name="tol_7">#REF!</definedName>
    <definedName name="top">#REF!</definedName>
    <definedName name="top_2">#REF!</definedName>
    <definedName name="top_6">#REF!</definedName>
    <definedName name="top_7">#REF!</definedName>
    <definedName name="topl">#REF!</definedName>
    <definedName name="topl_2">#REF!</definedName>
    <definedName name="topl_6">#REF!</definedName>
    <definedName name="topl_7">#REF!</definedName>
    <definedName name="topn">#REF!</definedName>
    <definedName name="topn_2">#REF!</definedName>
    <definedName name="topn_6">#REF!</definedName>
    <definedName name="topn_7">#REF!</definedName>
    <definedName name="Topsheet" hidden="1">#REF!</definedName>
    <definedName name="TOT">#REF!</definedName>
    <definedName name="Total_Interest" localSheetId="9">#REF!</definedName>
    <definedName name="Total_Interest" localSheetId="15">#REF!</definedName>
    <definedName name="Total_Interest" localSheetId="12">#REF!</definedName>
    <definedName name="Total_Interest" localSheetId="14">#REF!</definedName>
    <definedName name="Total_Interest">#REF!</definedName>
    <definedName name="Total_Investments">#REF!</definedName>
    <definedName name="Total_Loan">'[45]Cashflows - Monthly'!#REF!</definedName>
    <definedName name="Total_Mandays">#REF!</definedName>
    <definedName name="Total_Pay">#REF!</definedName>
    <definedName name="Total_Payment" localSheetId="12">Scheduled_Payment+Extra_Payment</definedName>
    <definedName name="Total_Payment">Scheduled_Payment+Extra_Payment</definedName>
    <definedName name="Total_payments" localSheetId="12">[0]!Payments_per_year*[0]!Term_in_years</definedName>
    <definedName name="Total_payments">[0]!Payments_per_year*[0]!Term_in_years</definedName>
    <definedName name="Total1">'[73]4.4 External Plaster'!$G$813</definedName>
    <definedName name="TotalAssets" localSheetId="12">CapitalEmployed+CurrentLiab</definedName>
    <definedName name="TotalAssets">CapitalEmployed+CurrentLiab</definedName>
    <definedName name="TotalAssetsNet">#REF!</definedName>
    <definedName name="TotalChangesInWorkingCapital">#REF!</definedName>
    <definedName name="TotalCurrentAssets">#REF!</definedName>
    <definedName name="TotalCurrentLiabilities">#REF!</definedName>
    <definedName name="TotalDebt" localSheetId="12">[0]!LongTermDebt+[0]!ShortTermDebt+[0]!CurrentPortion</definedName>
    <definedName name="TotalDebt">[0]!LongTermDebt+[0]!ShortTermDebt+[0]!CurrentPortion</definedName>
    <definedName name="TotalLoanCost" localSheetId="9">#REF!</definedName>
    <definedName name="TotalLoanCost" localSheetId="15">#REF!</definedName>
    <definedName name="TotalLoanCost" localSheetId="14">#REF!</definedName>
    <definedName name="TotalLoanCost">#REF!</definedName>
    <definedName name="TotalOfAllData" hidden="1">OFFSET([34]Data!$J$1,0,0,COUNTA([34]Data!$J$1:$J$65536),1)</definedName>
    <definedName name="TowerA">#REF!</definedName>
    <definedName name="TowerD" hidden="1">[37]BHANDUP!#REF!</definedName>
    <definedName name="towerD123" hidden="1">[37]BHANDUP!#REF!</definedName>
    <definedName name="tr">[92]Old!#REF!</definedName>
    <definedName name="Transportation">#REF!</definedName>
    <definedName name="trshotel">#REF!</definedName>
    <definedName name="trust">'[93]BS-203'!#REF!</definedName>
    <definedName name="tS">#REF!</definedName>
    <definedName name="tS___0">#REF!</definedName>
    <definedName name="tS___13">#REF!</definedName>
    <definedName name="tsc">#REF!</definedName>
    <definedName name="tsf">#REF!</definedName>
    <definedName name="TT">#REF!</definedName>
    <definedName name="ttt" localSheetId="12" hidden="1">{#N/A,#N/A,FALSE,"VARIATIONS";#N/A,#N/A,FALSE,"BUDGET";#N/A,#N/A,FALSE,"CIVIL QNTY VAR";#N/A,#N/A,FALSE,"SUMMARY";#N/A,#N/A,FALSE,"MATERIAL VAR"}</definedName>
    <definedName name="ttt" hidden="1">{#N/A,#N/A,FALSE,"VARIATIONS";#N/A,#N/A,FALSE,"BUDGET";#N/A,#N/A,FALSE,"CIVIL QNTY VAR";#N/A,#N/A,FALSE,"SUMMARY";#N/A,#N/A,FALSE,"MATERIAL VAR"}</definedName>
    <definedName name="tttttttttttttt">#REF!</definedName>
    <definedName name="tttttttttttttttttttt">#REF!</definedName>
    <definedName name="TUES1">#REF!</definedName>
    <definedName name="tuti" hidden="1">#REF!</definedName>
    <definedName name="tyieeeeeeeeeee">#REF!</definedName>
    <definedName name="type">#REF!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#REF!</definedName>
    <definedName name="Type3_2">#REF!</definedName>
    <definedName name="Type3_6">#REF!</definedName>
    <definedName name="Type3_7">#REF!</definedName>
    <definedName name="TYPEOFMAT">[33]MPC!$B$3:$B$7</definedName>
    <definedName name="TYPEOFWORK">#REF!</definedName>
    <definedName name="u">#REF!</definedName>
    <definedName name="UBArea">#REF!</definedName>
    <definedName name="UBPerimeter">#REF!</definedName>
    <definedName name="UER">#REF!</definedName>
    <definedName name="UG_SUMP_2">#REF!</definedName>
    <definedName name="UI" hidden="1">[57]analysis!#REF!</definedName>
    <definedName name="ukti">#REF!</definedName>
    <definedName name="UL">#REF!</definedName>
    <definedName name="UMD">[67]BOQ!#REF!</definedName>
    <definedName name="UniqueRange_0">[42]EVA1!#REF!</definedName>
    <definedName name="UniqueRange_1">[42]EVA1!#REF!</definedName>
    <definedName name="Unit">#REF!</definedName>
    <definedName name="UNITS">#REF!</definedName>
    <definedName name="unsecured">#REF!</definedName>
    <definedName name="upbeams123" hidden="1">[37]BHANDUP!#REF!</definedName>
    <definedName name="Update">#REF!</definedName>
    <definedName name="Upper_Floors">#REF!</definedName>
    <definedName name="US">#REF!</definedName>
    <definedName name="usd">[94]Margins!$B$37</definedName>
    <definedName name="USD.">#REF!</definedName>
    <definedName name="Use_Alternates">#REF!</definedName>
    <definedName name="uuuuuuuuuuuuuu">#REF!</definedName>
    <definedName name="v">#REF!</definedName>
    <definedName name="v_app">#REF!</definedName>
    <definedName name="v_est">#REF!</definedName>
    <definedName name="v_paid">#REF!</definedName>
    <definedName name="v_quo">#REF!</definedName>
    <definedName name="v_rec">#REF!</definedName>
    <definedName name="v_tot">#REF!</definedName>
    <definedName name="va">#REF!</definedName>
    <definedName name="va___0">#REF!</definedName>
    <definedName name="va___13">#REF!</definedName>
    <definedName name="vad">#REF!</definedName>
    <definedName name="VADODARA_________________________________CLIENT_______________M_s">'[20]MASTER_RATE ANALYSIS'!$B$185:$G$185</definedName>
    <definedName name="vaf">#REF!</definedName>
    <definedName name="VAL">#REF!</definedName>
    <definedName name="Value_Col">#REF!</definedName>
    <definedName name="Values_Entered" localSheetId="12">IF(Loan_Amount*Interest_Rate*Loan_Years*Loan_Start&gt;0,1,0)</definedName>
    <definedName name="Values_Entered">IF(Loan_Amount*Interest_Rate*Loan_Years*Loan_Start&gt;0,1,0)</definedName>
    <definedName name="VANDEMATARAM">#REF!</definedName>
    <definedName name="vatf">#REF!</definedName>
    <definedName name="VB">#REF!</definedName>
    <definedName name="VD">#REF!</definedName>
    <definedName name="Vend">#REF!</definedName>
    <definedName name="venky" localSheetId="12" hidden="1">{"PLANT BREAKUP",#N/A,FALSE,"E"}</definedName>
    <definedName name="venky" hidden="1">{"PLANT BREAKUP",#N/A,FALSE,"E"}</definedName>
    <definedName name="Ventilation">#REF!</definedName>
    <definedName name="vertical_col_and_corner_walls">#REF!</definedName>
    <definedName name="Vf">#REF!</definedName>
    <definedName name="vfff">#REF!</definedName>
    <definedName name="villa">#REF!</definedName>
    <definedName name="vishal">#REF!</definedName>
    <definedName name="vivek1" hidden="1">#REF!</definedName>
    <definedName name="vivek11" hidden="1">#REF!</definedName>
    <definedName name="vivek12" hidden="1">#REF!</definedName>
    <definedName name="vivek13" hidden="1">#REF!</definedName>
    <definedName name="vivek17" hidden="1">#REF!</definedName>
    <definedName name="vivek18" hidden="1">#REF!</definedName>
    <definedName name="vivek2" hidden="1">#REF!</definedName>
    <definedName name="vivek220" hidden="1">#REF!</definedName>
    <definedName name="vivek288888" hidden="1">#REF!</definedName>
    <definedName name="vivek2dddddddddddddddd" hidden="1">#REF!</definedName>
    <definedName name="vivek2oooooooooooooooo" hidden="1">#REF!</definedName>
    <definedName name="vivek3" hidden="1">#REF!</definedName>
    <definedName name="vivek4" hidden="1">#REF!</definedName>
    <definedName name="vivek444" hidden="1">#REF!</definedName>
    <definedName name="vivek5" hidden="1">#REF!</definedName>
    <definedName name="vivek6" hidden="1">#REF!</definedName>
    <definedName name="vivek6666" hidden="1">#REF!</definedName>
    <definedName name="vivek9" hidden="1">#REF!</definedName>
    <definedName name="VIVEKANANDA">#REF!</definedName>
    <definedName name="vo_.dax.ps.est">#REF!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'[33]MERGED CODES &amp; NAMES'!$J$1:$J$65536</definedName>
    <definedName name="Volume_Growth">#REF!</definedName>
    <definedName name="Vsigma">#REF!</definedName>
    <definedName name="vvv">#REF!</definedName>
    <definedName name="vvvvvv">#REF!</definedName>
    <definedName name="vvvvvvvvvvvvvvv">#REF!</definedName>
    <definedName name="vxckbmjklbgjnklgbmjh" hidden="1">#REF!</definedName>
    <definedName name="Vz">#REF!</definedName>
    <definedName name="w" localSheetId="12" hidden="1">{#N/A,#N/A,FALSE,"VARIATIONS";#N/A,#N/A,FALSE,"BUDGET";#N/A,#N/A,FALSE,"CIVIL QNTY VAR";#N/A,#N/A,FALSE,"SUMMARY";#N/A,#N/A,FALSE,"MATERIAL VAR"}</definedName>
    <definedName name="w" hidden="1">{#N/A,#N/A,FALSE,"VARIATIONS";#N/A,#N/A,FALSE,"BUDGET";#N/A,#N/A,FALSE,"CIVIL QNTY VAR";#N/A,#N/A,FALSE,"SUMMARY";#N/A,#N/A,FALSE,"MATERIAL VAR"}</definedName>
    <definedName name="W.S._No.">#REF!</definedName>
    <definedName name="Waiting">"Picture 1"</definedName>
    <definedName name="Wakad">#REF!</definedName>
    <definedName name="WALL__FINISHES">'[43]Build-up'!#REF!</definedName>
    <definedName name="Wall_Fin">#REF!</definedName>
    <definedName name="Wall_Finishes">#REF!</definedName>
    <definedName name="WALLFINISHESArea">#REF!</definedName>
    <definedName name="WALLFINISHESPerimeter">#REF!</definedName>
    <definedName name="Water">#REF!</definedName>
    <definedName name="Water_Proofing">#REF!</definedName>
    <definedName name="Water_Supply">#REF!</definedName>
    <definedName name="WDVKanhe">'[85]ASSET_99 '!$K$11,'[85]ASSET_99 '!$K$17,'[85]ASSET_99 '!$K$23,'[85]ASSET_99 '!$K$35,'[85]ASSET_99 '!$K$42,'[85]ASSET_99 '!$K$48,'[85]ASSET_99 '!$K$58</definedName>
    <definedName name="wee" localSheetId="12" hidden="1">{#N/A,#N/A,FALSE,"Balance Sheets";#N/A,#N/A,FALSE,"96 Conservative";#N/A,#N/A,FALSE,"96 Possible"}</definedName>
    <definedName name="wee" hidden="1">{#N/A,#N/A,FALSE,"Balance Sheets";#N/A,#N/A,FALSE,"96 Conservative";#N/A,#N/A,FALSE,"96 Possible"}</definedName>
    <definedName name="WeightedAverageEPS">#REF!</definedName>
    <definedName name="wen" localSheetId="12"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errrrrrrrrrrrrrrrrrrrrrrrrrrrrrrr">#REF!</definedName>
    <definedName name="werweasdfwd">#REF!</definedName>
    <definedName name="WF">#REF!</definedName>
    <definedName name="wid">#REF!</definedName>
    <definedName name="window" localSheetId="12"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hidden="1">{#N/A,#N/A,FALSE,"VARIATIONS";#N/A,#N/A,FALSE,"BUDGET";#N/A,#N/A,FALSE,"CIVIL QNTY VAR";#N/A,#N/A,FALSE,"SUMMARY";#N/A,#N/A,FALSE,"MATERIAL VAR"}</definedName>
    <definedName name="Windows">#REF!</definedName>
    <definedName name="WINDOWS__AND__EXTERNAL__DOORS">'[43]Build-up'!#REF!</definedName>
    <definedName name="wip">#REF!</definedName>
    <definedName name="WLP">#REF!</definedName>
    <definedName name="WO">#REF!</definedName>
    <definedName name="work">'[85]RA-markate'!$A$389:$B$1034</definedName>
    <definedName name="work_2">#REF!</definedName>
    <definedName name="work_6">#REF!</definedName>
    <definedName name="work_7">#REF!</definedName>
    <definedName name="work11">#REF!</definedName>
    <definedName name="WORKCODE">'[33]MERGED CODES &amp; NAMES'!$E$1:$E$65536</definedName>
    <definedName name="WORKTYPE">#REF!</definedName>
    <definedName name="WP">#REF!</definedName>
    <definedName name="WPC">#REF!</definedName>
    <definedName name="WPC_2">#REF!</definedName>
    <definedName name="WPC_6">#REF!</definedName>
    <definedName name="WPC_7">#REF!</definedName>
    <definedName name="WPCAGENCY">[95]WPC!$Q$1:$Q$65536</definedName>
    <definedName name="WPCCO">[95]WPC!$N$1:$N$65536</definedName>
    <definedName name="WPCCONTRACTTYPE">[95]WPC!$V$1:$V$65536</definedName>
    <definedName name="WPCDATE">[95]WPC!$Y$1:$Y$65536</definedName>
    <definedName name="WPCDEPT">[95]WPC!$T$1:$T$65536</definedName>
    <definedName name="WPCFILETYPE">[95]WPC!$U$1:$U$65536</definedName>
    <definedName name="WPCPROJECT">[95]WPC!$O$1:$O$65536</definedName>
    <definedName name="WPCSUBPROJECT">[95]WPC!$P$1:$P$65536</definedName>
    <definedName name="WPCWORK">[95]WPC!$R$1:$R$65536</definedName>
    <definedName name="wrn" localSheetId="12"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12" hidden="1">{#N/A,#N/A,FALSE,"17MAY";#N/A,#N/A,FALSE,"24MAY"}</definedName>
    <definedName name="wrn.1." hidden="1">{#N/A,#N/A,FALSE,"17MAY";#N/A,#N/A,FALSE,"24MAY"}</definedName>
    <definedName name="wrn.123." localSheetId="12" hidden="1">{#N/A,#N/A,FALSE,"Sheet1";#N/A,#N/A,FALSE,"Sheet1";#N/A,#N/A,FALSE,"Sheet1";#N/A,#N/A,FALSE,"Sheet1"}</definedName>
    <definedName name="wrn.123." hidden="1">{#N/A,#N/A,FALSE,"Sheet1";#N/A,#N/A,FALSE,"Sheet1";#N/A,#N/A,FALSE,"Sheet1";#N/A,#N/A,FALSE,"Sheet1"}</definedName>
    <definedName name="wrn.2.2" localSheetId="12" hidden="1">{#N/A,#N/A,FALSE,"17MAY";#N/A,#N/A,FALSE,"24MAY"}</definedName>
    <definedName name="wrn.2.2" hidden="1">{#N/A,#N/A,FALSE,"17MAY";#N/A,#N/A,FALSE,"24MAY"}</definedName>
    <definedName name="wrn.Accounts." localSheetId="12"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12" hidden="1">{#N/A,#N/A,FALSE,"Balance Sheets";#N/A,#N/A,FALSE,"96 Conservative";#N/A,#N/A,FALSE,"96 Possible"}</definedName>
    <definedName name="wrn.ANZ._.Report." hidden="1">{#N/A,#N/A,FALSE,"Balance Sheets";#N/A,#N/A,FALSE,"96 Conservative";#N/A,#N/A,FALSE,"96 Possible"}</definedName>
    <definedName name="wrn.Assumption._.Book." localSheetId="12" hidden="1">{#N/A,#N/A,FALSE,"Model Assumptions"}</definedName>
    <definedName name="wrn.Assumption._.Book." hidden="1">{#N/A,#N/A,FALSE,"Model Assumptions"}</definedName>
    <definedName name="wrn.backup." localSheetId="12"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12" hidden="1">{"banks",#N/A,FALSE,"BASIC"}</definedName>
    <definedName name="wrn.bank._.model." hidden="1">{"banks",#N/A,FALSE,"BASIC"}</definedName>
    <definedName name="wrn.Book." localSheetId="12" hidden="1">{"EVA",#N/A,FALSE,"SMT2";#N/A,#N/A,FALSE,"Summary";#N/A,#N/A,FALSE,"Graphs";#N/A,#N/A,FALSE,"4 Panel"}</definedName>
    <definedName name="wrn.Book." hidden="1">{"EVA",#N/A,FALSE,"SMT2";#N/A,#N/A,FALSE,"Summary";#N/A,#N/A,FALSE,"Graphs";#N/A,#N/A,FALSE,"4 Panel"}</definedName>
    <definedName name="wrn.Budget." localSheetId="12" hidden="1">{"Spread Dollars",#N/A,FALSE,"Budget";"Spread Ratios",#N/A,FALSE,"Budget";"Target Comparison",#N/A,FALSE,"Summary"}</definedName>
    <definedName name="wrn.Budget." hidden="1">{"Spread Dollars",#N/A,FALSE,"Budget";"Spread Ratios",#N/A,FALSE,"Budget";"Target Comparison",#N/A,FALSE,"Summary"}</definedName>
    <definedName name="wrn.CASH._.FLOW." localSheetId="12" hidden="1">{"CASH FLOW",#N/A,FALSE,"A"}</definedName>
    <definedName name="wrn.CASH._.FLOW." hidden="1">{"CASH FLOW",#N/A,FALSE,"A"}</definedName>
    <definedName name="wrn.Complete." localSheetId="12" hidden="1">{#N/A,#N/A,FALSE,"SMT1";#N/A,#N/A,FALSE,"SMT2";#N/A,#N/A,FALSE,"Summary";#N/A,#N/A,FALSE,"Graphs";#N/A,#N/A,FALSE,"4 Panel"}</definedName>
    <definedName name="wrn.Complete." hidden="1">{#N/A,#N/A,FALSE,"SMT1";#N/A,#N/A,FALSE,"SMT2";#N/A,#N/A,FALSE,"Summary";#N/A,#N/A,FALSE,"Graphs";#N/A,#N/A,FALSE,"4 Panel"}</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12"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12" hidden="1">{#N/A,#N/A,FALSE,"BS"}</definedName>
    <definedName name="wrn.dec02." hidden="1">{#N/A,#N/A,FALSE,"BS"}</definedName>
    <definedName name="wrn.dep." localSheetId="12" hidden="1">{"dep. full detail",#N/A,FALSE,"annex";"3cd annex",#N/A,FALSE,"annex";"co. dep.",#N/A,FALSE,"annex"}</definedName>
    <definedName name="wrn.dep." hidden="1">{"dep. full detail",#N/A,FALSE,"annex";"3cd annex",#N/A,FALSE,"annex";"co. dep.",#N/A,FALSE,"annex"}</definedName>
    <definedName name="wrn.FORNDV." localSheetId="12" hidden="1">{"FORNDV",#N/A,FALSE,"Sheet1"}</definedName>
    <definedName name="wrn.FORNDV." hidden="1">{"FORNDV",#N/A,FALSE,"Sheet1"}</definedName>
    <definedName name="wrn.FTS." localSheetId="12" hidden="1">{"FTS",#N/A,FALSE,"E"}</definedName>
    <definedName name="wrn.FTS." hidden="1">{"FTS",#N/A,FALSE,"E"}</definedName>
    <definedName name="wrn.FTS._.PLANT._.BREAKUP." localSheetId="12" hidden="1">{"PLANT BREAKUP",#N/A,FALSE,"E"}</definedName>
    <definedName name="wrn.FTS._.PLANT._.BREAKUP." hidden="1">{"PLANT BREAKUP",#N/A,FALSE,"E"}</definedName>
    <definedName name="wrn.Full._.Financials." localSheetId="12"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12"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12" hidden="1">{#N/A,#N/A,FALSE,"gc (2)"}</definedName>
    <definedName name="wrn.G.C.P.L.." hidden="1">{#N/A,#N/A,FALSE,"gc (2)"}</definedName>
    <definedName name="wrn.G.E.G._.7.0." localSheetId="12"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12" hidden="1">{"Groupings",#N/A,TRUE,"GROUP_99 ";"Groupings-Comparitive",#N/A,TRUE,"GROUP_99 "}</definedName>
    <definedName name="wrn.Groupings." hidden="1">{"Groupings",#N/A,TRUE,"GROUP_99 ";"Groupings-Comparitive",#N/A,TRUE,"GROUP_99 "}</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12" hidden="1">{"basic",#N/A,FALSE,"BASIC"}</definedName>
    <definedName name="wrn.model." hidden="1">{"basic",#N/A,FALSE,"BASIC"}</definedName>
    <definedName name="wrn.mr." localSheetId="12" hidden="1">{#N/A,#N/A,TRUE,"Pune Sum";#N/A,#N/A,TRUE,"MATERIALS"}</definedName>
    <definedName name="wrn.mr." hidden="1">{#N/A,#N/A,TRUE,"Pune Sum";#N/A,#N/A,TRUE,"MATERIALS"}</definedName>
    <definedName name="wrn.One._.Pager._.plus._.Technicals." localSheetId="12" hidden="1">{#N/A,#N/A,FALSE,"One Pager";#N/A,#N/A,FALSE,"Technical"}</definedName>
    <definedName name="wrn.One._.Pager._.plus._.Technicals." hidden="1">{#N/A,#N/A,FALSE,"One Pager";#N/A,#N/A,FALSE,"Technical"}</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2" hidden="1">{#N/A,#N/A,FALSE,"p&amp;l"}</definedName>
    <definedName name="wrn.pl." hidden="1">{#N/A,#N/A,FALSE,"p&amp;l"}</definedName>
    <definedName name="wrn.PLANNING." localSheetId="12" hidden="1">{"PLANNING",#N/A,FALSE,"A"}</definedName>
    <definedName name="wrn.PLANNING." hidden="1">{"PLANNING",#N/A,FALSE,"A"}</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12" hidden="1">{"Print1",#N/A,TRUE,"P&amp;L";"Print2",#N/A,TRUE,"CashFL"}</definedName>
    <definedName name="wrn.Report1." hidden="1">{"Print1",#N/A,TRUE,"P&amp;L";"Print2",#N/A,TRUE,"CashFL"}</definedName>
    <definedName name="wrn.RPLINS." localSheetId="12"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12" hidden="1">{#N/A,#N/A,FALSE,"COVER1.XLS ";#N/A,#N/A,FALSE,"RACT1.XLS";#N/A,#N/A,FALSE,"RACT2.XLS";#N/A,#N/A,FALSE,"ECCMP";#N/A,#N/A,FALSE,"WELDER.XLS"}</definedName>
    <definedName name="wrn.summ1" hidden="1">{#N/A,#N/A,FALSE,"COVER1.XLS ";#N/A,#N/A,FALSE,"RACT1.XLS";#N/A,#N/A,FALSE,"RACT2.XLS";#N/A,#N/A,FALSE,"ECCMP";#N/A,#N/A,FALSE,"WELDER.XLS"}</definedName>
    <definedName name="wrn.summary." localSheetId="12" hidden="1">{"SUMMARY",#N/A,FALSE,"C"}</definedName>
    <definedName name="wrn.summary." hidden="1">{"SUMMARY",#N/A,FALSE,"C"}</definedName>
    <definedName name="wrn.Target._.Comparison." localSheetId="12" hidden="1">{"Target Comparison",#N/A,FALSE,"Summary"}</definedName>
    <definedName name="wrn.Target._.Comparison." hidden="1">{"Target Comparison",#N/A,FALSE,"Summary"}</definedName>
    <definedName name="wrn.Test._.Report." localSheetId="12" hidden="1">{#N/A,#N/A,FALSE,"DATA D.I.";#N/A,#N/A,FALSE,"DATA C.I."}</definedName>
    <definedName name="wrn.Test._.Report." hidden="1">{#N/A,#N/A,FALSE,"DATA D.I.";#N/A,#N/A,FALSE,"DATA C.I."}</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12" hidden="1">{#N/A,#N/A,FALSE,"mpph1";#N/A,#N/A,FALSE,"mpmseb";#N/A,#N/A,FALSE,"mpph2"}</definedName>
    <definedName name="wrn.trial." hidden="1">{#N/A,#N/A,FALSE,"mpph1";#N/A,#N/A,FALSE,"mpmseb";#N/A,#N/A,FALSE,"mpph2"}</definedName>
    <definedName name="wrn.Valuation._.Summaries." localSheetId="12"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12" hidden="1">{#N/A,#N/A,FALSE,"구조2"}</definedName>
    <definedName name="wrn.구조2." hidden="1">{#N/A,#N/A,FALSE,"구조2"}</definedName>
    <definedName name="wrn.구조2._1" localSheetId="12" hidden="1">{#N/A,#N/A,FALSE,"구조2"}</definedName>
    <definedName name="wrn.구조2._1" hidden="1">{#N/A,#N/A,FALSE,"구조2"}</definedName>
    <definedName name="wrn.배수1." localSheetId="12" hidden="1">{#N/A,#N/A,FALSE,"배수1"}</definedName>
    <definedName name="wrn.배수1." hidden="1">{#N/A,#N/A,FALSE,"배수1"}</definedName>
    <definedName name="wrn.배수1._1" localSheetId="12" hidden="1">{#N/A,#N/A,FALSE,"배수1"}</definedName>
    <definedName name="wrn.배수1._1" hidden="1">{#N/A,#N/A,FALSE,"배수1"}</definedName>
    <definedName name="wrn.배수2." localSheetId="12" hidden="1">{#N/A,#N/A,FALSE,"배수2"}</definedName>
    <definedName name="wrn.배수2." hidden="1">{#N/A,#N/A,FALSE,"배수2"}</definedName>
    <definedName name="wrn.배수2._1" localSheetId="12" hidden="1">{#N/A,#N/A,FALSE,"배수2"}</definedName>
    <definedName name="wrn.배수2._1" hidden="1">{#N/A,#N/A,FALSE,"배수2"}</definedName>
    <definedName name="wrn.부대1." localSheetId="12" hidden="1">{#N/A,#N/A,FALSE,"부대1"}</definedName>
    <definedName name="wrn.부대1." hidden="1">{#N/A,#N/A,FALSE,"부대1"}</definedName>
    <definedName name="wrn.부대1._1" localSheetId="12" hidden="1">{#N/A,#N/A,FALSE,"부대1"}</definedName>
    <definedName name="wrn.부대1._1" hidden="1">{#N/A,#N/A,FALSE,"부대1"}</definedName>
    <definedName name="wrn.부대2." localSheetId="12" hidden="1">{#N/A,#N/A,FALSE,"부대2"}</definedName>
    <definedName name="wrn.부대2." hidden="1">{#N/A,#N/A,FALSE,"부대2"}</definedName>
    <definedName name="wrn.부대2._1" localSheetId="12" hidden="1">{#N/A,#N/A,FALSE,"부대2"}</definedName>
    <definedName name="wrn.부대2._1" hidden="1">{#N/A,#N/A,FALSE,"부대2"}</definedName>
    <definedName name="wrn.속도." localSheetId="12" hidden="1">{#N/A,#N/A,FALSE,"속도"}</definedName>
    <definedName name="wrn.속도." hidden="1">{#N/A,#N/A,FALSE,"속도"}</definedName>
    <definedName name="wrn.속도._1" localSheetId="12" hidden="1">{#N/A,#N/A,FALSE,"속도"}</definedName>
    <definedName name="wrn.속도._1" hidden="1">{#N/A,#N/A,FALSE,"속도"}</definedName>
    <definedName name="wrn.이정표." localSheetId="12" hidden="1">{#N/A,#N/A,FALSE,"이정표"}</definedName>
    <definedName name="wrn.이정표." hidden="1">{#N/A,#N/A,FALSE,"이정표"}</definedName>
    <definedName name="wrn.이정표._1" localSheetId="12" hidden="1">{#N/A,#N/A,FALSE,"이정표"}</definedName>
    <definedName name="wrn.이정표._1" hidden="1">{#N/A,#N/A,FALSE,"이정표"}</definedName>
    <definedName name="wrn.토공1." localSheetId="12" hidden="1">{#N/A,#N/A,FALSE,"구조1"}</definedName>
    <definedName name="wrn.토공1." hidden="1">{#N/A,#N/A,FALSE,"구조1"}</definedName>
    <definedName name="wrn.토공1._1" localSheetId="12" hidden="1">{#N/A,#N/A,FALSE,"구조1"}</definedName>
    <definedName name="wrn.토공1._1" hidden="1">{#N/A,#N/A,FALSE,"구조1"}</definedName>
    <definedName name="wrn.토공2." localSheetId="12" hidden="1">{#N/A,#N/A,FALSE,"토공2"}</definedName>
    <definedName name="wrn.토공2." hidden="1">{#N/A,#N/A,FALSE,"토공2"}</definedName>
    <definedName name="wrn.토공2._1" localSheetId="12" hidden="1">{#N/A,#N/A,FALSE,"토공2"}</definedName>
    <definedName name="wrn.토공2._1" hidden="1">{#N/A,#N/A,FALSE,"토공2"}</definedName>
    <definedName name="wrn.포장1." localSheetId="12" hidden="1">{#N/A,#N/A,FALSE,"포장1";#N/A,#N/A,FALSE,"포장1"}</definedName>
    <definedName name="wrn.포장1." hidden="1">{#N/A,#N/A,FALSE,"포장1";#N/A,#N/A,FALSE,"포장1"}</definedName>
    <definedName name="wrn.포장1._1" localSheetId="12" hidden="1">{#N/A,#N/A,FALSE,"포장1";#N/A,#N/A,FALSE,"포장1"}</definedName>
    <definedName name="wrn.포장1._1" hidden="1">{#N/A,#N/A,FALSE,"포장1";#N/A,#N/A,FALSE,"포장1"}</definedName>
    <definedName name="wrn.포장2." localSheetId="12" hidden="1">{#N/A,#N/A,FALSE,"포장2"}</definedName>
    <definedName name="wrn.포장2." hidden="1">{#N/A,#N/A,FALSE,"포장2"}</definedName>
    <definedName name="wrn.포장2._1" localSheetId="12" hidden="1">{#N/A,#N/A,FALSE,"포장2"}</definedName>
    <definedName name="wrn.포장2._1" hidden="1">{#N/A,#N/A,FALSE,"포장2"}</definedName>
    <definedName name="wrnfulla" localSheetId="12"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#REF!</definedName>
    <definedName name="wwwww" hidden="1">#REF!</definedName>
    <definedName name="wwwwwwwwwwwww">'[96]PRECAST lightconc-II'!$J$19</definedName>
    <definedName name="wwwwwwwwwwwwwwww">#REF!</definedName>
    <definedName name="x">#REF!</definedName>
    <definedName name="X980210_payment_printing_List">#NAME?</definedName>
    <definedName name="xdfghdfxhg">#REF!</definedName>
    <definedName name="xdfghdfxhg_2">#REF!</definedName>
    <definedName name="xdfghdfxhg_6">#REF!</definedName>
    <definedName name="xdfghdfxhg_7">#REF!</definedName>
    <definedName name="xf">#REF!</definedName>
    <definedName name="Xl">#REF!</definedName>
    <definedName name="Xl___0">#REF!</definedName>
    <definedName name="Xl___13">#REF!</definedName>
    <definedName name="XREF_COLUMN_1" hidden="1">[97]BS!#REF!</definedName>
    <definedName name="XREF_COLUMN_2" hidden="1">[97]BS!#REF!</definedName>
    <definedName name="XREF_COLUMN_3" hidden="1">[97]BS!#REF!</definedName>
    <definedName name="XREF_COLUMN_4" hidden="1">#REF!</definedName>
    <definedName name="XRefActiveRow" hidden="1">#REF!</definedName>
    <definedName name="XRefColumnsCount" hidden="1">3</definedName>
    <definedName name="XRefCopy1" hidden="1">[97]BS!#REF!</definedName>
    <definedName name="XRefCopy10Row" hidden="1">#REF!</definedName>
    <definedName name="XRefCopy11Row" hidden="1">#REF!</definedName>
    <definedName name="XRefCopy12Row" hidden="1">#REF!</definedName>
    <definedName name="XRefCopy13Row" hidden="1">#REF!</definedName>
    <definedName name="XRefCopy14Row" hidden="1">#REF!</definedName>
    <definedName name="XRefCopy16" hidden="1">[98]BS!#REF!</definedName>
    <definedName name="XRefCopy16Row" hidden="1">#REF!</definedName>
    <definedName name="XRefCopy17Row" hidden="1">#REF!</definedName>
    <definedName name="XRefCopy18Row" hidden="1">#REF!</definedName>
    <definedName name="XRefCopy19Row" hidden="1">#REF!</definedName>
    <definedName name="XRefCopy1Row" hidden="1">#REF!</definedName>
    <definedName name="XRefCopy2" hidden="1">[98]BS!#REF!</definedName>
    <definedName name="XRefCopy20Row" hidden="1">#REF!</definedName>
    <definedName name="XRefCopy21Row" hidden="1">#REF!</definedName>
    <definedName name="XRefCopy22Row" hidden="1">#REF!</definedName>
    <definedName name="XRefCopy23Row" hidden="1">#REF!</definedName>
    <definedName name="XRefCopy24Row" hidden="1">#REF!</definedName>
    <definedName name="XRefCopy2Row" hidden="1">#REF!</definedName>
    <definedName name="XRefCopy3" hidden="1">[98]BS!#REF!</definedName>
    <definedName name="XRefCopy3Row" hidden="1">#REF!</definedName>
    <definedName name="XRefCopy5" hidden="1">#REF!</definedName>
    <definedName name="XRefCopy5Row" hidden="1">#REF!</definedName>
    <definedName name="XRefCopy6" hidden="1">[97]BS!#REF!</definedName>
    <definedName name="XRefCopy7Row" hidden="1">#REF!</definedName>
    <definedName name="XRefCopy8Row" hidden="1">#REF!</definedName>
    <definedName name="XRefCopy9Row" hidden="1">#REF!</definedName>
    <definedName name="XRefCopyRangeCount" hidden="1">25</definedName>
    <definedName name="XRefPaste1" hidden="1">#REF!</definedName>
    <definedName name="XRefPaste10" hidden="1">[98]BS!#REF!</definedName>
    <definedName name="XRefPaste100" hidden="1">[98]BS!#REF!</definedName>
    <definedName name="XRefPaste100Row" hidden="1">#REF!</definedName>
    <definedName name="XRefPaste101Row" hidden="1">#REF!</definedName>
    <definedName name="XRefPaste102Row" hidden="1">#REF!</definedName>
    <definedName name="XRefPaste103Row" hidden="1">#REF!</definedName>
    <definedName name="XRefPaste104Row" hidden="1">#REF!</definedName>
    <definedName name="XRefPaste105Row" hidden="1">#REF!</definedName>
    <definedName name="XRefPaste106" hidden="1">[98]BS!#REF!</definedName>
    <definedName name="XRefPaste106Row" hidden="1">#REF!</definedName>
    <definedName name="XRefPaste107Row" hidden="1">#REF!</definedName>
    <definedName name="XRefPaste108Row" hidden="1">#REF!</definedName>
    <definedName name="XRefPaste109Row" hidden="1">#REF!</definedName>
    <definedName name="XRefPaste10Row" hidden="1">#REF!</definedName>
    <definedName name="XRefPaste110Row" hidden="1">#REF!</definedName>
    <definedName name="XRefPaste111Row" hidden="1">#REF!</definedName>
    <definedName name="XRefPaste112Row" hidden="1">#REF!</definedName>
    <definedName name="XRefPaste113Row" hidden="1">#REF!</definedName>
    <definedName name="XRefPaste114" hidden="1">[98]BS!#REF!</definedName>
    <definedName name="XRefPaste114Row" hidden="1">#REF!</definedName>
    <definedName name="XRefPaste115Row" hidden="1">#REF!</definedName>
    <definedName name="XRefPaste116Row" hidden="1">#REF!</definedName>
    <definedName name="XRefPaste117" hidden="1">[97]BS!#REF!</definedName>
    <definedName name="XRefPaste117Row" hidden="1">#REF!</definedName>
    <definedName name="XRefPaste118" hidden="1">[97]BS!#REF!</definedName>
    <definedName name="XRefPaste118Row" hidden="1">#REF!</definedName>
    <definedName name="XRefPaste119Row" hidden="1">#REF!</definedName>
    <definedName name="XRefPaste11Row" hidden="1">#REF!</definedName>
    <definedName name="XRefPaste120Row" hidden="1">#REF!</definedName>
    <definedName name="XRefPaste121Row" hidden="1">#REF!</definedName>
    <definedName name="XRefPaste122Row" hidden="1">#REF!</definedName>
    <definedName name="XRefPaste123Row" hidden="1">#REF!</definedName>
    <definedName name="XRefPaste124Row" hidden="1">#REF!</definedName>
    <definedName name="XRefPaste125Row" hidden="1">#REF!</definedName>
    <definedName name="XRefPaste126" hidden="1">[98]BS!#REF!</definedName>
    <definedName name="XRefPaste126Row" hidden="1">#REF!</definedName>
    <definedName name="XRefPaste127Row" hidden="1">#REF!</definedName>
    <definedName name="XRefPaste128Row" hidden="1">#REF!</definedName>
    <definedName name="XRefPaste129Row" hidden="1">#REF!</definedName>
    <definedName name="XRefPaste12Row" hidden="1">#REF!</definedName>
    <definedName name="XRefPaste130Row" hidden="1">#REF!</definedName>
    <definedName name="XRefPaste131" hidden="1">[98]BS!#REF!</definedName>
    <definedName name="XRefPaste131Row" hidden="1">#REF!</definedName>
    <definedName name="XRefPaste132Row" hidden="1">#REF!</definedName>
    <definedName name="XRefPaste133" hidden="1">[97]BS!#REF!</definedName>
    <definedName name="XRefPaste133Row" hidden="1">#REF!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Row" hidden="1">#REF!</definedName>
    <definedName name="XRefPaste13Row" hidden="1">#REF!</definedName>
    <definedName name="XRefPaste140Row" hidden="1">#REF!</definedName>
    <definedName name="XRefPaste141Row" hidden="1">#REF!</definedName>
    <definedName name="XRefPaste142" hidden="1">[98]BS!#REF!</definedName>
    <definedName name="XRefPaste142Row" hidden="1">#REF!</definedName>
    <definedName name="XRefPaste143" hidden="1">[99]BS!#REF!</definedName>
    <definedName name="XRefPaste143Row" hidden="1">#REF!</definedName>
    <definedName name="XRefPaste144" hidden="1">[99]BS!#REF!</definedName>
    <definedName name="XRefPaste144Row" hidden="1">#REF!</definedName>
    <definedName name="XRefPaste14Row" hidden="1">#REF!</definedName>
    <definedName name="XRefPaste15" hidden="1">[97]BS!#REF!</definedName>
    <definedName name="XRefPaste15Row" hidden="1">#REF!</definedName>
    <definedName name="XRefPaste16" hidden="1">[97]BS!#REF!</definedName>
    <definedName name="XRefPaste16Row" hidden="1">#REF!</definedName>
    <definedName name="XRefPaste17Row" hidden="1">#REF!</definedName>
    <definedName name="XRefPaste18Row" hidden="1">#REF!</definedName>
    <definedName name="XRefPaste19" hidden="1">[97]BS!#REF!</definedName>
    <definedName name="XRefPaste19Row" hidden="1">#REF!</definedName>
    <definedName name="XRefPaste1Row" hidden="1">#REF!</definedName>
    <definedName name="XRefPaste20" hidden="1">[97]BS!#REF!</definedName>
    <definedName name="XRefPaste20Row" hidden="1">#REF!</definedName>
    <definedName name="XRefPaste21Row" hidden="1">#REF!</definedName>
    <definedName name="XRefPaste22" hidden="1">[97]BS!#REF!</definedName>
    <definedName name="XRefPaste22Row" hidden="1">#REF!</definedName>
    <definedName name="XRefPaste23Row" hidden="1">#REF!</definedName>
    <definedName name="XRefPaste24Row" hidden="1">#REF!</definedName>
    <definedName name="XRefPaste25Row" hidden="1">#REF!</definedName>
    <definedName name="XRefPaste26Row" hidden="1">#REF!</definedName>
    <definedName name="XRefPaste27Row" hidden="1">#REF!</definedName>
    <definedName name="XRefPaste28" hidden="1">[98]BS!#REF!</definedName>
    <definedName name="XRefPaste28Row" hidden="1">#REF!</definedName>
    <definedName name="XRefPaste29Row" hidden="1">#REF!</definedName>
    <definedName name="XRefPaste2Row" hidden="1">#REF!</definedName>
    <definedName name="XRefPaste30Row" hidden="1">#REF!</definedName>
    <definedName name="XRefPaste31" hidden="1">[98]BS!#REF!</definedName>
    <definedName name="XRefPaste31Row" hidden="1">#REF!</definedName>
    <definedName name="XRefPaste32Row" hidden="1">#REF!</definedName>
    <definedName name="XRefPaste33" hidden="1">[97]BS!#REF!</definedName>
    <definedName name="XRefPaste33Row" hidden="1">#REF!</definedName>
    <definedName name="XRefPaste34Row" hidden="1">#REF!</definedName>
    <definedName name="XRefPaste35Row" hidden="1">#REF!</definedName>
    <definedName name="XRefPaste36Row" hidden="1">#REF!</definedName>
    <definedName name="XRefPaste37Row" hidden="1">#REF!</definedName>
    <definedName name="XRefPaste38" hidden="1">[98]BS!#REF!</definedName>
    <definedName name="XRefPaste38Row" hidden="1">#REF!</definedName>
    <definedName name="XRefPaste39Row" hidden="1">#REF!</definedName>
    <definedName name="XRefPaste3Row" hidden="1">#REF!</definedName>
    <definedName name="XRefPaste4" hidden="1">[97]BS!#REF!</definedName>
    <definedName name="XRefPaste40" hidden="1">[97]BS!#REF!</definedName>
    <definedName name="XRefPaste40Row" hidden="1">#REF!</definedName>
    <definedName name="XRefPaste41" hidden="1">[97]BS!#REF!</definedName>
    <definedName name="XRefPaste41Row" hidden="1">#REF!</definedName>
    <definedName name="XRefPaste42" hidden="1">[97]BS!#REF!</definedName>
    <definedName name="XRefPaste42Row" hidden="1">#REF!</definedName>
    <definedName name="XRefPaste43" hidden="1">[99]BS!#REF!</definedName>
    <definedName name="XRefPaste43Row" hidden="1">#REF!</definedName>
    <definedName name="XRefPaste44" hidden="1">[99]BS!#REF!</definedName>
    <definedName name="XRefPaste44Row" hidden="1">#REF!</definedName>
    <definedName name="XRefPaste45" hidden="1">[99]BS!#REF!</definedName>
    <definedName name="XRefPaste45Row" hidden="1">#REF!</definedName>
    <definedName name="XRefPaste46" hidden="1">[99]BS!#REF!</definedName>
    <definedName name="XRefPaste46Row" hidden="1">#REF!</definedName>
    <definedName name="XRefPaste47" hidden="1">[99]BS!#REF!</definedName>
    <definedName name="XRefPaste47Row" hidden="1">#REF!</definedName>
    <definedName name="XRefPaste48Row" hidden="1">#REF!</definedName>
    <definedName name="XRefPaste49Row" hidden="1">#REF!</definedName>
    <definedName name="XRefPaste4Row" hidden="1">#REF!</definedName>
    <definedName name="XRefPaste5" hidden="1">[98]BS!#REF!</definedName>
    <definedName name="XRefPaste50" hidden="1">[98]BS!#REF!</definedName>
    <definedName name="XRefPaste50Row" hidden="1">#REF!</definedName>
    <definedName name="XRefPaste51Row" hidden="1">#REF!</definedName>
    <definedName name="XRefPaste52Row" hidden="1">#REF!</definedName>
    <definedName name="XRefPaste53Row" hidden="1">#REF!</definedName>
    <definedName name="XRefPaste54" hidden="1">[98]BS!#REF!</definedName>
    <definedName name="XRefPaste54Row" hidden="1">#REF!</definedName>
    <definedName name="XRefPaste55Row" hidden="1">#REF!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0Row" hidden="1">#REF!</definedName>
    <definedName name="XRefPaste61Row" hidden="1">#REF!</definedName>
    <definedName name="XRefPaste62Row" hidden="1">#REF!</definedName>
    <definedName name="XRefPaste63Row" hidden="1">#REF!</definedName>
    <definedName name="XRefPaste64" hidden="1">[98]BS!#REF!</definedName>
    <definedName name="XRefPaste64Row" hidden="1">#REF!</definedName>
    <definedName name="XRefPaste65Row" hidden="1">#REF!</definedName>
    <definedName name="XRefPaste66" hidden="1">[97]BS!#REF!</definedName>
    <definedName name="XRefPaste66Row" hidden="1">#REF!</definedName>
    <definedName name="XRefPaste67Row" hidden="1">#REF!</definedName>
    <definedName name="XRefPaste68" hidden="1">[97]BS!#REF!</definedName>
    <definedName name="XRefPaste68Row" hidden="1">#REF!</definedName>
    <definedName name="XRefPaste69" hidden="1">[97]BS!#REF!</definedName>
    <definedName name="XRefPaste69Row" hidden="1">#REF!</definedName>
    <definedName name="XRefPaste6Row" hidden="1">#REF!</definedName>
    <definedName name="XRefPaste7" hidden="1">[97]BS!#REF!</definedName>
    <definedName name="XRefPaste70Row" hidden="1">#REF!</definedName>
    <definedName name="XRefPaste71Row" hidden="1">#REF!</definedName>
    <definedName name="XRefPaste72Row" hidden="1">#REF!</definedName>
    <definedName name="XRefPaste73" hidden="1">[97]BS!#REF!</definedName>
    <definedName name="XRefPaste73Row" hidden="1">#REF!</definedName>
    <definedName name="XRefPaste74" hidden="1">[97]BS!#REF!</definedName>
    <definedName name="XRefPaste74Row" hidden="1">#REF!</definedName>
    <definedName name="XRefPaste75" hidden="1">[99]BS!#REF!</definedName>
    <definedName name="XRefPaste75Row" hidden="1">#REF!</definedName>
    <definedName name="XRefPaste76" hidden="1">[99]BS!#REF!</definedName>
    <definedName name="XRefPaste76Row" hidden="1">#REF!</definedName>
    <definedName name="XRefPaste77" hidden="1">[99]BS!#REF!</definedName>
    <definedName name="XRefPaste77Row" hidden="1">#REF!</definedName>
    <definedName name="XRefPaste78" hidden="1">[99]BS!#REF!</definedName>
    <definedName name="XRefPaste78Row" hidden="1">#REF!</definedName>
    <definedName name="XRefPaste79Row" hidden="1">#REF!</definedName>
    <definedName name="XRefPaste7Row" hidden="1">#REF!</definedName>
    <definedName name="XRefPaste8" hidden="1">[97]BS!#REF!</definedName>
    <definedName name="XRefPaste80Row" hidden="1">#REF!</definedName>
    <definedName name="XRefPaste81Row" hidden="1">#REF!</definedName>
    <definedName name="XRefPaste82" hidden="1">[97]BS!#REF!</definedName>
    <definedName name="XRefPaste82Row" hidden="1">#REF!</definedName>
    <definedName name="XRefPaste83" hidden="1">[97]BS!#REF!</definedName>
    <definedName name="XRefPaste83Row" hidden="1">#REF!</definedName>
    <definedName name="XRefPaste84Row" hidden="1">#REF!</definedName>
    <definedName name="XRefPaste85" hidden="1">[97]BS!#REF!</definedName>
    <definedName name="XRefPaste85Row" hidden="1">#REF!</definedName>
    <definedName name="XRefPaste86" hidden="1">[97]BS!#REF!</definedName>
    <definedName name="XRefPaste86Row" hidden="1">#REF!</definedName>
    <definedName name="XRefPaste87" hidden="1">[97]BS!#REF!</definedName>
    <definedName name="XRefPaste87Row" hidden="1">#REF!</definedName>
    <definedName name="XRefPaste88Row" hidden="1">#REF!</definedName>
    <definedName name="XRefPaste89" hidden="1">[97]BS!#REF!</definedName>
    <definedName name="XRefPaste89Row" hidden="1">#REF!</definedName>
    <definedName name="XRefPaste8Row" hidden="1">#REF!</definedName>
    <definedName name="XRefPaste9" hidden="1">[97]BS!#REF!</definedName>
    <definedName name="XRefPaste90Row" hidden="1">#REF!</definedName>
    <definedName name="XRefPaste91" hidden="1">[97]BS!#REF!</definedName>
    <definedName name="XRefPaste91Row" hidden="1">#REF!</definedName>
    <definedName name="XRefPaste92" hidden="1">[97]BS!#REF!</definedName>
    <definedName name="XRefPaste92Row" hidden="1">#REF!</definedName>
    <definedName name="XRefPaste93Row" hidden="1">#REF!</definedName>
    <definedName name="XRefPaste94" hidden="1">[97]BS!#REF!</definedName>
    <definedName name="XRefPaste94Row" hidden="1">#REF!</definedName>
    <definedName name="XRefPaste95" hidden="1">[97]BS!#REF!</definedName>
    <definedName name="XRefPaste95Row" hidden="1">#REF!</definedName>
    <definedName name="XRefPaste96" hidden="1">[97]BS!#REF!</definedName>
    <definedName name="XRefPaste96Row" hidden="1">#REF!</definedName>
    <definedName name="XRefPaste97" hidden="1">[97]BS!#REF!</definedName>
    <definedName name="XRefPaste97Row" hidden="1">#REF!</definedName>
    <definedName name="XRefPaste98" hidden="1">[99]BS!#REF!</definedName>
    <definedName name="XRefPaste98Row" hidden="1">#REF!</definedName>
    <definedName name="XRefPaste99" hidden="1">[99]BS!#REF!</definedName>
    <definedName name="XRefPaste99Row" hidden="1">#REF!</definedName>
    <definedName name="XRefPaste9Row" hidden="1">#REF!</definedName>
    <definedName name="XRefPasteRangeCount" hidden="1">8</definedName>
    <definedName name="xsx">#REF!</definedName>
    <definedName name="xV" localSheetId="12"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12" hidden="1">{#N/A,#N/A,FALSE,"p&amp;l"}</definedName>
    <definedName name="xx" hidden="1">{#N/A,#N/A,FALSE,"p&amp;l"}</definedName>
    <definedName name="xxnn" localSheetId="12" hidden="1">{#N/A,#N/A,FALSE,"Balance Sheets";#N/A,#N/A,FALSE,"96 Conservative";#N/A,#N/A,FALSE,"96 Possible"}</definedName>
    <definedName name="xxnn" hidden="1">{#N/A,#N/A,FALSE,"Balance Sheets";#N/A,#N/A,FALSE,"96 Conservative";#N/A,#N/A,FALSE,"96 Possible"}</definedName>
    <definedName name="xxx">#REF!</definedName>
    <definedName name="xxx_2">#REF!</definedName>
    <definedName name="xxx_6">#REF!</definedName>
    <definedName name="xxx_7">#REF!</definedName>
    <definedName name="xxxxxxxxxxxxx">#REF!</definedName>
    <definedName name="XXXXXXXXXXXXXXX">#REF!</definedName>
    <definedName name="xyz" localSheetId="12" hidden="1">{#N/A,#N/A,FALSE,"Balance Sheets";#N/A,#N/A,FALSE,"96 Conservative";#N/A,#N/A,FALSE,"96 Possible"}</definedName>
    <definedName name="xyz" hidden="1">{#N/A,#N/A,FALSE,"Balance Sheets";#N/A,#N/A,FALSE,"96 Conservative";#N/A,#N/A,FALSE,"96 Possible"}</definedName>
    <definedName name="XZY" localSheetId="12" hidden="1">{#N/A,#N/A,FALSE,"VARIATIONS";#N/A,#N/A,FALSE,"BUDGET";#N/A,#N/A,FALSE,"CIVIL QNTY VAR";#N/A,#N/A,FALSE,"SUMMARY";#N/A,#N/A,FALSE,"MATERIAL VAR"}</definedName>
    <definedName name="XZY" hidden="1">{#N/A,#N/A,FALSE,"VARIATIONS";#N/A,#N/A,FALSE,"BUDGET";#N/A,#N/A,FALSE,"CIVIL QNTY VAR";#N/A,#N/A,FALSE,"SUMMARY";#N/A,#N/A,FALSE,"MATERIAL VAR"}</definedName>
    <definedName name="y" localSheetId="12" hidden="1">{#N/A,#N/A,FALSE,"VARIATIONS";#N/A,#N/A,FALSE,"BUDGET";#N/A,#N/A,FALSE,"CIVIL QNTY VAR";#N/A,#N/A,FALSE,"SUMMARY";#N/A,#N/A,FALSE,"MATERIAL VAR"}</definedName>
    <definedName name="y" hidden="1">{#N/A,#N/A,FALSE,"VARIATIONS";#N/A,#N/A,FALSE,"BUDGET";#N/A,#N/A,FALSE,"CIVIL QNTY VAR";#N/A,#N/A,FALSE,"SUMMARY";#N/A,#N/A,FALSE,"MATERIAL VAR"}</definedName>
    <definedName name="Y_Y_Growth">#REF!</definedName>
    <definedName name="YEAR">#REF!</definedName>
    <definedName name="YearEnd">#REF!</definedName>
    <definedName name="Yes">#REF!</definedName>
    <definedName name="Yr2_topup_int">"'[4]input -per account vintage data'!$c$24"</definedName>
    <definedName name="Yr3_topup_int">"'[4]input -per account vintage data'!$d$24"</definedName>
    <definedName name="yurt">#REF!</definedName>
    <definedName name="yyyyyyyyyy">#REF!</definedName>
    <definedName name="yyyyyyyyyyyyyyyy">#REF!</definedName>
    <definedName name="yzs" localSheetId="12" hidden="1">{#N/A,#N/A,FALSE,"VARIATIONS";#N/A,#N/A,FALSE,"BUDGET";#N/A,#N/A,FALSE,"CIVIL QNTY VAR";#N/A,#N/A,FALSE,"SUMMARY";#N/A,#N/A,FALSE,"MATERIAL VAR"}</definedName>
    <definedName name="yzs" hidden="1">{#N/A,#N/A,FALSE,"VARIATIONS";#N/A,#N/A,FALSE,"BUDGET";#N/A,#N/A,FALSE,"CIVIL QNTY VAR";#N/A,#N/A,FALSE,"SUMMARY";#N/A,#N/A,FALSE,"MATERIAL VAR"}</definedName>
    <definedName name="z" localSheetId="12" hidden="1">{"'Sheet1'!$A$1:$K$31"}</definedName>
    <definedName name="z" hidden="1">{"'Sheet1'!$A$1:$K$31"}</definedName>
    <definedName name="Z_0185ADC1_3830_11D3_88E4_00104B2D4E50_.wvu.FilterData" hidden="1">#REF!</definedName>
    <definedName name="Z_0185ADC2_3830_11D3_88E4_00104B2D4E50_.wvu.FilterData" hidden="1">#REF!</definedName>
    <definedName name="Z_01EEECA8_52E8_4BA6_B221_CB6D3C468C80_.wvu.Cols" hidden="1">#REF!</definedName>
    <definedName name="Z_01EEECA8_52E8_4BA6_B221_CB6D3C468C80_.wvu.FilterData" hidden="1">#REF!</definedName>
    <definedName name="Z_020243C4_4FC9_11D3_88E5_00104B2D4E50_.wvu.FilterData" hidden="1">#REF!</definedName>
    <definedName name="Z_020243C5_4FC9_11D3_88E5_00104B2D4E50_.wvu.FilterData" hidden="1">#REF!</definedName>
    <definedName name="Z_020243D6_4FC9_11D3_88E5_00104B2D4E50_.wvu.FilterData" hidden="1">#REF!</definedName>
    <definedName name="Z_020243D9_4FC9_11D3_88E5_00104B2D4E50_.wvu.FilterData" hidden="1">#REF!</definedName>
    <definedName name="Z_0B3EF283_BAAE_40DA_B109_606B8002D5D4_.wvu.FilterData" hidden="1">#REF!</definedName>
    <definedName name="Z_0C509CAE_4B28_497F_9463_E056D87AE422_.wvu.Rows" hidden="1">[96]Micro!#REF!</definedName>
    <definedName name="Z_1337E53C_970D_4073_B72A_371A64539D54_.wvu.Cols" hidden="1">#REF!</definedName>
    <definedName name="Z_1337E53C_970D_4073_B72A_371A64539D54_.wvu.PrintArea" hidden="1">#REF!</definedName>
    <definedName name="Z_1337E53C_970D_4073_B72A_371A64539D54_.wvu.Rows" hidden="1">#REF!</definedName>
    <definedName name="Z_18E867C2_363F_11D3_B384_00104B203064_.wvu.Cols" hidden="1">#REF!</definedName>
    <definedName name="Z_18E867C2_363F_11D3_B384_00104B203064_.wvu.FilterData" hidden="1">#REF!</definedName>
    <definedName name="Z_18E867C6_363F_11D3_B384_00104B203064_.wvu.FilterData" hidden="1">#REF!</definedName>
    <definedName name="Z_2529F30F_675A_11D3_88E6_00104B2D4E50_.wvu.FilterData" hidden="1">#REF!</definedName>
    <definedName name="Z_32DE5C65_0ED6_11D3_A535_008048FCDF23_.wvu.Cols" hidden="1">'[100]Wag&amp;Sal'!#REF!,'[100]Wag&amp;Sal'!#REF!,'[100]Wag&amp;Sal'!$E$1:$P$65536,'[100]Wag&amp;Sal'!$Q$1:$T$65536,'[100]Wag&amp;Sal'!$V$1:$Y$65536,'[100]Wag&amp;Sal'!$AB$1:$AB$65536</definedName>
    <definedName name="Z_37C90060_2018_11D3_9FEA_008048EE1BB3_.wvu.Cols" hidden="1">#REF!</definedName>
    <definedName name="Z_37C90060_2018_11D3_9FEA_008048EE1BB3_.wvu.FilterData" hidden="1">#REF!</definedName>
    <definedName name="Z_37C90061_2018_11D3_9FEA_008048EE1BB3_.wvu.FilterData" hidden="1">#REF!</definedName>
    <definedName name="Z_37C90063_2018_11D3_9FEA_008048EE1BB3_.wvu.FilterData" hidden="1">#REF!</definedName>
    <definedName name="Z_42177D60_3622_11D3_B2D2_008048EE2662_.wvu.FilterData" hidden="1">#REF!</definedName>
    <definedName name="Z_5A4CDE39_BC84_48C0_8208_6970E7A71896_.wvu.Cols" hidden="1">'[100]GM &amp; TA'!$F$1:$F$65536,'[100]GM &amp; TA'!$G$1:$G$65536,'[100]GM &amp; TA'!$I$1:$T$65536</definedName>
    <definedName name="Z_64FBE21F_D610_4122_B662_C1CA556F0E6B_.wvu.Rows" hidden="1">[96]Macro!$A$9:$IV$47,[96]Macro!$A$49:$IV$49</definedName>
    <definedName name="Z_67879F2D_A365_4C5F_ACA2_06A222DC585F_.wvu.FilterData" hidden="1">#REF!</definedName>
    <definedName name="Z_6CDCF69B_5AF1_4147_8314_DDC51BBAE13A_.wvu.FilterData" hidden="1">#REF!</definedName>
    <definedName name="Z_821080B5_A53F_46D5_A7A8_C550E9A6DB8E_.wvu.Rows" hidden="1">'[96]Scaff-Rose'!#REF!</definedName>
    <definedName name="Z_87846904_F246_11D2_88E4_00104B2D4E50_.wvu.PrintTitles" hidden="1">#REF!,#REF!</definedName>
    <definedName name="Z_89FC4C3A_6586_42BA_B0E6_F0959042E6A0_.wvu.Rows" hidden="1">'[96]Scaff-Rose'!#REF!</definedName>
    <definedName name="Z_8FCC9949_BB10_48DD_835F_9D6E68B3AE12_.wvu.PrintTitles" hidden="1">#REF!</definedName>
    <definedName name="Z_8FCC9949_BB10_48DD_835F_9D6E68B3AE12_.wvu.Rows" hidden="1">'[100]GM &amp; TA'!#REF!,'[100]GM &amp; TA'!#REF!</definedName>
    <definedName name="Z_97AF8B62_D04D_48F2_A853_93998C7922D6_.wvu.FilterData" hidden="1">#REF!</definedName>
    <definedName name="Z_9C36B7A0_8E17_11D3_B2D2_008048EE2662_.wvu.Rows" hidden="1">#REF!,#REF!,#REF!</definedName>
    <definedName name="Z_9F278A40_BF82_4E3D_9E8B_F7A34E58042E_.wvu.FilterData" hidden="1">#REF!</definedName>
    <definedName name="Z_A8BE41E8_2DB8_11D7_A1F5_005004BBC68E_.wvu.Cols" hidden="1">#REF!</definedName>
    <definedName name="Z_A8BE41E8_2DB8_11D7_A1F5_005004BBC68E_.wvu.PrintArea" hidden="1">#REF!</definedName>
    <definedName name="Z_A8BE41E8_2DB8_11D7_A1F5_005004BBC68E_.wvu.Rows" hidden="1">#REF!</definedName>
    <definedName name="Z_AF67EA27_37A9_11D3_88E4_00104B2D4E50_.wvu.FilterData" hidden="1">#REF!</definedName>
    <definedName name="Z_B69AE2F6_CB28_11D2_A535_008048FCDF23_.wvu.Cols" hidden="1">'[100]Wag&amp;Sal'!#REF!,'[100]Wag&amp;Sal'!#REF!,'[100]Wag&amp;Sal'!$E$1:$P$65536,'[100]Wag&amp;Sal'!$Q$1:$T$65536,'[100]Wag&amp;Sal'!$V$1:$Y$65536,'[100]Wag&amp;Sal'!$AB$1:$AB$65536</definedName>
    <definedName name="Z_B69AE2F6_CB28_11D2_A535_008048FCDF23_.wvu.Rows" hidden="1">'[100]Wag&amp;Sal'!#REF!,'[100]Wag&amp;Sal'!#REF!</definedName>
    <definedName name="Z_CC26C000_67A6_11D3_B801_444553540000_.wvu.FilterData" hidden="1">#REF!</definedName>
    <definedName name="Z_D840F8B1_668B_11D3_88E6_00104B2D4E50_.wvu.FilterData" hidden="1">#REF!</definedName>
    <definedName name="Z_E61184E6_4A82_48AD_BD46_AD03682B9E61_.wvu.Rows" hidden="1">[96]Micro!#REF!</definedName>
    <definedName name="Z_EA424862_9DB5_4158_B57E_464B76E20666_.wvu.FilterData" hidden="1">#REF!</definedName>
    <definedName name="Z_F0339D6F_2232_11D3_88E4_00104B2D4E50_.wvu.FilterData" hidden="1">#REF!</definedName>
    <definedName name="Z_F56F135F_44F3_478B_BCC3_5E739B702BEF_.wvu.Cols" hidden="1">#REF!</definedName>
    <definedName name="Z_F56F135F_44F3_478B_BCC3_5E739B702BEF_.wvu.FilterData" hidden="1">#REF!</definedName>
    <definedName name="Z_F56F135F_44F3_478B_BCC3_5E739B702BEF_.wvu.PrintTitles" hidden="1">#REF!,#REF!</definedName>
    <definedName name="ZENANA" localSheetId="12"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fs" localSheetId="12" hidden="1">{#N/A,#N/A,FALSE,"VARIATIONS";#N/A,#N/A,FALSE,"BUDGET";#N/A,#N/A,FALSE,"CIVIL QNTY VAR";#N/A,#N/A,FALSE,"SUMMARY";#N/A,#N/A,FALSE,"MATERIAL VAR"}</definedName>
    <definedName name="zsfs" hidden="1">{#N/A,#N/A,FALSE,"VARIATIONS";#N/A,#N/A,FALSE,"BUDGET";#N/A,#N/A,FALSE,"CIVIL QNTY VAR";#N/A,#N/A,FALSE,"SUMMARY";#N/A,#N/A,FALSE,"MATERIAL VAR"}</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x" localSheetId="12"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12" hidden="1">{"'Bill No. 7'!$A$1:$G$32"}</definedName>
    <definedName name="zxgsdfg" hidden="1">{"'Bill No. 7'!$A$1:$G$32"}</definedName>
    <definedName name="ZY">#REF!</definedName>
    <definedName name="ZY___0">#REF!</definedName>
    <definedName name="ZY___13">#REF!</definedName>
    <definedName name="zz">#REF!</definedName>
    <definedName name="ZZ_AA_User1">#REF!</definedName>
    <definedName name="ZZ_AA_User2">#REF!</definedName>
    <definedName name="ZZ_AA_User3">#REF!</definedName>
    <definedName name="ZZ_AA_User4">#REF!</definedName>
    <definedName name="ZZ_AA_User5">#REF!</definedName>
    <definedName name="ZZ_AAA_BSControl">#REF!</definedName>
    <definedName name="ZZ_AAA_IncludeManual">#REF!</definedName>
    <definedName name="ZZ_AAA_ISControl">#REF!</definedName>
    <definedName name="ZZ_AAA_TerminalStartTest1">#REF!</definedName>
    <definedName name="ZZ_AAA_TerminalStartTest2">#REF!</definedName>
    <definedName name="ZZ_AAA_TerminalStartTest3">#REF!</definedName>
    <definedName name="ZZ_AAA_TerminalStartTest4">#REF!</definedName>
    <definedName name="ZZ_AAA_TerminalStartTest5">#REF!</definedName>
    <definedName name="ZZ_AAA_YearCount">#REF!</definedName>
    <definedName name="ZZ_AAA_YearEndManual">#REF!</definedName>
    <definedName name="ZZ_AAA_YearEnds">#REF!</definedName>
    <definedName name="ZZ_BAL_AccountsPayable">#REF!</definedName>
    <definedName name="ZZ_BAL_AccountsReceivable">#REF!</definedName>
    <definedName name="ZZ_BAL_AverageTotalDebt">#REF!</definedName>
    <definedName name="ZZ_BAL_Balance">#REF!</definedName>
    <definedName name="ZZ_BAL_CapitalizedAssets">#REF!</definedName>
    <definedName name="ZZ_BAL_ConstructionInProgress">#REF!</definedName>
    <definedName name="ZZ_BAL_DebtNet">#REF!</definedName>
    <definedName name="ZZ_BAL_DebtTotal">#REF!</definedName>
    <definedName name="ZZ_BAL_DeferredTaxes">#REF!</definedName>
    <definedName name="ZZ_BAL_Goodwill">#REF!</definedName>
    <definedName name="ZZ_BAL_Inventories">#REF!</definedName>
    <definedName name="ZZ_BAL_LongTermDebt">#REF!</definedName>
    <definedName name="ZZ_BAL_LongTermInterestAssets">#REF!</definedName>
    <definedName name="ZZ_BAL_LongTermNonInterestLiabilities">#REF!</definedName>
    <definedName name="ZZ_BAL_LongTermNonOperatingAssets">#REF!</definedName>
    <definedName name="ZZ_BAL_MinorityInterest">#REF!</definedName>
    <definedName name="ZZ_BAL_NetAssets">#REF!</definedName>
    <definedName name="ZZ_BAL_NetAssetsAverage">#REF!</definedName>
    <definedName name="ZZ_BAL_NetCurrentAssets">#REF!</definedName>
    <definedName name="ZZ_BAL_NetFixedAssets">#REF!</definedName>
    <definedName name="ZZ_BAL_NetWorkingCapital">#REF!</definedName>
    <definedName name="ZZ_BAL_OBSILeases">#REF!</definedName>
    <definedName name="ZZ_BAL_OBSIOther">#REF!</definedName>
    <definedName name="ZZ_BAL_OperatingCash">#REF!</definedName>
    <definedName name="ZZ_BAL_OtherCurrentAssets">#REF!</definedName>
    <definedName name="ZZ_BAL_OtherCurrentLiabilities">#REF!</definedName>
    <definedName name="ZZ_BAL_OtherReserves">#REF!</definedName>
    <definedName name="ZZ_BAL_PreferredStock">#REF!</definedName>
    <definedName name="ZZ_BAL_RetainedEarnings">#REF!</definedName>
    <definedName name="ZZ_BAL_RevaluationReserve">#REF!</definedName>
    <definedName name="ZZ_BAL_ShareCapital">#REF!</definedName>
    <definedName name="ZZ_BAL_SharePremium">#REF!</definedName>
    <definedName name="ZZ_BAL_StatutoryReserves">#REF!</definedName>
    <definedName name="ZZ_BAL_STDebt">#REF!</definedName>
    <definedName name="ZZ_BAL_STInvestments">#REF!</definedName>
    <definedName name="ZZ_BAL_TotalAssets">#REF!</definedName>
    <definedName name="ZZ_BAL_TotalAssetsAverage">#REF!</definedName>
    <definedName name="ZZ_BAL_TotalCommonEquity">#REF!</definedName>
    <definedName name="ZZ_BAL_TotalCurrentAssets">#REF!</definedName>
    <definedName name="ZZ_BAL_TotalCurrentLiabilities">#REF!</definedName>
    <definedName name="ZZ_BAL_TotalEquity">#REF!</definedName>
    <definedName name="ZZ_BAL_TotalEquityAverage">#REF!</definedName>
    <definedName name="ZZ_BAL_TotalLiabilities">#REF!</definedName>
    <definedName name="ZZ_BAL_TotalLiabilitiesPlusEquity">#REF!</definedName>
    <definedName name="ZZ_BAL_TotalLongTermLiabilities">#REF!</definedName>
    <definedName name="ZZ_BAL_TotalReserves">#REF!</definedName>
    <definedName name="ZZ_CAP_AccumulatedGoodwillAmort">#REF!</definedName>
    <definedName name="ZZ_CAP_AccumulatedGoodwillAmortManual">#REF!</definedName>
    <definedName name="ZZ_CAP_AdjToOperatingCapital">#REF!</definedName>
    <definedName name="ZZ_CAP_AdjustedCommonEquity">#REF!</definedName>
    <definedName name="ZZ_CAP_Balance">#REF!</definedName>
    <definedName name="ZZ_CAP_ChangeInOperatingCapital">#REF!</definedName>
    <definedName name="ZZ_CAP_EquityEquivalents">#REF!</definedName>
    <definedName name="ZZ_CAP_LIFOReserve">#REF!</definedName>
    <definedName name="ZZ_CAP_NetWorkingCapitalAdj">#REF!</definedName>
    <definedName name="ZZ_CAP_NonOperatingCapital">#REF!</definedName>
    <definedName name="ZZ_CAP_OperatingCapital">#REF!</definedName>
    <definedName name="ZZ_CAP_OperatingCapitalAverage">#REF!</definedName>
    <definedName name="ZZ_CAP_TotalCapital">#REF!</definedName>
    <definedName name="ZZ_CAP_TotalCapitalAverage">#REF!</definedName>
    <definedName name="ZZ_CAP_TotalCapitalRecon">#REF!</definedName>
    <definedName name="ZZ_CAP_TotalDebtAdj">#REF!</definedName>
    <definedName name="ZZ_CAP_ValueOfOperatingLeases">#REF!</definedName>
    <definedName name="ZZ_CAS_Balance">#REF!</definedName>
    <definedName name="ZZ_CAS_CashFlowFinancing">#REF!</definedName>
    <definedName name="ZZ_CAS_CashFlowInvestment">#REF!</definedName>
    <definedName name="ZZ_CAS_CashFlowOperational">#REF!</definedName>
    <definedName name="ZZ_CAS_CashSTInvestments">#REF!</definedName>
    <definedName name="ZZ_CAS_ChangeInCapitalizedAssets">#REF!</definedName>
    <definedName name="ZZ_CAS_ChangeInCIP">#REF!</definedName>
    <definedName name="ZZ_CAS_ChangeInCommonEquity">#REF!</definedName>
    <definedName name="ZZ_CAS_ChangeInGoodwill">#REF!</definedName>
    <definedName name="ZZ_CAS_ChangeInInvestmentsAssets">#REF!</definedName>
    <definedName name="ZZ_CAS_ChangeInLTDebt">#REF!</definedName>
    <definedName name="ZZ_CAS_ChangeInMinorityInterest">#REF!</definedName>
    <definedName name="ZZ_CAS_ChangeInNetFixedAssets">#REF!</definedName>
    <definedName name="ZZ_CAS_ChangeInOtherLTLiabilities">#REF!</definedName>
    <definedName name="ZZ_CAS_ChangeInOtherNonOperatingAssets">#REF!</definedName>
    <definedName name="ZZ_CAS_ChangeInOtherReserves">#REF!</definedName>
    <definedName name="ZZ_CAS_ChangeInPreferredEquity">#REF!</definedName>
    <definedName name="ZZ_CAS_ChangeInRevaluationReserve">#REF!</definedName>
    <definedName name="ZZ_CAS_ChangeInSharePremium">#REF!</definedName>
    <definedName name="ZZ_CAS_ChangeInStatutoryReserves">#REF!</definedName>
    <definedName name="ZZ_CAS_ChangeInSTDebt">#REF!</definedName>
    <definedName name="ZZ_CAS_ChangeInWC">#REF!</definedName>
    <definedName name="ZZ_CAS_TotalCashFlow">#REF!</definedName>
    <definedName name="ZZ_CAS_TotalCashFlowRecon">#REF!</definedName>
    <definedName name="ZZ_COM_Assets">#REF!</definedName>
    <definedName name="ZZ_COM_Switch1">#REF!</definedName>
    <definedName name="ZZ_COS_BetaManual">#REF!</definedName>
    <definedName name="ZZ_COS_BVCommonEquity">#REF!</definedName>
    <definedName name="ZZ_COS_BVPreferredEquity">#REF!</definedName>
    <definedName name="ZZ_COS_BVTotalCapital">#REF!</definedName>
    <definedName name="ZZ_COS_BVTotalDebt">#REF!</definedName>
    <definedName name="ZZ_COS_CostOfCommonEquity">#REF!</definedName>
    <definedName name="ZZ_COS_CostOfDebtPostTax">#REF!</definedName>
    <definedName name="ZZ_COS_CostOfDebtPreTaxManual">#REF!</definedName>
    <definedName name="ZZ_COS_CostOfPreferredEquityManual">#REF!</definedName>
    <definedName name="ZZ_COS_EquityRiskPremiumManual">#REF!</definedName>
    <definedName name="ZZ_COS_MVCommonEquity">#REF!</definedName>
    <definedName name="ZZ_COS_MVPreferredEquity">#REF!</definedName>
    <definedName name="ZZ_COS_MVTotalCapital">#REF!</definedName>
    <definedName name="ZZ_COS_MVTotalDebt">#REF!</definedName>
    <definedName name="ZZ_COS_RequiredReturnCAPM">#REF!</definedName>
    <definedName name="ZZ_COS_RequiredReturnManual">#REF!</definedName>
    <definedName name="ZZ_COS_RiskFreeRateManual">#REF!</definedName>
    <definedName name="ZZ_COS_Switch1">#REF!</definedName>
    <definedName name="ZZ_COS_TargetDebtToCapitalManual">#REF!</definedName>
    <definedName name="ZZ_COS_UnleveragedCostOfCapital">#REF!</definedName>
    <definedName name="ZZ_COS_WACC">#REF!</definedName>
    <definedName name="ZZ_COS_WACCActual">#REF!</definedName>
    <definedName name="ZZ_COS_WACCManual">#REF!</definedName>
    <definedName name="ZZ_COS_WGTCommonEquity">#REF!</definedName>
    <definedName name="ZZ_COS_WGTPreferredEquity">#REF!</definedName>
    <definedName name="ZZ_COS_WGTTotalDebt">#REF!</definedName>
    <definedName name="ZZ_COV_Cover">[49]Cover!$A$1</definedName>
    <definedName name="ZZ_DCF_Balance">#REF!</definedName>
    <definedName name="ZZ_DCF_EVA_Discounted">#REF!</definedName>
    <definedName name="ZZ_DCF_EVA_DiscountedTotal">#REF!</definedName>
    <definedName name="ZZ_DCF_EVA_DiscountFactor">#REF!</definedName>
    <definedName name="ZZ_DCF_EVA_EconomicValueAdded">#REF!</definedName>
    <definedName name="ZZ_DCF_EVA_EconomicValueAddedManual">#REF!</definedName>
    <definedName name="ZZ_DCF_EVA_ImpliedEquityValue">#REF!</definedName>
    <definedName name="ZZ_DCF_EVA_ImpliedEquityValuePerShare">#REF!</definedName>
    <definedName name="ZZ_DCF_EVA_MidYearAdjustmentFactor">#REF!</definedName>
    <definedName name="ZZ_DCF_EVA_OperatingValue">#REF!</definedName>
    <definedName name="ZZ_DCF_EVA_OperatingValueAdj">#REF!</definedName>
    <definedName name="ZZ_DCF_EVA_TotalValue">#REF!</definedName>
    <definedName name="ZZ_DCF_EVA_WACC">#REF!</definedName>
    <definedName name="ZZ_DCF_FCF_Discounted">#REF!</definedName>
    <definedName name="ZZ_DCF_FCF_DiscountFactor">#REF!</definedName>
    <definedName name="ZZ_DCF_FCF_FreeCashFlow">#REF!</definedName>
    <definedName name="ZZ_DCF_FCF_FreeCashFlowManual">#REF!</definedName>
    <definedName name="ZZ_DCF_FCF_ImpliedEquityValue">#REF!</definedName>
    <definedName name="ZZ_DCF_FCF_ImpliedEquityValuePerShare">#REF!</definedName>
    <definedName name="ZZ_DCF_FCF_MidYearAdjustmentFactor">#REF!</definedName>
    <definedName name="ZZ_DCF_FCF_NetInvestment">#REF!</definedName>
    <definedName name="ZZ_DCF_FCF_NOPAT">#REF!</definedName>
    <definedName name="ZZ_DCF_FCF_OperatingValue">#REF!</definedName>
    <definedName name="ZZ_DCF_FCF_OperatingValueAdj">#REF!</definedName>
    <definedName name="ZZ_DCF_FCF_SharePremiumDiscount">#REF!</definedName>
    <definedName name="ZZ_DCF_FCF_TotalValue">#REF!</definedName>
    <definedName name="ZZ_DCF_FCF_WACC">#REF!</definedName>
    <definedName name="ZZ_DCF_LTGrowthRate">#REF!</definedName>
    <definedName name="ZZ_DCF_LTGrowthRateManual">#REF!</definedName>
    <definedName name="ZZ_DCF_NON_TotalNonCommonEquity">#REF!</definedName>
    <definedName name="ZZ_EPS_BookValuePS">#REF!</definedName>
    <definedName name="ZZ_EPS_CFPSFree">#REF!</definedName>
    <definedName name="ZZ_EPS_CFPSGross">#REF!</definedName>
    <definedName name="ZZ_EPS_DPS">#REF!</definedName>
    <definedName name="ZZ_EPS_DPSManual">#REF!</definedName>
    <definedName name="ZZ_EPS_EPSBasic">#REF!</definedName>
    <definedName name="ZZ_EPS_EPSBasicManual">#REF!</definedName>
    <definedName name="ZZ_EPS_EPSBFullyDiluted">#REF!</definedName>
    <definedName name="ZZ_EPS_EPSBFullyDilutedManual">#REF!</definedName>
    <definedName name="ZZ_EPS_EPSPrimary">#REF!</definedName>
    <definedName name="ZZ_EPS_EPSPrimaryManual">#REF!</definedName>
    <definedName name="ZZ_EPS_MarketCapCurrent">#REF!</definedName>
    <definedName name="ZZ_EPS_PriorYearAdjAnnual">#REF!</definedName>
    <definedName name="ZZ_EPS_PriorYearAdjCumulative">#REF!</definedName>
    <definedName name="ZZ_EPS_SharePriceAtYE">#REF!</definedName>
    <definedName name="ZZ_EPS_SharePriceAtYEManual">#REF!</definedName>
    <definedName name="ZZ_EPS_SharesAtYE">#REF!</definedName>
    <definedName name="ZZ_EPS_SharesAtYEManual">#REF!</definedName>
    <definedName name="ZZ_EPS_SharesFullyDiluted">#REF!</definedName>
    <definedName name="ZZ_EPS_SharesFullyDilutedManual">#REF!</definedName>
    <definedName name="ZZ_EPS_SharesPrimary">#REF!</definedName>
    <definedName name="ZZ_EPS_SharesPrimaryManual">#REF!</definedName>
    <definedName name="ZZ_EPS_SharesWgtAvg">#REF!</definedName>
    <definedName name="ZZ_EPS_SharesWgtAvgManual">#REF!</definedName>
    <definedName name="ZZ_FRE_Amortization">#REF!</definedName>
    <definedName name="ZZ_FRE_Balance1">#REF!</definedName>
    <definedName name="ZZ_FRE_Balance2">#REF!</definedName>
    <definedName name="ZZ_FRE_CapitalNetAdditions">#REF!</definedName>
    <definedName name="ZZ_FRE_ChangeInAdjToOperatingInvestedCapital">#REF!</definedName>
    <definedName name="ZZ_FRE_Depreciation">#REF!</definedName>
    <definedName name="ZZ_FRE_FreeCashFlow">#REF!</definedName>
    <definedName name="ZZ_FRE_FreeCashFlowRecon1">#REF!</definedName>
    <definedName name="ZZ_FRE_FreeCashFlowRecon2">#REF!</definedName>
    <definedName name="ZZ_FRE_GrossCashFlow">#REF!</definedName>
    <definedName name="ZZ_FRE_GrossInvestment">#REF!</definedName>
    <definedName name="ZZ_FRE_NetInvestment">#REF!</definedName>
    <definedName name="ZZ_FRE_NetInvestmentRate">#REF!</definedName>
    <definedName name="ZZ_FRE_NOPAT">#REF!</definedName>
    <definedName name="ZZ_FRE_PaymentsToInvestors">#REF!</definedName>
    <definedName name="ZZ_GRO_BasicEPS">#REF!</definedName>
    <definedName name="ZZ_GRO_NetIncome">#REF!</definedName>
    <definedName name="ZZ_GRO_NOPAT">#REF!</definedName>
    <definedName name="ZZ_GRO_Revenue">#REF!</definedName>
    <definedName name="ZZ_INC_AdjToRetainedEarnings">#REF!</definedName>
    <definedName name="ZZ_INC_AdminExpense">#REF!</definedName>
    <definedName name="ZZ_INC_Amortization">#REF!</definedName>
    <definedName name="ZZ_INC_AmortizationGoodwill">#REF!</definedName>
    <definedName name="ZZ_INC_Associates">#REF!</definedName>
    <definedName name="ZZ_INC_BeginningRetainedEarnings">#REF!</definedName>
    <definedName name="ZZ_INC_CashDividends">#REF!</definedName>
    <definedName name="ZZ_INC_CGS">#REF!</definedName>
    <definedName name="ZZ_INC_Depreciation">#REF!</definedName>
    <definedName name="ZZ_INC_EAT">#REF!</definedName>
    <definedName name="ZZ_INC_EBIT">#REF!</definedName>
    <definedName name="ZZ_INC_EBITDA">#REF!</definedName>
    <definedName name="ZZ_INC_EBT">#REF!</definedName>
    <definedName name="ZZ_INC_EffectiveTaxRate">#REF!</definedName>
    <definedName name="ZZ_INC_Exceptionals">#REF!</definedName>
    <definedName name="ZZ_INC_Extraordinaries">#REF!</definedName>
    <definedName name="ZZ_INC_GrossProfit">#REF!</definedName>
    <definedName name="ZZ_INC_IncomeTax">#REF!</definedName>
    <definedName name="ZZ_INC_InterestExpense">#REF!</definedName>
    <definedName name="ZZ_INC_InterestIncome">#REF!</definedName>
    <definedName name="ZZ_INC_Minorities">#REF!</definedName>
    <definedName name="ZZ_INC_NetIncome">#REF!</definedName>
    <definedName name="ZZ_INC_NonOperatingIncome">#REF!</definedName>
    <definedName name="ZZ_INC_OperatingIncome">#REF!</definedName>
    <definedName name="ZZ_INC_OtherAfterTaxIncome">#REF!</definedName>
    <definedName name="ZZ_INC_OtherIncome">#REF!</definedName>
    <definedName name="ZZ_INC_OtherOperatingIncome">#REF!</definedName>
    <definedName name="ZZ_INC_PreferredDividends">#REF!</definedName>
    <definedName name="ZZ_INC_RetainedProfit">#REF!</definedName>
    <definedName name="ZZ_INC_Revenue">#REF!</definedName>
    <definedName name="ZZ_INC_StatutoryAppropriations">#REF!</definedName>
    <definedName name="ZZ_NOP_AdjToOperatingIncome">#REF!</definedName>
    <definedName name="ZZ_NOP_ATInterestExpense">#REF!</definedName>
    <definedName name="ZZ_NOP_ATInterestOnNonCapitalizedLeases">#REF!</definedName>
    <definedName name="ZZ_NOP_ATNonOperatingIncome">#REF!</definedName>
    <definedName name="ZZ_NOP_Balance">#REF!</definedName>
    <definedName name="ZZ_NOP_CashTaxesPaid">#REF!</definedName>
    <definedName name="ZZ_NOP_ChangeInDeferredTaxes">#REF!</definedName>
    <definedName name="ZZ_NOP_ChangeInLIFOReserve">#REF!</definedName>
    <definedName name="ZZ_NOP_EquityEquivalents">#REF!</definedName>
    <definedName name="ZZ_NOP_IncomeAvailableToInvestors">#REF!</definedName>
    <definedName name="ZZ_NOP_LeaseAdjustment">#REF!</definedName>
    <definedName name="ZZ_NOP_MarginalTaxRate">#REF!</definedName>
    <definedName name="ZZ_NOP_MarginalTaxRateManual">#REF!</definedName>
    <definedName name="ZZ_NOP_NOPAT">#REF!</definedName>
    <definedName name="ZZ_NOP_NOPATRecon">#REF!</definedName>
    <definedName name="ZZ_NOP_NOPBT">#REF!</definedName>
    <definedName name="ZZ_NOP_TaxesOnOperatingIncomeAdj">#REF!</definedName>
    <definedName name="ZZ_NOP_TaxOnNonOperatingIncome">#REF!</definedName>
    <definedName name="ZZ_NOP_TaxShieldOnInterestExpense">#REF!</definedName>
    <definedName name="ZZ_OTH_AverageAccountsPayable">#REF!</definedName>
    <definedName name="ZZ_OTH_AverageAccountsReceivable">#REF!</definedName>
    <definedName name="ZZ_OTH_AverageCapitalizedAssets">#REF!</definedName>
    <definedName name="ZZ_OTH_AverageInventories">#REF!</definedName>
    <definedName name="ZZ_OTH_AverageNetFixedAssets">#REF!</definedName>
    <definedName name="ZZ_OTH_AverageNWC">#REF!</definedName>
    <definedName name="ZZ_OTH_CashTaxRate">#REF!</definedName>
    <definedName name="ZZ_OTH_DaysInInventory">#REF!</definedName>
    <definedName name="ZZ_OTH_DaysPayable">#REF!</definedName>
    <definedName name="ZZ_OTH_DaysReceivable">#REF!</definedName>
    <definedName name="ZZ_OTH_DividendPayoutRatio">#REF!</definedName>
    <definedName name="ZZ_OTH_RetentionRate">#REF!</definedName>
    <definedName name="ZZ_PRI_BAL_All">#REF!</definedName>
    <definedName name="ZZ_PRI_CAS_All">#REF!</definedName>
    <definedName name="ZZ_PRI_COM_All">#REF!</definedName>
    <definedName name="ZZ_PRI_COS_All">#REF!</definedName>
    <definedName name="ZZ_PRI_DCF_All">#REF!</definedName>
    <definedName name="ZZ_PRI_EPS_All">#REF!</definedName>
    <definedName name="ZZ_PRI_FRE_All">#REF!</definedName>
    <definedName name="ZZ_PRI_GRO_All">#REF!</definedName>
    <definedName name="ZZ_PRI_INC_All">#REF!</definedName>
    <definedName name="ZZ_PRI_INV_All">#REF!</definedName>
    <definedName name="ZZ_PRI_NOP_All">#REF!</definedName>
    <definedName name="ZZ_PRI_OTH_All">#REF!</definedName>
    <definedName name="ZZ_PRI_RET_All">#REF!</definedName>
    <definedName name="ZZ_PRI_SUM_All">#REF!</definedName>
    <definedName name="ZZ_PRI_VAL_0">#REF!</definedName>
    <definedName name="ZZ_PRI_VAL_1">#REF!</definedName>
    <definedName name="ZZ_RET_DuPont1">#REF!</definedName>
    <definedName name="ZZ_RET_DuPont10">#REF!</definedName>
    <definedName name="ZZ_RET_DuPont11">#REF!</definedName>
    <definedName name="ZZ_RET_DuPont12">#REF!</definedName>
    <definedName name="ZZ_RET_DuPont2">#REF!</definedName>
    <definedName name="ZZ_RET_DuPont3">#REF!</definedName>
    <definedName name="ZZ_RET_DuPont4">#REF!</definedName>
    <definedName name="ZZ_RET_DuPont5">#REF!</definedName>
    <definedName name="ZZ_RET_DuPont6">#REF!</definedName>
    <definedName name="ZZ_RET_DuPont7">#REF!</definedName>
    <definedName name="ZZ_RET_DuPont8">#REF!</definedName>
    <definedName name="ZZ_RET_DuPont9">#REF!</definedName>
    <definedName name="ZZ_RET_InternalGrowth">#REF!</definedName>
    <definedName name="ZZ_RET_ROEAfterTax">#REF!</definedName>
    <definedName name="ZZ_RET_ROEPreTax">#REF!</definedName>
    <definedName name="ZZ_RET_Switch1">#REF!</definedName>
    <definedName name="ZZ_RET_TotalAssets">#REF!</definedName>
    <definedName name="ZZ_RET_TotalCapital">#REF!</definedName>
    <definedName name="ZZ_RET_TotalEquity">#REF!</definedName>
    <definedName name="ZZ_RET_TotalOperatingInvestedCapital">#REF!</definedName>
    <definedName name="ZZ_SUM_AdjBVPS">#REF!</definedName>
    <definedName name="ZZ_SUM_BegOperatingCapital">#REF!</definedName>
    <definedName name="ZZ_SUM_CapitalCharge">#REF!</definedName>
    <definedName name="ZZ_SUM_ChangeInEVA">#REF!</definedName>
    <definedName name="ZZ_SUM_ChangeInMVA">#REF!</definedName>
    <definedName name="ZZ_SUM_EVA">#REF!</definedName>
    <definedName name="ZZ_SUM_EVASpread">#REF!</definedName>
    <definedName name="ZZ_SUM_MVA">#REF!</definedName>
    <definedName name="ZZ_SUM_MVAPS">#REF!</definedName>
    <definedName name="ZZ_SUM_OperatingGrowth">#REF!</definedName>
    <definedName name="ZZ_SUM_ReturnOnCapital">#REF!</definedName>
    <definedName name="ZZ_SUM_TotalCapital">#REF!</definedName>
    <definedName name="ZZ_SYS_AnalystName">#REF!</definedName>
    <definedName name="ZZ_SYS_AutomaticData">#REF!</definedName>
    <definedName name="ZZ_SYS_AvailableToForeigners">#REF!</definedName>
    <definedName name="ZZ_SYS_Beta">#REF!</definedName>
    <definedName name="ZZ_SYS_CodeBloomberg">#REF!</definedName>
    <definedName name="ZZ_SYS_CodeDatastream">#REF!</definedName>
    <definedName name="ZZ_SYS_CodeFileName">#REF!</definedName>
    <definedName name="ZZ_SYS_CodeFilePath">#REF!</definedName>
    <definedName name="ZZ_SYS_CodeFilePathTemp">#REF!</definedName>
    <definedName name="ZZ_SYS_CodeLocal">#REF!</definedName>
    <definedName name="ZZ_SYS_CodeReuters">#REF!</definedName>
    <definedName name="ZZ_SYS_CompanyName">#REF!</definedName>
    <definedName name="ZZ_SYS_CostOfDebt">#REF!</definedName>
    <definedName name="ZZ_SYS_Country">#REF!</definedName>
    <definedName name="ZZ_SYS_Currency">#REF!</definedName>
    <definedName name="ZZ_SYS_CurrencyManual">#REF!</definedName>
    <definedName name="ZZ_SYS_CurrentDateManual">#REF!</definedName>
    <definedName name="ZZ_SYS_CurrentFreeFloatLocalManual">#REF!</definedName>
    <definedName name="ZZ_SYS_CurrentMarketCapIssuedForeignManual">#REF!</definedName>
    <definedName name="ZZ_SYS_CurrentMarketCapIssuedLocalAuto">#REF!</definedName>
    <definedName name="ZZ_SYS_CurrentMarketCapIssuedLocalManual">#REF!</definedName>
    <definedName name="ZZ_SYS_CurrentMonthNo">#REF!</definedName>
    <definedName name="ZZ_SYS_CurrentPriceForeignAuto">#REF!</definedName>
    <definedName name="ZZ_SYS_CurrentPriceForeignManual">#REF!</definedName>
    <definedName name="ZZ_SYS_CurrentPriceLocalAuto">#REF!</definedName>
    <definedName name="ZZ_SYS_CurrentPriceLocalManual">#REF!</definedName>
    <definedName name="ZZ_SYS_CurrentSharesFreeFloatLocalManual">#REF!</definedName>
    <definedName name="ZZ_SYS_CurrentSharesIssuedLocalAuto">#REF!</definedName>
    <definedName name="ZZ_SYS_CurrentSharesIssuedLocalManual">#REF!</definedName>
    <definedName name="ZZ_SYS_CurrentYearEnd">#REF!</definedName>
    <definedName name="ZZ_SYS_Customize">#REF!</definedName>
    <definedName name="ZZ_SYS_CustomPassword">#REF!</definedName>
    <definedName name="ZZ_SYS_DecimalPlacesChoices">#REF!</definedName>
    <definedName name="ZZ_SYS_DecimalPlacesMainIndex">#REF!</definedName>
    <definedName name="ZZ_SYS_DecimalPlacesMultiplesIndex">#REF!</definedName>
    <definedName name="ZZ_SYS_DecimalPlacesOtherIndex">#REF!</definedName>
    <definedName name="ZZ_SYS_DecimalPlacesPercentIndex">#REF!</definedName>
    <definedName name="ZZ_SYS_DecimalPlacesPriceIndex">#REF!</definedName>
    <definedName name="ZZ_SYS_EquityRiskPremium">#REF!</definedName>
    <definedName name="ZZ_SYS_Error1">#REF!</definedName>
    <definedName name="ZZ_SYS_ExcludeMidYearAdj">#REF!</definedName>
    <definedName name="ZZ_SYS_ExcludeTerminalValues">#REF!</definedName>
    <definedName name="ZZ_SYS_ExpiryDate">#REF!</definedName>
    <definedName name="ZZ_SYS_ExpiryStatus">#REF!</definedName>
    <definedName name="ZZ_SYS_HideLicenseAgreement">#REF!</definedName>
    <definedName name="ZZ_SYS_Installed">#REF!</definedName>
    <definedName name="ZZ_SYS_InstalledBy">#REF!</definedName>
    <definedName name="ZZ_SYS_InstalledDate">#REF!</definedName>
    <definedName name="ZZ_SYS_LatestModelUpdate">#REF!</definedName>
    <definedName name="ZZ_SYS_LatestModelUpdateAuto">#REF!</definedName>
    <definedName name="ZZ_SYS_LatestModelUpdateManual">#REF!</definedName>
    <definedName name="ZZ_SYS_LatestPriceUpdate">#REF!</definedName>
    <definedName name="ZZ_SYS_LatestPriceUpdateAuto">#REF!</definedName>
    <definedName name="ZZ_SYS_LatestPriceUpdateManual">#REF!</definedName>
    <definedName name="ZZ_SYS_LocalCodeName">#REF!</definedName>
    <definedName name="ZZ_SYS_MarketCapIssued">#REF!</definedName>
    <definedName name="ZZ_SYS_MarketCode">#REF!</definedName>
    <definedName name="ZZ_SYS_MarketCodeUsed">#REF!</definedName>
    <definedName name="ZZ_SYS_MarketEPSGrowth">#REF!</definedName>
    <definedName name="ZZ_SYS_MarketID">#REF!</definedName>
    <definedName name="ZZ_SYS_MarketIDUsed">#REF!</definedName>
    <definedName name="ZZ_SYS_MarketName">#REF!</definedName>
    <definedName name="ZZ_SYS_MarketNameUsed">#REF!</definedName>
    <definedName name="ZZ_SYS_MarketPE">#REF!</definedName>
    <definedName name="ZZ_SYS_ModelID">#REF!</definedName>
    <definedName name="ZZ_SYS_ModelType">#REF!</definedName>
    <definedName name="ZZ_SYS_PRI_Activity">#REF!</definedName>
    <definedName name="ZZ_SYS_PRI_BAL_All">#REF!</definedName>
    <definedName name="ZZ_SYS_PRI_CAS_All">#REF!</definedName>
    <definedName name="ZZ_SYS_PRI_COM_All">#REF!</definedName>
    <definedName name="ZZ_SYS_PRI_COS_All">#REF!</definedName>
    <definedName name="ZZ_SYS_PRI_DCF_All">#REF!</definedName>
    <definedName name="ZZ_SYS_PRI_EPS_All">#REF!</definedName>
    <definedName name="ZZ_SYS_PRI_Favourites">#REF!</definedName>
    <definedName name="ZZ_SYS_PRI_FRE_All">#REF!</definedName>
    <definedName name="ZZ_SYS_PRI_GRO_All">#REF!</definedName>
    <definedName name="ZZ_SYS_PRI_INC_All">#REF!</definedName>
    <definedName name="ZZ_SYS_PRI_INV_All">#REF!</definedName>
    <definedName name="ZZ_SYS_PRI_NOP_All">#REF!</definedName>
    <definedName name="ZZ_SYS_PRI_OTH_All">#REF!</definedName>
    <definedName name="ZZ_SYS_PRI_RangeNames">#REF!</definedName>
    <definedName name="ZZ_SYS_PRI_RangeTitles">#REF!</definedName>
    <definedName name="ZZ_SYS_PRI_RET_All">#REF!</definedName>
    <definedName name="ZZ_SYS_PRI_SUM_All">#REF!</definedName>
    <definedName name="ZZ_SYS_PRI_VAL0">#REF!</definedName>
    <definedName name="ZZ_SYS_PRI_VAL1">#REF!</definedName>
    <definedName name="ZZ_SYS_Recommendation">#REF!</definedName>
    <definedName name="ZZ_SYS_RecommendationDate">#REF!</definedName>
    <definedName name="ZZ_SYS_RiskFreeRate">#REF!</definedName>
    <definedName name="ZZ_SYS_Rounding">#REF!</definedName>
    <definedName name="ZZ_SYS_RoundingIndex">#REF!</definedName>
    <definedName name="ZZ_SYS_SectionName01">#REF!</definedName>
    <definedName name="ZZ_SYS_SectionName02">#REF!</definedName>
    <definedName name="ZZ_SYS_SectionName03">#REF!</definedName>
    <definedName name="ZZ_SYS_SectionName04">#REF!</definedName>
    <definedName name="ZZ_SYS_SectionName05">#REF!</definedName>
    <definedName name="ZZ_SYS_SectionName06">#REF!</definedName>
    <definedName name="ZZ_SYS_SectionName07">#REF!</definedName>
    <definedName name="ZZ_SYS_SectionName08">#REF!</definedName>
    <definedName name="ZZ_SYS_SectionName09">#REF!</definedName>
    <definedName name="ZZ_SYS_SectionName10">#REF!</definedName>
    <definedName name="ZZ_SYS_SectionName11">#REF!</definedName>
    <definedName name="ZZ_SYS_SectionName12">#REF!</definedName>
    <definedName name="ZZ_SYS_SectionName13">#REF!</definedName>
    <definedName name="ZZ_SYS_SectionName14">#REF!</definedName>
    <definedName name="ZZ_SYS_SectionName15">#REF!</definedName>
    <definedName name="ZZ_SYS_SectionName16">#REF!</definedName>
    <definedName name="ZZ_SYS_SectorCode">#REF!</definedName>
    <definedName name="ZZ_SYS_SectorCodeUsed">#REF!</definedName>
    <definedName name="ZZ_SYS_SectorID">#REF!</definedName>
    <definedName name="ZZ_SYS_SectorIDUsed">#REF!</definedName>
    <definedName name="ZZ_SYS_SectorName">#REF!</definedName>
    <definedName name="ZZ_SYS_SectorNameUsed">#REF!</definedName>
    <definedName name="ZZ_SYS_SharePrice">#REF!</definedName>
    <definedName name="ZZ_SYS_SharesIssued">#REF!</definedName>
    <definedName name="ZZ_SYS_SheetNames">#REF!</definedName>
    <definedName name="ZZ_SYS_ShowPercents">#REF!</definedName>
    <definedName name="ZZ_SYS_ShowXs">#REF!</definedName>
    <definedName name="ZZ_SYS_Units">#REF!</definedName>
    <definedName name="ZZ_SYS_UnitsManual">#REF!</definedName>
    <definedName name="ZZ_SYS_UseCalculationHandling">#REF!</definedName>
    <definedName name="ZZ_SYS_UseForeignPrice">#REF!</definedName>
    <definedName name="ZZ_SYS_UsePrintRangeHandling">#REF!</definedName>
    <definedName name="ZZ_SYS_UserMode">#REF!</definedName>
    <definedName name="ZZ_SYS_UseTaxDeductibleGoodwillAmort">#REF!</definedName>
    <definedName name="ZZ_SYS_VersionDate">#REF!</definedName>
    <definedName name="ZZ_SYS_VersionNo">#REF!</definedName>
    <definedName name="ZZ_SYS_YearCodeForecast">#REF!</definedName>
    <definedName name="ZZ_SYS_YearCodeHistoric">#REF!</definedName>
    <definedName name="ZZ_VAL_DDM_DiscountedDividends">#REF!</definedName>
    <definedName name="ZZ_VAL_DDM_DiscountFactor">#REF!</definedName>
    <definedName name="ZZ_VAL_DDM_DiscountRate">#REF!</definedName>
    <definedName name="ZZ_VAL_DDM_DiscountRateManual">#REF!</definedName>
    <definedName name="ZZ_VAL_DDM_Dividends">#REF!</definedName>
    <definedName name="ZZ_VAL_DDM_DividendsManual">#REF!</definedName>
    <definedName name="ZZ_VAL_DDM_ImpliedEquityValue">#REF!</definedName>
    <definedName name="ZZ_VAL_DDM_ImpliedEquityValuePerShare">#REF!</definedName>
    <definedName name="ZZ_VAL_DDM_LTGrowthRate">#REF!</definedName>
    <definedName name="ZZ_VAL_DDM_LTGrowthRateManual">#REF!</definedName>
    <definedName name="ZZ_VAL_DDM_TotalValue">#REF!</definedName>
    <definedName name="ZZ_VAL_ENT_AdjToEquityValue">#REF!</definedName>
    <definedName name="ZZ_VAL_ENT_EBITDA">#REF!</definedName>
    <definedName name="ZZ_VAL_ENT_EnterpriseValue">#REF!</definedName>
    <definedName name="ZZ_VAL_ENT_EquityValue">#REF!</definedName>
    <definedName name="ZZ_VAL_IRR_FreeCashFlow">#REF!</definedName>
    <definedName name="ZZ_VAL_IRR_FreeCashFlowManual">#REF!</definedName>
    <definedName name="ZZ_VAL_PER_MarketCapActual">#REF!</definedName>
    <definedName name="ZZ_VAL_PER_NetIncome">#REF!</definedName>
    <definedName name="ZZ_VAL_PER_PEMultiple">#REF!</definedName>
    <definedName name="ZZ_VAL_PER_PriceActual">#REF!</definedName>
    <definedName name="ZZZ">#REF!</definedName>
    <definedName name="ZZZZZZZZZZZZZZ" hidden="1">#REF!</definedName>
    <definedName name="ZZZZZZZZZZZZZZZZ">#REF!</definedName>
    <definedName name="ZZZZZZZZZZZZZZZZZ">#REF!</definedName>
    <definedName name="zzzzzzzzzzzzzzzzzzzz">#REF!</definedName>
    <definedName name="ZZZZZZZZZZZZZZZZZZZZZZZZZZ">#REF!</definedName>
    <definedName name="구조물공" localSheetId="12" hidden="1">{#N/A,#N/A,FALSE,"이정표"}</definedName>
    <definedName name="구조물공" hidden="1">{#N/A,#N/A,FALSE,"이정표"}</definedName>
    <definedName name="구조물공_1" localSheetId="12" hidden="1">{#N/A,#N/A,FALSE,"이정표"}</definedName>
    <definedName name="구조물공_1" hidden="1">{#N/A,#N/A,FALSE,"이정표"}</definedName>
    <definedName name="배수공" localSheetId="12" hidden="1">{#N/A,#N/A,FALSE,"부대1"}</definedName>
    <definedName name="배수공" hidden="1">{#N/A,#N/A,FALSE,"부대1"}</definedName>
    <definedName name="배수공_1" localSheetId="12" hidden="1">{#N/A,#N/A,FALSE,"부대1"}</definedName>
    <definedName name="배수공_1" hidden="1">{#N/A,#N/A,FALSE,"부대1"}</definedName>
    <definedName name="전체">#REF!</definedName>
    <definedName name="전체_2">#REF!</definedName>
    <definedName name="전체_6">#REF!</definedName>
    <definedName name="전체_7">#REF!</definedName>
    <definedName name="工場内部天井１">[101]細目!$G$273</definedName>
    <definedName name="工場内部天井２">[101]細目!$K$273</definedName>
    <definedName name="工場内部天井ドル">[101]細目!$S$273</definedName>
    <definedName name="工場内部床１">[101]細目!$G$184</definedName>
    <definedName name="工場内部床２">[101]細目!$K$184</definedName>
    <definedName name="工場内部建具１">[101]細目!$G$260</definedName>
    <definedName name="工場内部建具２">[101]細目!$K$260</definedName>
    <definedName name="工場内部建具ドル">[101]細目!$S$260</definedName>
    <definedName name="工場内部雑１">[101]細目!$G$314</definedName>
    <definedName name="工場内部雑2">[101]細目!$K$314</definedName>
    <definedName name="工場土工事１">[101]細目!$G$18</definedName>
    <definedName name="工場土工事２">[101]細目!$K$18</definedName>
    <definedName name="工場外壁１">[101]細目!$G$105</definedName>
    <definedName name="工場外壁２">[101]細目!$K$105</definedName>
    <definedName name="工場外部建具１">[101]細目!$G$167</definedName>
    <definedName name="工場外部建具２">[101]細目!$K$167</definedName>
    <definedName name="工場外部建具ドル">[101]細目!$S$167</definedName>
    <definedName name="工場外部雑１">[101]細目!$G$176</definedName>
    <definedName name="工場外部雑２">[101]細目!$K$176</definedName>
    <definedName name="工場屋根１">[101]細目!$G$95</definedName>
    <definedName name="工場屋根２">[101]細目!$K$95</definedName>
    <definedName name="工場屋根ドル">[101]細目!$S$95</definedName>
    <definedName name="工場躯体１">[101]細目!$G$65</definedName>
    <definedName name="工場躯体２">[101]細目!$K$65</definedName>
    <definedName name="管理内部床１">[101]細目!$G$486</definedName>
    <definedName name="管理内部床２">[101]細目!$K$486</definedName>
    <definedName name="管理内部建具１">[101]細目!$G$549</definedName>
    <definedName name="管理内部建具２">[101]細目!$K$549</definedName>
    <definedName name="管理内部建具ドル">[101]細目!$S$549</definedName>
    <definedName name="管理内部雑１">[101]細目!$G$584</definedName>
    <definedName name="管理内部雑２">[101]細目!$K$584</definedName>
    <definedName name="管理土工事１">[101]細目!$G$355</definedName>
    <definedName name="管理土工事２">[101]細目!$K$355</definedName>
    <definedName name="管理外壁１">[101]細目!$G$426</definedName>
    <definedName name="管理外壁２">[101]細目!$K$426</definedName>
    <definedName name="管理外部建具１">[101]細目!$G$452</definedName>
    <definedName name="管理外部建具２">[101]細目!$K$452</definedName>
    <definedName name="管理外部建具ドル">[101]細目!$S$452</definedName>
    <definedName name="管理外部雑１">[101]細目!$G$463</definedName>
    <definedName name="管理外部雑２">[101]細目!$K$463</definedName>
    <definedName name="管理屋根１">[101]細目!$G$416</definedName>
    <definedName name="管理屋根２">[101]細目!$K$416</definedName>
    <definedName name="管理躯体１">[101]細目!$G$395</definedName>
    <definedName name="管理躯体２">[101]細目!$K$395</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9" i="35" l="1"/>
  <c r="F44" i="10"/>
  <c r="D46" i="3" l="1"/>
  <c r="I79" i="10"/>
  <c r="L79" i="10" s="1"/>
  <c r="O79" i="10" s="1"/>
  <c r="I15" i="10"/>
  <c r="L15" i="10" s="1"/>
  <c r="O15" i="10" s="1"/>
  <c r="D4" i="24"/>
  <c r="D5" i="24" s="1"/>
  <c r="D6" i="24" s="1"/>
  <c r="D7" i="24" s="1"/>
  <c r="D8" i="24" s="1"/>
  <c r="D9" i="24" s="1"/>
  <c r="D10" i="24" s="1"/>
  <c r="D11" i="24" s="1"/>
  <c r="E18" i="24"/>
  <c r="D17" i="8" l="1"/>
  <c r="N9" i="35" l="1"/>
  <c r="E48" i="35"/>
  <c r="F48" i="35" s="1"/>
  <c r="F47" i="35"/>
  <c r="E34" i="35"/>
  <c r="E33" i="35"/>
  <c r="E32" i="35"/>
  <c r="E31" i="35"/>
  <c r="F30" i="35"/>
  <c r="D14" i="8" s="1"/>
  <c r="F28" i="35"/>
  <c r="E28" i="35" s="1"/>
  <c r="E26" i="35"/>
  <c r="E25" i="35"/>
  <c r="E24" i="35"/>
  <c r="E23" i="35"/>
  <c r="E22" i="35"/>
  <c r="E21" i="35"/>
  <c r="E20" i="35"/>
  <c r="E19" i="35"/>
  <c r="E18" i="35"/>
  <c r="E17" i="35"/>
  <c r="E16" i="35"/>
  <c r="E15" i="35"/>
  <c r="E14" i="35"/>
  <c r="E13" i="35"/>
  <c r="E12" i="35"/>
  <c r="E11" i="35"/>
  <c r="E10" i="35"/>
  <c r="G9" i="35"/>
  <c r="G10" i="35" s="1"/>
  <c r="G11" i="35" s="1"/>
  <c r="G12" i="35" s="1"/>
  <c r="G13" i="35" s="1"/>
  <c r="G14" i="35" s="1"/>
  <c r="G15" i="35" s="1"/>
  <c r="G16" i="35" s="1"/>
  <c r="G17" i="35" s="1"/>
  <c r="G18" i="35" s="1"/>
  <c r="G19" i="35" s="1"/>
  <c r="G20" i="35" s="1"/>
  <c r="G21" i="35" s="1"/>
  <c r="G22" i="35" s="1"/>
  <c r="G23" i="35" s="1"/>
  <c r="G24" i="35" s="1"/>
  <c r="G25" i="35" s="1"/>
  <c r="G26" i="35" s="1"/>
  <c r="G28" i="35" s="1"/>
  <c r="G30" i="35" s="1"/>
  <c r="G31" i="35" s="1"/>
  <c r="G32" i="35" s="1"/>
  <c r="G33" i="35" s="1"/>
  <c r="G34" i="35" s="1"/>
  <c r="E9" i="35"/>
  <c r="E30" i="35" l="1"/>
  <c r="D11" i="8"/>
  <c r="M10" i="35"/>
  <c r="M11" i="35" s="1"/>
  <c r="N10" i="35"/>
  <c r="N11" i="35" s="1"/>
  <c r="E35" i="35"/>
  <c r="F35" i="35"/>
  <c r="G35" i="35" s="1"/>
  <c r="N12" i="35" l="1"/>
  <c r="D10" i="8"/>
  <c r="E40" i="35"/>
  <c r="F40" i="35" s="1"/>
  <c r="E39" i="35"/>
  <c r="E41" i="35" l="1"/>
  <c r="F39" i="35"/>
  <c r="F41" i="35" l="1"/>
  <c r="G39" i="35"/>
  <c r="G40" i="35" s="1"/>
  <c r="G41" i="35" s="1"/>
  <c r="E24" i="15" l="1"/>
  <c r="C17" i="30" s="1"/>
  <c r="E29" i="14"/>
  <c r="F14" i="10"/>
  <c r="B27" i="16"/>
  <c r="B29" i="16" s="1"/>
  <c r="D15" i="16"/>
  <c r="F28" i="16" s="1"/>
  <c r="G28" i="16" s="1"/>
  <c r="H28" i="16" l="1"/>
  <c r="I28" i="16" l="1"/>
  <c r="J28" i="16" l="1"/>
  <c r="D18" i="8"/>
  <c r="D66" i="3" l="1"/>
  <c r="K28" i="16"/>
  <c r="L28" i="16" l="1"/>
  <c r="M28" i="16" l="1"/>
  <c r="N28" i="16" l="1"/>
  <c r="O28" i="16" l="1"/>
  <c r="D13" i="8"/>
  <c r="B19" i="16" l="1"/>
  <c r="B23" i="16" s="1"/>
  <c r="B25" i="16" s="1"/>
  <c r="N36" i="21"/>
  <c r="O36" i="21"/>
  <c r="E14" i="20"/>
  <c r="D80" i="3"/>
  <c r="C13" i="33" s="1"/>
  <c r="B4" i="33"/>
  <c r="B4" i="29" l="1"/>
  <c r="B2" i="29" s="1"/>
  <c r="G8" i="29"/>
  <c r="H8" i="29"/>
  <c r="I8" i="29" s="1"/>
  <c r="J8" i="29" s="1"/>
  <c r="K8" i="29" s="1"/>
  <c r="L8" i="29" s="1"/>
  <c r="M8" i="29" s="1"/>
  <c r="N8" i="29" s="1"/>
  <c r="O8" i="29" s="1"/>
  <c r="C9" i="29"/>
  <c r="F16" i="29"/>
  <c r="G23" i="29"/>
  <c r="H23" i="29" s="1"/>
  <c r="I23" i="29" s="1"/>
  <c r="J23" i="29" s="1"/>
  <c r="K23" i="29" s="1"/>
  <c r="L23" i="29" s="1"/>
  <c r="M23" i="29" s="1"/>
  <c r="N23" i="29" s="1"/>
  <c r="O23" i="29" s="1"/>
  <c r="C24" i="29"/>
  <c r="F31" i="29"/>
  <c r="F10" i="33"/>
  <c r="G10" i="33" s="1"/>
  <c r="H10" i="33" s="1"/>
  <c r="I10" i="33" s="1"/>
  <c r="J10" i="33" s="1"/>
  <c r="K10" i="33" s="1"/>
  <c r="L10" i="33" s="1"/>
  <c r="M10" i="33" s="1"/>
  <c r="N10" i="33" s="1"/>
  <c r="D10" i="33"/>
  <c r="E39" i="33"/>
  <c r="E23" i="33"/>
  <c r="E22" i="33"/>
  <c r="B2" i="33"/>
  <c r="C21" i="30" l="1"/>
  <c r="C12" i="30"/>
  <c r="C13" i="30"/>
  <c r="C14" i="30"/>
  <c r="C15" i="30"/>
  <c r="C18" i="30"/>
  <c r="C32" i="30"/>
  <c r="E32" i="30"/>
  <c r="F32" i="30"/>
  <c r="G32" i="30"/>
  <c r="H32" i="30"/>
  <c r="I32" i="30"/>
  <c r="J32" i="30"/>
  <c r="K32" i="30"/>
  <c r="L32" i="30"/>
  <c r="M32" i="30"/>
  <c r="B31" i="30"/>
  <c r="B32" i="30"/>
  <c r="B30" i="30"/>
  <c r="B12" i="32"/>
  <c r="B11" i="32"/>
  <c r="D17" i="32"/>
  <c r="B17" i="32"/>
  <c r="B16" i="32"/>
  <c r="D6" i="32"/>
  <c r="E11" i="15"/>
  <c r="D14" i="32"/>
  <c r="C14" i="32" s="1"/>
  <c r="B15" i="32"/>
  <c r="B14" i="32"/>
  <c r="B13" i="32"/>
  <c r="D12" i="32"/>
  <c r="D11" i="32"/>
  <c r="C5" i="32"/>
  <c r="F2" i="32"/>
  <c r="G2" i="32" s="1"/>
  <c r="H2" i="32" s="1"/>
  <c r="I2" i="32" s="1"/>
  <c r="J2" i="32" s="1"/>
  <c r="K2" i="32" s="1"/>
  <c r="L2" i="32" s="1"/>
  <c r="M2" i="32" s="1"/>
  <c r="N2" i="32" s="1"/>
  <c r="E8" i="30"/>
  <c r="F8" i="30" s="1"/>
  <c r="G8" i="30" s="1"/>
  <c r="H8" i="30" s="1"/>
  <c r="I8" i="30" s="1"/>
  <c r="J8" i="30" s="1"/>
  <c r="K8" i="30" s="1"/>
  <c r="L8" i="30" s="1"/>
  <c r="M8" i="30" s="1"/>
  <c r="B4" i="30"/>
  <c r="B2" i="30" s="1"/>
  <c r="B25" i="15" l="1"/>
  <c r="B32" i="14" l="1"/>
  <c r="F36" i="12"/>
  <c r="F37" i="12" s="1"/>
  <c r="F38" i="12" s="1"/>
  <c r="G36" i="12" s="1"/>
  <c r="G37" i="12" s="1"/>
  <c r="G38" i="12" s="1"/>
  <c r="H36" i="12" s="1"/>
  <c r="D19" i="12"/>
  <c r="G19" i="12" s="1"/>
  <c r="D16" i="12"/>
  <c r="G16" i="12" s="1"/>
  <c r="D15" i="12"/>
  <c r="G15" i="12" s="1"/>
  <c r="D7" i="32" l="1"/>
  <c r="E16" i="15" s="1"/>
  <c r="E15" i="12"/>
  <c r="E16" i="12"/>
  <c r="F16" i="12" s="1"/>
  <c r="E19" i="12"/>
  <c r="F19" i="12" s="1"/>
  <c r="D8" i="32" l="1"/>
  <c r="F15" i="12"/>
  <c r="N16" i="9" l="1"/>
  <c r="O16" i="9"/>
  <c r="F108" i="10" l="1"/>
  <c r="G108" i="10" s="1"/>
  <c r="F107" i="10"/>
  <c r="F62" i="10"/>
  <c r="F57" i="10"/>
  <c r="F56" i="10"/>
  <c r="D51" i="3"/>
  <c r="F59" i="10" s="1"/>
  <c r="G59" i="10" s="1"/>
  <c r="H59" i="10" s="1"/>
  <c r="I59" i="10" s="1"/>
  <c r="J59" i="10" s="1"/>
  <c r="K59" i="10" s="1"/>
  <c r="L59" i="10" s="1"/>
  <c r="M59" i="10" s="1"/>
  <c r="N59" i="10" s="1"/>
  <c r="O59" i="10" s="1"/>
  <c r="D47" i="3"/>
  <c r="F54" i="10" s="1"/>
  <c r="D90" i="3"/>
  <c r="E32" i="14"/>
  <c r="D16" i="32" s="1"/>
  <c r="F12" i="26"/>
  <c r="C9" i="26"/>
  <c r="G8" i="26"/>
  <c r="H8" i="26" s="1"/>
  <c r="I8" i="26" s="1"/>
  <c r="J8" i="26" s="1"/>
  <c r="K8" i="26" s="1"/>
  <c r="L8" i="26" s="1"/>
  <c r="M8" i="26" s="1"/>
  <c r="N8" i="26" s="1"/>
  <c r="O8" i="26" s="1"/>
  <c r="B4" i="26"/>
  <c r="B2" i="26" s="1"/>
  <c r="F32" i="14" l="1"/>
  <c r="E25" i="15"/>
  <c r="C26" i="30" s="1"/>
  <c r="D17" i="12"/>
  <c r="E17" i="12" s="1"/>
  <c r="F105" i="10"/>
  <c r="G105" i="10" s="1"/>
  <c r="H105" i="10" s="1"/>
  <c r="I105" i="10" s="1"/>
  <c r="J105" i="10" s="1"/>
  <c r="K105" i="10" s="1"/>
  <c r="L105" i="10" s="1"/>
  <c r="M105" i="10" s="1"/>
  <c r="N105" i="10" s="1"/>
  <c r="O105" i="10" s="1"/>
  <c r="F110" i="10"/>
  <c r="G110" i="10" s="1"/>
  <c r="H110" i="10" s="1"/>
  <c r="I110" i="10" s="1"/>
  <c r="J110" i="10" s="1"/>
  <c r="K110" i="10" s="1"/>
  <c r="L110" i="10" s="1"/>
  <c r="M110" i="10" s="1"/>
  <c r="N110" i="10" s="1"/>
  <c r="O110" i="10" s="1"/>
  <c r="H108" i="10"/>
  <c r="I108" i="10" s="1"/>
  <c r="J108" i="10" s="1"/>
  <c r="K108" i="10" s="1"/>
  <c r="L108" i="10" s="1"/>
  <c r="M108" i="10" s="1"/>
  <c r="N108" i="10" s="1"/>
  <c r="O108" i="10" s="1"/>
  <c r="G107" i="10"/>
  <c r="D18" i="12" l="1"/>
  <c r="F17" i="12"/>
  <c r="G17" i="12"/>
  <c r="F25" i="15"/>
  <c r="D26" i="30" s="1"/>
  <c r="G32" i="14"/>
  <c r="H107" i="10"/>
  <c r="I107" i="10" s="1"/>
  <c r="J107" i="10" s="1"/>
  <c r="K107" i="10" s="1"/>
  <c r="L107" i="10" s="1"/>
  <c r="M107" i="10" s="1"/>
  <c r="N107" i="10" s="1"/>
  <c r="O107" i="10" s="1"/>
  <c r="H32" i="14" l="1"/>
  <c r="G25" i="15"/>
  <c r="E26" i="30" s="1"/>
  <c r="G18" i="12"/>
  <c r="E18" i="12"/>
  <c r="F18" i="12" s="1"/>
  <c r="F20" i="12" s="1"/>
  <c r="E20" i="12" l="1"/>
  <c r="I32" i="14"/>
  <c r="H25" i="15"/>
  <c r="F26" i="30" s="1"/>
  <c r="J32" i="14" l="1"/>
  <c r="I25" i="15"/>
  <c r="G26" i="30" s="1"/>
  <c r="K32" i="14" l="1"/>
  <c r="J25" i="15"/>
  <c r="H26" i="30" s="1"/>
  <c r="L32" i="14" l="1"/>
  <c r="K25" i="15"/>
  <c r="I26" i="30" s="1"/>
  <c r="M32" i="14" l="1"/>
  <c r="L25" i="15"/>
  <c r="J26" i="30" s="1"/>
  <c r="N32" i="14" l="1"/>
  <c r="M25" i="15"/>
  <c r="K26" i="30" s="1"/>
  <c r="O32" i="14" l="1"/>
  <c r="O25" i="15" s="1"/>
  <c r="M26" i="30" s="1"/>
  <c r="N25" i="15"/>
  <c r="L26" i="30" s="1"/>
  <c r="F28" i="21"/>
  <c r="B4" i="25"/>
  <c r="B2" i="25" s="1"/>
  <c r="D50" i="20"/>
  <c r="E12" i="20"/>
  <c r="E10" i="20" l="1"/>
  <c r="N26" i="15" l="1"/>
  <c r="O26" i="15"/>
  <c r="F13" i="15"/>
  <c r="G13" i="15"/>
  <c r="H13" i="15"/>
  <c r="I13" i="15"/>
  <c r="J13" i="15"/>
  <c r="K13" i="15"/>
  <c r="L13" i="15"/>
  <c r="M13" i="15"/>
  <c r="N13" i="15"/>
  <c r="O13" i="15"/>
  <c r="M16" i="14"/>
  <c r="N16" i="14"/>
  <c r="O16" i="14"/>
  <c r="O37" i="17" l="1"/>
  <c r="M31" i="30"/>
  <c r="N37" i="17"/>
  <c r="L31" i="30"/>
  <c r="C46" i="16"/>
  <c r="C43" i="16"/>
  <c r="F24" i="16"/>
  <c r="B16" i="16"/>
  <c r="B15" i="16"/>
  <c r="E18" i="3"/>
  <c r="N16" i="19"/>
  <c r="O16" i="19"/>
  <c r="C25" i="8"/>
  <c r="D74" i="3" l="1"/>
  <c r="C14" i="33" l="1"/>
  <c r="C33" i="29"/>
  <c r="C18" i="29"/>
  <c r="A64" i="12"/>
  <c r="D11" i="20"/>
  <c r="E11" i="20" s="1"/>
  <c r="D51" i="20"/>
  <c r="D52" i="20" s="1"/>
  <c r="F100" i="10"/>
  <c r="G100" i="10" s="1"/>
  <c r="F96" i="10"/>
  <c r="F94" i="10"/>
  <c r="F95" i="10"/>
  <c r="H97" i="10" s="1"/>
  <c r="F87" i="10"/>
  <c r="G87" i="10" s="1"/>
  <c r="H87" i="10" s="1"/>
  <c r="I87" i="10" s="1"/>
  <c r="J87" i="10" s="1"/>
  <c r="K87" i="10" s="1"/>
  <c r="L87" i="10" s="1"/>
  <c r="M87" i="10" s="1"/>
  <c r="N87" i="10" s="1"/>
  <c r="O87" i="10" s="1"/>
  <c r="F86" i="10"/>
  <c r="F85" i="10"/>
  <c r="G85" i="10" s="1"/>
  <c r="H85" i="10" s="1"/>
  <c r="I85" i="10" s="1"/>
  <c r="J85" i="10" s="1"/>
  <c r="K85" i="10" s="1"/>
  <c r="L85" i="10" s="1"/>
  <c r="M85" i="10" s="1"/>
  <c r="N85" i="10" s="1"/>
  <c r="O85" i="10" s="1"/>
  <c r="F78" i="10"/>
  <c r="F77" i="10"/>
  <c r="F66" i="10"/>
  <c r="G66" i="10" s="1"/>
  <c r="H66" i="10" s="1"/>
  <c r="I66" i="10" s="1"/>
  <c r="J66" i="10" s="1"/>
  <c r="K66" i="10" s="1"/>
  <c r="L66" i="10" s="1"/>
  <c r="M66" i="10" s="1"/>
  <c r="N66" i="10" s="1"/>
  <c r="O66" i="10" s="1"/>
  <c r="F65" i="10"/>
  <c r="H100" i="10" l="1"/>
  <c r="F80" i="10"/>
  <c r="G86" i="10"/>
  <c r="H86" i="10" s="1"/>
  <c r="F88" i="10"/>
  <c r="G78" i="10"/>
  <c r="H78" i="10" s="1"/>
  <c r="I78" i="10" s="1"/>
  <c r="J78" i="10" s="1"/>
  <c r="K78" i="10" s="1"/>
  <c r="L78" i="10" s="1"/>
  <c r="M78" i="10" s="1"/>
  <c r="N78" i="10" s="1"/>
  <c r="O78" i="10" s="1"/>
  <c r="G77" i="10"/>
  <c r="F67" i="10"/>
  <c r="G65" i="10"/>
  <c r="F15" i="17" l="1"/>
  <c r="F19" i="16" s="1"/>
  <c r="I100" i="10"/>
  <c r="G88" i="10"/>
  <c r="I86" i="10"/>
  <c r="H88" i="10"/>
  <c r="G80" i="10"/>
  <c r="H77" i="10"/>
  <c r="G67" i="10"/>
  <c r="H65" i="10"/>
  <c r="G15" i="17" l="1"/>
  <c r="G19" i="16" s="1"/>
  <c r="J100" i="10"/>
  <c r="J86" i="10"/>
  <c r="I88" i="10"/>
  <c r="I77" i="10"/>
  <c r="H80" i="10"/>
  <c r="H67" i="10"/>
  <c r="I65" i="10"/>
  <c r="I97" i="10" l="1"/>
  <c r="H15" i="17"/>
  <c r="H19" i="16" s="1"/>
  <c r="K100" i="10"/>
  <c r="K86" i="10"/>
  <c r="J88" i="10"/>
  <c r="I80" i="10"/>
  <c r="J77" i="10"/>
  <c r="J65" i="10"/>
  <c r="I67" i="10"/>
  <c r="J97" i="10" l="1"/>
  <c r="I15" i="17"/>
  <c r="I19" i="16" s="1"/>
  <c r="L100" i="10"/>
  <c r="K88" i="10"/>
  <c r="L86" i="10"/>
  <c r="K77" i="10"/>
  <c r="J80" i="10"/>
  <c r="J67" i="10"/>
  <c r="K65" i="10"/>
  <c r="K97" i="10" l="1"/>
  <c r="J15" i="17"/>
  <c r="J19" i="16" s="1"/>
  <c r="M100" i="10"/>
  <c r="M86" i="10"/>
  <c r="L88" i="10"/>
  <c r="K80" i="10"/>
  <c r="L77" i="10"/>
  <c r="L65" i="10"/>
  <c r="K67" i="10"/>
  <c r="L97" i="10" l="1"/>
  <c r="K15" i="17"/>
  <c r="K19" i="16" s="1"/>
  <c r="N100" i="10"/>
  <c r="N86" i="10"/>
  <c r="M88" i="10"/>
  <c r="M77" i="10"/>
  <c r="L80" i="10"/>
  <c r="M65" i="10"/>
  <c r="L67" i="10"/>
  <c r="M97" i="10" l="1"/>
  <c r="L15" i="17"/>
  <c r="L19" i="16" s="1"/>
  <c r="O100" i="10"/>
  <c r="O86" i="10"/>
  <c r="N88" i="10"/>
  <c r="M80" i="10"/>
  <c r="N77" i="10"/>
  <c r="N65" i="10"/>
  <c r="M67" i="10"/>
  <c r="N97" i="10" l="1"/>
  <c r="M15" i="17"/>
  <c r="M19" i="16" s="1"/>
  <c r="O88" i="10"/>
  <c r="O77" i="10"/>
  <c r="O80" i="10" s="1"/>
  <c r="N80" i="10"/>
  <c r="O65" i="10"/>
  <c r="O67" i="10" s="1"/>
  <c r="N67" i="10"/>
  <c r="O97" i="10" l="1"/>
  <c r="O15" i="17" s="1"/>
  <c r="O19" i="16" s="1"/>
  <c r="N15" i="17"/>
  <c r="N19" i="16" s="1"/>
  <c r="G57" i="10" l="1"/>
  <c r="H57" i="10" s="1"/>
  <c r="I57" i="10" s="1"/>
  <c r="J57" i="10" s="1"/>
  <c r="K57" i="10" s="1"/>
  <c r="L57" i="10" s="1"/>
  <c r="M57" i="10" s="1"/>
  <c r="N57" i="10" s="1"/>
  <c r="O57" i="10" s="1"/>
  <c r="G62" i="10" l="1"/>
  <c r="G56" i="10"/>
  <c r="H56" i="10" l="1"/>
  <c r="H62" i="10"/>
  <c r="I56" i="10" l="1"/>
  <c r="I62" i="10"/>
  <c r="J56" i="10" l="1"/>
  <c r="J62" i="10"/>
  <c r="K56" i="10" l="1"/>
  <c r="K62" i="10"/>
  <c r="L56" i="10" l="1"/>
  <c r="L62" i="10"/>
  <c r="M56" i="10" l="1"/>
  <c r="M62" i="10"/>
  <c r="N56" i="10" l="1"/>
  <c r="N62" i="10"/>
  <c r="O56" i="10" l="1"/>
  <c r="O62" i="10"/>
  <c r="F45" i="10"/>
  <c r="G45" i="10" s="1"/>
  <c r="H45" i="10" s="1"/>
  <c r="I45" i="10" s="1"/>
  <c r="J45" i="10" s="1"/>
  <c r="K45" i="10" s="1"/>
  <c r="L45" i="10" s="1"/>
  <c r="M45" i="10" s="1"/>
  <c r="N45" i="10" s="1"/>
  <c r="O45" i="10" s="1"/>
  <c r="G44" i="10"/>
  <c r="G4" i="24"/>
  <c r="D16" i="24"/>
  <c r="G21" i="24" s="1"/>
  <c r="D15" i="24"/>
  <c r="D14" i="24"/>
  <c r="B21" i="24"/>
  <c r="B22" i="24" s="1"/>
  <c r="B23" i="24" s="1"/>
  <c r="B24" i="24" s="1"/>
  <c r="B25" i="24" s="1"/>
  <c r="B26" i="24" s="1"/>
  <c r="B27" i="24" s="1"/>
  <c r="B28" i="24" s="1"/>
  <c r="B29" i="24" s="1"/>
  <c r="B30" i="24" s="1"/>
  <c r="B31" i="24" s="1"/>
  <c r="B32" i="24" s="1"/>
  <c r="B33" i="24" s="1"/>
  <c r="B34" i="24" s="1"/>
  <c r="B35" i="24" s="1"/>
  <c r="B36" i="24" s="1"/>
  <c r="B37" i="24" s="1"/>
  <c r="B38" i="24" s="1"/>
  <c r="B39" i="24" s="1"/>
  <c r="B40" i="24" s="1"/>
  <c r="B41" i="24" s="1"/>
  <c r="B42" i="24" s="1"/>
  <c r="B43" i="24" s="1"/>
  <c r="B44" i="24" s="1"/>
  <c r="B45" i="24" s="1"/>
  <c r="B46" i="24" s="1"/>
  <c r="B47" i="24" s="1"/>
  <c r="B48" i="24" s="1"/>
  <c r="B49" i="24" s="1"/>
  <c r="B50" i="24" s="1"/>
  <c r="B51" i="24" s="1"/>
  <c r="B52" i="24" s="1"/>
  <c r="B53" i="24" s="1"/>
  <c r="B54" i="24" s="1"/>
  <c r="B55" i="24" s="1"/>
  <c r="B56" i="24" s="1"/>
  <c r="B57" i="24" s="1"/>
  <c r="B58" i="24" s="1"/>
  <c r="B59" i="24" s="1"/>
  <c r="B60" i="24" s="1"/>
  <c r="B61" i="24" s="1"/>
  <c r="B62" i="24" s="1"/>
  <c r="B63" i="24" s="1"/>
  <c r="B64" i="24" s="1"/>
  <c r="B65" i="24" s="1"/>
  <c r="B66" i="24" s="1"/>
  <c r="B67" i="24" s="1"/>
  <c r="B68" i="24" s="1"/>
  <c r="B69" i="24" s="1"/>
  <c r="B70" i="24" s="1"/>
  <c r="B71" i="24" s="1"/>
  <c r="B72" i="24" s="1"/>
  <c r="B73" i="24" s="1"/>
  <c r="B74" i="24" s="1"/>
  <c r="B75" i="24" s="1"/>
  <c r="B76" i="24" s="1"/>
  <c r="B77" i="24" s="1"/>
  <c r="B78" i="24" s="1"/>
  <c r="B79" i="24" s="1"/>
  <c r="B80" i="24" s="1"/>
  <c r="B81" i="24" s="1"/>
  <c r="B82" i="24" s="1"/>
  <c r="B83" i="24" s="1"/>
  <c r="B84" i="24" s="1"/>
  <c r="B85" i="24" s="1"/>
  <c r="B86" i="24" s="1"/>
  <c r="B87" i="24" s="1"/>
  <c r="B88" i="24" s="1"/>
  <c r="B89" i="24" s="1"/>
  <c r="B90" i="24" s="1"/>
  <c r="B91" i="24" s="1"/>
  <c r="B92" i="24" s="1"/>
  <c r="B93" i="24" s="1"/>
  <c r="B94" i="24" s="1"/>
  <c r="B95" i="24" s="1"/>
  <c r="B96" i="24" s="1"/>
  <c r="B97" i="24" s="1"/>
  <c r="B98" i="24" s="1"/>
  <c r="B99" i="24" s="1"/>
  <c r="B100" i="24" s="1"/>
  <c r="B101" i="24" s="1"/>
  <c r="B102" i="24" s="1"/>
  <c r="B103" i="24" s="1"/>
  <c r="E12" i="24"/>
  <c r="F4" i="24"/>
  <c r="F39" i="10"/>
  <c r="G39" i="10" s="1"/>
  <c r="H39" i="10" s="1"/>
  <c r="I39" i="10" s="1"/>
  <c r="J39" i="10" s="1"/>
  <c r="K39" i="10" s="1"/>
  <c r="L39" i="10" s="1"/>
  <c r="M39" i="10" s="1"/>
  <c r="N39" i="10" s="1"/>
  <c r="O39" i="10" s="1"/>
  <c r="F34" i="10"/>
  <c r="G34" i="10" s="1"/>
  <c r="F33" i="10"/>
  <c r="F32" i="10"/>
  <c r="F26" i="10"/>
  <c r="F25" i="10"/>
  <c r="H34" i="10" l="1"/>
  <c r="I34" i="10" s="1"/>
  <c r="J34" i="10" s="1"/>
  <c r="K34" i="10" s="1"/>
  <c r="L34" i="10" s="1"/>
  <c r="M34" i="10" s="1"/>
  <c r="N34" i="10" s="1"/>
  <c r="O34" i="10" s="1"/>
  <c r="F44" i="24"/>
  <c r="G54" i="10"/>
  <c r="H54" i="10" s="1"/>
  <c r="I54" i="10" s="1"/>
  <c r="J54" i="10" s="1"/>
  <c r="K54" i="10" s="1"/>
  <c r="L54" i="10" s="1"/>
  <c r="M54" i="10" s="1"/>
  <c r="N54" i="10" s="1"/>
  <c r="O54" i="10" s="1"/>
  <c r="F60" i="24"/>
  <c r="F92" i="24"/>
  <c r="F24" i="24"/>
  <c r="G96" i="24"/>
  <c r="G84" i="24"/>
  <c r="G52" i="24"/>
  <c r="G32" i="24"/>
  <c r="F76" i="24"/>
  <c r="G64" i="24"/>
  <c r="F100" i="24"/>
  <c r="F84" i="24"/>
  <c r="F68" i="24"/>
  <c r="F52" i="24"/>
  <c r="F33" i="24"/>
  <c r="G80" i="24"/>
  <c r="G48" i="24"/>
  <c r="F20" i="24"/>
  <c r="F88" i="24"/>
  <c r="F72" i="24"/>
  <c r="F56" i="24"/>
  <c r="F38" i="24"/>
  <c r="F27" i="24"/>
  <c r="F96" i="24"/>
  <c r="F80" i="24"/>
  <c r="F64" i="24"/>
  <c r="F48" i="24"/>
  <c r="F28" i="24"/>
  <c r="G100" i="24"/>
  <c r="G68" i="24"/>
  <c r="G36" i="24"/>
  <c r="F103" i="24"/>
  <c r="F99" i="24"/>
  <c r="F95" i="24"/>
  <c r="F91" i="24"/>
  <c r="F87" i="24"/>
  <c r="F83" i="24"/>
  <c r="F79" i="24"/>
  <c r="F75" i="24"/>
  <c r="F71" i="24"/>
  <c r="F67" i="24"/>
  <c r="F63" i="24"/>
  <c r="F59" i="24"/>
  <c r="F55" i="24"/>
  <c r="F51" i="24"/>
  <c r="F47" i="24"/>
  <c r="F42" i="24"/>
  <c r="F37" i="24"/>
  <c r="F32" i="24"/>
  <c r="F26" i="24"/>
  <c r="G92" i="24"/>
  <c r="G76" i="24"/>
  <c r="G60" i="24"/>
  <c r="G44" i="24"/>
  <c r="G28" i="24"/>
  <c r="F102" i="24"/>
  <c r="F98" i="24"/>
  <c r="F94" i="24"/>
  <c r="F90" i="24"/>
  <c r="F86" i="24"/>
  <c r="F82" i="24"/>
  <c r="F78" i="24"/>
  <c r="F74" i="24"/>
  <c r="F70" i="24"/>
  <c r="F66" i="24"/>
  <c r="F62" i="24"/>
  <c r="F58" i="24"/>
  <c r="F54" i="24"/>
  <c r="F50" i="24"/>
  <c r="F46" i="24"/>
  <c r="F41" i="24"/>
  <c r="F36" i="24"/>
  <c r="F30" i="24"/>
  <c r="G20" i="24"/>
  <c r="H20" i="24" s="1"/>
  <c r="G88" i="24"/>
  <c r="G72" i="24"/>
  <c r="H72" i="24" s="1"/>
  <c r="G56" i="24"/>
  <c r="H56" i="24" s="1"/>
  <c r="G40" i="24"/>
  <c r="G24" i="24"/>
  <c r="F101" i="24"/>
  <c r="F97" i="24"/>
  <c r="F93" i="24"/>
  <c r="F89" i="24"/>
  <c r="F85" i="24"/>
  <c r="F81" i="24"/>
  <c r="F77" i="24"/>
  <c r="F73" i="24"/>
  <c r="F69" i="24"/>
  <c r="F65" i="24"/>
  <c r="F61" i="24"/>
  <c r="F57" i="24"/>
  <c r="F53" i="24"/>
  <c r="F49" i="24"/>
  <c r="F45" i="24"/>
  <c r="F40" i="24"/>
  <c r="F34" i="24"/>
  <c r="F29" i="24"/>
  <c r="G46" i="10"/>
  <c r="H44" i="10"/>
  <c r="F46" i="10"/>
  <c r="G103" i="24"/>
  <c r="G99" i="24"/>
  <c r="G95" i="24"/>
  <c r="G91" i="24"/>
  <c r="G87" i="24"/>
  <c r="G83" i="24"/>
  <c r="G79" i="24"/>
  <c r="G75" i="24"/>
  <c r="G71" i="24"/>
  <c r="G67" i="24"/>
  <c r="G63" i="24"/>
  <c r="G59" i="24"/>
  <c r="G55" i="24"/>
  <c r="G51" i="24"/>
  <c r="G47" i="24"/>
  <c r="G43" i="24"/>
  <c r="G39" i="24"/>
  <c r="G35" i="24"/>
  <c r="G31" i="24"/>
  <c r="G27" i="24"/>
  <c r="G23" i="24"/>
  <c r="G102" i="24"/>
  <c r="G98" i="24"/>
  <c r="G94" i="24"/>
  <c r="G90" i="24"/>
  <c r="G86" i="24"/>
  <c r="G82" i="24"/>
  <c r="G78" i="24"/>
  <c r="G74" i="24"/>
  <c r="G70" i="24"/>
  <c r="G66" i="24"/>
  <c r="G62" i="24"/>
  <c r="G58" i="24"/>
  <c r="G54" i="24"/>
  <c r="G50" i="24"/>
  <c r="G46" i="24"/>
  <c r="G42" i="24"/>
  <c r="G38" i="24"/>
  <c r="G34" i="24"/>
  <c r="G30" i="24"/>
  <c r="G26" i="24"/>
  <c r="H26" i="24" s="1"/>
  <c r="G22" i="24"/>
  <c r="G101" i="24"/>
  <c r="G97" i="24"/>
  <c r="G93" i="24"/>
  <c r="G89" i="24"/>
  <c r="G85" i="24"/>
  <c r="G81" i="24"/>
  <c r="G77" i="24"/>
  <c r="G73" i="24"/>
  <c r="G69" i="24"/>
  <c r="G65" i="24"/>
  <c r="G61" i="24"/>
  <c r="G57" i="24"/>
  <c r="G53" i="24"/>
  <c r="G49" i="24"/>
  <c r="G45" i="24"/>
  <c r="G41" i="24"/>
  <c r="H41" i="24" s="1"/>
  <c r="G37" i="24"/>
  <c r="G33" i="24"/>
  <c r="G29" i="24"/>
  <c r="G25" i="24"/>
  <c r="H4" i="24"/>
  <c r="F23" i="24"/>
  <c r="F43" i="24"/>
  <c r="F39" i="24"/>
  <c r="F35" i="24"/>
  <c r="F31" i="24"/>
  <c r="F21" i="24"/>
  <c r="H21" i="24" s="1"/>
  <c r="F22" i="24"/>
  <c r="F25" i="24"/>
  <c r="G33" i="10"/>
  <c r="H33" i="10" s="1"/>
  <c r="F27" i="10"/>
  <c r="F35" i="10"/>
  <c r="G26" i="10"/>
  <c r="H30" i="24" l="1"/>
  <c r="H97" i="24"/>
  <c r="H89" i="24"/>
  <c r="H49" i="24"/>
  <c r="H65" i="24"/>
  <c r="H61" i="24"/>
  <c r="H77" i="24"/>
  <c r="H73" i="24"/>
  <c r="H96" i="24"/>
  <c r="H92" i="24"/>
  <c r="H44" i="24"/>
  <c r="H64" i="24"/>
  <c r="H60" i="24"/>
  <c r="H80" i="24"/>
  <c r="H43" i="24"/>
  <c r="H54" i="24"/>
  <c r="H70" i="24"/>
  <c r="H86" i="24"/>
  <c r="H102" i="24"/>
  <c r="H24" i="24"/>
  <c r="H28" i="24"/>
  <c r="H29" i="24"/>
  <c r="H83" i="24"/>
  <c r="H99" i="24"/>
  <c r="H68" i="24"/>
  <c r="H76" i="24"/>
  <c r="H48" i="24"/>
  <c r="H59" i="24"/>
  <c r="H75" i="24"/>
  <c r="H91" i="24"/>
  <c r="H27" i="24"/>
  <c r="H100" i="24"/>
  <c r="H88" i="24"/>
  <c r="F8" i="24"/>
  <c r="H40" i="24"/>
  <c r="H52" i="24"/>
  <c r="H94" i="24"/>
  <c r="H42" i="24"/>
  <c r="H58" i="24"/>
  <c r="H74" i="24"/>
  <c r="H90" i="24"/>
  <c r="F9" i="24"/>
  <c r="H36" i="24"/>
  <c r="H84" i="24"/>
  <c r="H31" i="24"/>
  <c r="H45" i="24"/>
  <c r="G11" i="24"/>
  <c r="H71" i="24"/>
  <c r="F7" i="24"/>
  <c r="F11" i="24"/>
  <c r="H62" i="24"/>
  <c r="H47" i="24"/>
  <c r="H63" i="24"/>
  <c r="H79" i="24"/>
  <c r="H95" i="24"/>
  <c r="H55" i="24"/>
  <c r="H87" i="24"/>
  <c r="H103" i="24"/>
  <c r="H39" i="24"/>
  <c r="H69" i="24"/>
  <c r="H85" i="24"/>
  <c r="H101" i="24"/>
  <c r="F10" i="24"/>
  <c r="H32" i="24"/>
  <c r="G10" i="24"/>
  <c r="H51" i="24"/>
  <c r="H67" i="24"/>
  <c r="H53" i="24"/>
  <c r="H37" i="24"/>
  <c r="G6" i="24"/>
  <c r="H35" i="24"/>
  <c r="H38" i="24"/>
  <c r="G5" i="24"/>
  <c r="H22" i="24"/>
  <c r="G9" i="24"/>
  <c r="H46" i="24"/>
  <c r="H78" i="24"/>
  <c r="G8" i="24"/>
  <c r="H34" i="24"/>
  <c r="H50" i="24"/>
  <c r="H66" i="24"/>
  <c r="H82" i="24"/>
  <c r="H98" i="24"/>
  <c r="I44" i="10"/>
  <c r="H46" i="10"/>
  <c r="H33" i="24"/>
  <c r="H57" i="24"/>
  <c r="G7" i="24"/>
  <c r="H23" i="24"/>
  <c r="H93" i="24"/>
  <c r="H25" i="24"/>
  <c r="G104" i="24"/>
  <c r="H81" i="24"/>
  <c r="F5" i="24"/>
  <c r="F104" i="24"/>
  <c r="F6" i="24"/>
  <c r="I33" i="10"/>
  <c r="H26" i="10"/>
  <c r="H8" i="24" l="1"/>
  <c r="H11" i="24"/>
  <c r="H10" i="24"/>
  <c r="H6" i="24"/>
  <c r="H9" i="24"/>
  <c r="H5" i="24"/>
  <c r="H104" i="24"/>
  <c r="G12" i="24"/>
  <c r="J44" i="10"/>
  <c r="I46" i="10"/>
  <c r="H7" i="24"/>
  <c r="F12" i="24"/>
  <c r="J33" i="10"/>
  <c r="I26" i="10"/>
  <c r="H12" i="24" l="1"/>
  <c r="K44" i="10"/>
  <c r="J46" i="10"/>
  <c r="K33" i="10"/>
  <c r="J26" i="10"/>
  <c r="F20" i="10"/>
  <c r="F13" i="10"/>
  <c r="F16" i="10" s="1"/>
  <c r="O23" i="17"/>
  <c r="D15" i="32"/>
  <c r="C15" i="32" s="1"/>
  <c r="O14" i="19" l="1"/>
  <c r="O11" i="19"/>
  <c r="L44" i="10"/>
  <c r="K46" i="10"/>
  <c r="F21" i="10"/>
  <c r="L33" i="10"/>
  <c r="G20" i="10"/>
  <c r="K26" i="10"/>
  <c r="G14" i="10"/>
  <c r="H14" i="10" l="1"/>
  <c r="M44" i="10"/>
  <c r="L46" i="10"/>
  <c r="M33" i="10"/>
  <c r="L26" i="10"/>
  <c r="H20" i="10"/>
  <c r="I14" i="10" l="1"/>
  <c r="N44" i="10"/>
  <c r="M46" i="10"/>
  <c r="N33" i="10"/>
  <c r="I20" i="10"/>
  <c r="M26" i="10"/>
  <c r="J14" i="10" l="1"/>
  <c r="O44" i="10"/>
  <c r="O46" i="10" s="1"/>
  <c r="N46" i="10"/>
  <c r="O33" i="10"/>
  <c r="N26" i="10"/>
  <c r="J20" i="10"/>
  <c r="K14" i="10" l="1"/>
  <c r="K20" i="10"/>
  <c r="O26" i="10"/>
  <c r="L14" i="10" l="1"/>
  <c r="L20" i="10"/>
  <c r="M14" i="10" l="1"/>
  <c r="M20" i="10"/>
  <c r="N14" i="10" l="1"/>
  <c r="N20" i="10"/>
  <c r="O14" i="10" l="1"/>
  <c r="O20" i="10"/>
  <c r="E12" i="9" l="1"/>
  <c r="H34" i="9"/>
  <c r="H35" i="9"/>
  <c r="H33" i="9"/>
  <c r="C26" i="8"/>
  <c r="D25" i="3"/>
  <c r="E13" i="3" l="1"/>
  <c r="E9" i="3"/>
  <c r="B4" i="21"/>
  <c r="B4" i="20"/>
  <c r="B4" i="19"/>
  <c r="B4" i="16"/>
  <c r="B4" i="12"/>
  <c r="B4" i="9"/>
  <c r="B4" i="15"/>
  <c r="B4" i="14"/>
  <c r="B4" i="17"/>
  <c r="B4" i="10"/>
  <c r="B4" i="8"/>
  <c r="D7" i="29" l="1"/>
  <c r="D22" i="29"/>
  <c r="D7" i="26"/>
  <c r="D7" i="19"/>
  <c r="D7" i="12"/>
  <c r="D44" i="12" s="1"/>
  <c r="D7" i="20"/>
  <c r="D7" i="14"/>
  <c r="D7" i="9"/>
  <c r="D7" i="17"/>
  <c r="D7" i="21"/>
  <c r="D7" i="15"/>
  <c r="D7" i="16"/>
  <c r="D7" i="10"/>
  <c r="C9" i="21" l="1"/>
  <c r="G8" i="21"/>
  <c r="H8" i="21" s="1"/>
  <c r="B2" i="21"/>
  <c r="F37" i="20"/>
  <c r="I8" i="21" l="1"/>
  <c r="C9" i="20"/>
  <c r="G8" i="20"/>
  <c r="B2" i="20"/>
  <c r="C9" i="19"/>
  <c r="G8" i="19"/>
  <c r="H8" i="19" s="1"/>
  <c r="I8" i="19" s="1"/>
  <c r="J8" i="19" s="1"/>
  <c r="K8" i="19" s="1"/>
  <c r="L8" i="19" s="1"/>
  <c r="M8" i="19" s="1"/>
  <c r="N8" i="19" s="1"/>
  <c r="O8" i="19" s="1"/>
  <c r="B2" i="19"/>
  <c r="H8" i="20" l="1"/>
  <c r="G37" i="20"/>
  <c r="E13" i="20"/>
  <c r="J8" i="21"/>
  <c r="I8" i="20" l="1"/>
  <c r="H37" i="20"/>
  <c r="K8" i="21"/>
  <c r="J8" i="20" l="1"/>
  <c r="I37" i="20"/>
  <c r="L8" i="21"/>
  <c r="K8" i="20" l="1"/>
  <c r="J37" i="20"/>
  <c r="M8" i="21"/>
  <c r="N8" i="21" s="1"/>
  <c r="O8" i="21" s="1"/>
  <c r="L8" i="20" l="1"/>
  <c r="K37" i="20"/>
  <c r="C9" i="17"/>
  <c r="G8" i="17"/>
  <c r="H8" i="17" s="1"/>
  <c r="I8" i="17" s="1"/>
  <c r="J8" i="17" s="1"/>
  <c r="K8" i="17" s="1"/>
  <c r="L8" i="17" s="1"/>
  <c r="M8" i="17" s="1"/>
  <c r="N8" i="17" s="1"/>
  <c r="O8" i="17" s="1"/>
  <c r="B2" i="17"/>
  <c r="B10" i="16"/>
  <c r="B20" i="6"/>
  <c r="M8" i="20" l="1"/>
  <c r="L37" i="20"/>
  <c r="C9" i="16"/>
  <c r="G8" i="16"/>
  <c r="H8" i="16" s="1"/>
  <c r="I8" i="16" s="1"/>
  <c r="J8" i="16" s="1"/>
  <c r="K8" i="16" s="1"/>
  <c r="L8" i="16" s="1"/>
  <c r="M8" i="16" s="1"/>
  <c r="N8" i="16" s="1"/>
  <c r="O8" i="16" s="1"/>
  <c r="B2" i="16"/>
  <c r="K36" i="6"/>
  <c r="L36" i="6"/>
  <c r="M36" i="6"/>
  <c r="N36" i="6"/>
  <c r="B36" i="6"/>
  <c r="B14" i="6"/>
  <c r="M37" i="20" l="1"/>
  <c r="N8" i="20"/>
  <c r="C9" i="15"/>
  <c r="G8" i="15"/>
  <c r="H8" i="15" s="1"/>
  <c r="I8" i="15" s="1"/>
  <c r="J8" i="15" s="1"/>
  <c r="K8" i="15" s="1"/>
  <c r="L8" i="15" s="1"/>
  <c r="M8" i="15" s="1"/>
  <c r="N8" i="15" s="1"/>
  <c r="O8" i="15" s="1"/>
  <c r="B2" i="15"/>
  <c r="C9" i="14"/>
  <c r="G8" i="14"/>
  <c r="B2" i="14"/>
  <c r="H8" i="14" l="1"/>
  <c r="N37" i="20"/>
  <c r="O8" i="20"/>
  <c r="O37" i="20" s="1"/>
  <c r="D20" i="12"/>
  <c r="I8" i="14" l="1"/>
  <c r="C9" i="12"/>
  <c r="G8" i="12"/>
  <c r="H8" i="12" s="1"/>
  <c r="I8" i="12" s="1"/>
  <c r="J8" i="12" s="1"/>
  <c r="K8" i="12" s="1"/>
  <c r="L8" i="12" s="1"/>
  <c r="M8" i="12" s="1"/>
  <c r="N8" i="12" s="1"/>
  <c r="O8" i="12" s="1"/>
  <c r="B2" i="12"/>
  <c r="J8" i="14" l="1"/>
  <c r="C9" i="10"/>
  <c r="G8" i="10"/>
  <c r="H8" i="10" s="1"/>
  <c r="I8" i="10" s="1"/>
  <c r="J8" i="10" s="1"/>
  <c r="K8" i="10" s="1"/>
  <c r="L8" i="10" s="1"/>
  <c r="M8" i="10" s="1"/>
  <c r="N8" i="10" s="1"/>
  <c r="O8" i="10" s="1"/>
  <c r="B2" i="10"/>
  <c r="K8" i="14" l="1"/>
  <c r="D12" i="9"/>
  <c r="D10" i="9"/>
  <c r="L8" i="14" l="1"/>
  <c r="E26" i="15"/>
  <c r="C9" i="9"/>
  <c r="G8" i="9"/>
  <c r="H8" i="9" s="1"/>
  <c r="I8" i="9" s="1"/>
  <c r="J8" i="9" s="1"/>
  <c r="K8" i="9" s="1"/>
  <c r="L8" i="9" s="1"/>
  <c r="M8" i="9" s="1"/>
  <c r="N8" i="9" s="1"/>
  <c r="O8" i="9" s="1"/>
  <c r="B2" i="9"/>
  <c r="B2" i="8"/>
  <c r="C25" i="5"/>
  <c r="E14" i="5"/>
  <c r="G20" i="5" s="1"/>
  <c r="E13" i="5"/>
  <c r="H19" i="5" s="1"/>
  <c r="E12" i="5"/>
  <c r="G18" i="5" s="1"/>
  <c r="E11" i="5"/>
  <c r="G17" i="5" s="1"/>
  <c r="M8" i="14" l="1"/>
  <c r="J19" i="6"/>
  <c r="J36" i="6" s="1"/>
  <c r="F19" i="6"/>
  <c r="F36" i="6" s="1"/>
  <c r="G19" i="6"/>
  <c r="G36" i="6" s="1"/>
  <c r="I19" i="6"/>
  <c r="I36" i="6" s="1"/>
  <c r="H19" i="6"/>
  <c r="H36" i="6" s="1"/>
  <c r="H20" i="5"/>
  <c r="H17" i="5"/>
  <c r="G19" i="5"/>
  <c r="H18" i="5"/>
  <c r="N8" i="14" l="1"/>
  <c r="D16" i="16"/>
  <c r="F35" i="16" s="1"/>
  <c r="G35" i="16" s="1"/>
  <c r="H35" i="16" s="1"/>
  <c r="I35" i="16" s="1"/>
  <c r="J35" i="16" s="1"/>
  <c r="K35" i="16" s="1"/>
  <c r="L35" i="16" s="1"/>
  <c r="M35" i="16" s="1"/>
  <c r="N35" i="16" s="1"/>
  <c r="O35" i="16" s="1"/>
  <c r="E16" i="16"/>
  <c r="G24" i="16"/>
  <c r="E15" i="16"/>
  <c r="G13" i="10"/>
  <c r="C9" i="6"/>
  <c r="G8" i="6"/>
  <c r="H8" i="6" s="1"/>
  <c r="I8" i="6" s="1"/>
  <c r="J8" i="6" s="1"/>
  <c r="K8" i="6" s="1"/>
  <c r="L8" i="6" s="1"/>
  <c r="M8" i="6" s="1"/>
  <c r="N8" i="6" s="1"/>
  <c r="B2" i="6"/>
  <c r="C9" i="5"/>
  <c r="J8" i="5"/>
  <c r="K8" i="5" s="1"/>
  <c r="L8" i="5" s="1"/>
  <c r="M8" i="5" s="1"/>
  <c r="N8" i="5" s="1"/>
  <c r="O8" i="5" s="1"/>
  <c r="P8" i="5" s="1"/>
  <c r="Q8" i="5" s="1"/>
  <c r="H24" i="16" l="1"/>
  <c r="O8" i="14"/>
  <c r="D18" i="3"/>
  <c r="O10" i="16"/>
  <c r="H13" i="10"/>
  <c r="G16" i="10"/>
  <c r="G21" i="10" s="1"/>
  <c r="I10" i="16"/>
  <c r="M10" i="16"/>
  <c r="J10" i="16"/>
  <c r="N10" i="16"/>
  <c r="H10" i="16"/>
  <c r="L10" i="16"/>
  <c r="G10" i="16"/>
  <c r="K10" i="16"/>
  <c r="F10" i="16"/>
  <c r="C21" i="9"/>
  <c r="G25" i="10"/>
  <c r="G32" i="10"/>
  <c r="G35" i="10" s="1"/>
  <c r="I24" i="16" l="1"/>
  <c r="D53" i="3"/>
  <c r="F106" i="10" s="1"/>
  <c r="F10" i="12"/>
  <c r="F11" i="16" s="1"/>
  <c r="F11" i="12"/>
  <c r="G11" i="12" s="1"/>
  <c r="H11" i="12" s="1"/>
  <c r="I11" i="12" s="1"/>
  <c r="J11" i="12" s="1"/>
  <c r="K11" i="12" s="1"/>
  <c r="L11" i="12" s="1"/>
  <c r="M11" i="12" s="1"/>
  <c r="N11" i="12" s="1"/>
  <c r="O11" i="12" s="1"/>
  <c r="O12" i="16" s="1"/>
  <c r="H32" i="10"/>
  <c r="H35" i="10" s="1"/>
  <c r="H25" i="10"/>
  <c r="G27" i="10"/>
  <c r="I13" i="10"/>
  <c r="H16" i="10"/>
  <c r="H21" i="10" s="1"/>
  <c r="G29" i="5"/>
  <c r="C26" i="5"/>
  <c r="B2" i="5"/>
  <c r="J24" i="16" l="1"/>
  <c r="F109" i="10"/>
  <c r="F111" i="10" s="1"/>
  <c r="F16" i="17" s="1"/>
  <c r="G106" i="10"/>
  <c r="D54" i="3"/>
  <c r="F55" i="10"/>
  <c r="G10" i="12"/>
  <c r="G11" i="16" s="1"/>
  <c r="I32" i="10"/>
  <c r="I35" i="10" s="1"/>
  <c r="I25" i="10"/>
  <c r="H27" i="10"/>
  <c r="J13" i="10"/>
  <c r="I16" i="10"/>
  <c r="I21" i="10" s="1"/>
  <c r="B2" i="3"/>
  <c r="K24" i="16" l="1"/>
  <c r="G109" i="10"/>
  <c r="G111" i="10" s="1"/>
  <c r="G16" i="17" s="1"/>
  <c r="H106" i="10"/>
  <c r="H10" i="12"/>
  <c r="I10" i="12" s="1"/>
  <c r="G55" i="10"/>
  <c r="F58" i="10"/>
  <c r="F60" i="10" s="1"/>
  <c r="F63" i="10" s="1"/>
  <c r="D55" i="3"/>
  <c r="F55" i="3" s="1"/>
  <c r="F54" i="3"/>
  <c r="J32" i="10"/>
  <c r="J35" i="10" s="1"/>
  <c r="J25" i="10"/>
  <c r="I27" i="10"/>
  <c r="K13" i="10"/>
  <c r="J16" i="10"/>
  <c r="J21" i="10" s="1"/>
  <c r="E14" i="3"/>
  <c r="D7" i="6"/>
  <c r="D9" i="6" s="1"/>
  <c r="E9" i="6" s="1"/>
  <c r="G7" i="5"/>
  <c r="E11" i="3"/>
  <c r="E7" i="29" l="1"/>
  <c r="E22" i="29"/>
  <c r="L24" i="16"/>
  <c r="E7" i="26"/>
  <c r="E9" i="26" s="1"/>
  <c r="C7" i="30"/>
  <c r="I106" i="10"/>
  <c r="H109" i="10"/>
  <c r="H111" i="10" s="1"/>
  <c r="H16" i="17" s="1"/>
  <c r="H11" i="16"/>
  <c r="H55" i="10"/>
  <c r="G58" i="10"/>
  <c r="G60" i="10" s="1"/>
  <c r="G63" i="10" s="1"/>
  <c r="K32" i="10"/>
  <c r="K35" i="10" s="1"/>
  <c r="K25" i="10"/>
  <c r="J27" i="10"/>
  <c r="L13" i="10"/>
  <c r="K16" i="10"/>
  <c r="K21" i="10" s="1"/>
  <c r="J10" i="12"/>
  <c r="I11" i="16"/>
  <c r="E7" i="21"/>
  <c r="E7" i="19"/>
  <c r="E7" i="20"/>
  <c r="E7" i="16"/>
  <c r="E7" i="17"/>
  <c r="E7" i="14"/>
  <c r="D3" i="32" s="1"/>
  <c r="E7" i="15"/>
  <c r="D9" i="33" s="1"/>
  <c r="D23" i="12"/>
  <c r="E7" i="12"/>
  <c r="E7" i="9"/>
  <c r="E7" i="10"/>
  <c r="G9" i="5"/>
  <c r="H9" i="5" s="1"/>
  <c r="H7" i="5"/>
  <c r="E7" i="6"/>
  <c r="E12" i="3"/>
  <c r="F22" i="29" l="1"/>
  <c r="E24" i="29"/>
  <c r="F7" i="29"/>
  <c r="E9" i="29"/>
  <c r="M24" i="16"/>
  <c r="F7" i="26"/>
  <c r="G7" i="26" s="1"/>
  <c r="C9" i="30"/>
  <c r="D7" i="30"/>
  <c r="J106" i="10"/>
  <c r="I109" i="10"/>
  <c r="I111" i="10" s="1"/>
  <c r="I16" i="17" s="1"/>
  <c r="E9" i="12"/>
  <c r="E44" i="12"/>
  <c r="I55" i="10"/>
  <c r="H58" i="10"/>
  <c r="H60" i="10" s="1"/>
  <c r="H63" i="10" s="1"/>
  <c r="F7" i="12"/>
  <c r="E9" i="19"/>
  <c r="F7" i="19"/>
  <c r="G7" i="19" s="1"/>
  <c r="E9" i="17"/>
  <c r="F7" i="17"/>
  <c r="E9" i="21"/>
  <c r="F7" i="21"/>
  <c r="F9" i="21" s="1"/>
  <c r="E9" i="15"/>
  <c r="D11" i="33" s="1"/>
  <c r="F7" i="15"/>
  <c r="E9" i="20"/>
  <c r="F7" i="20"/>
  <c r="F9" i="20" s="1"/>
  <c r="F23" i="20" s="1"/>
  <c r="F7" i="14"/>
  <c r="E9" i="14"/>
  <c r="E9" i="16"/>
  <c r="F7" i="16"/>
  <c r="F9" i="16" s="1"/>
  <c r="L32" i="10"/>
  <c r="L35" i="10" s="1"/>
  <c r="L25" i="10"/>
  <c r="K27" i="10"/>
  <c r="E9" i="10"/>
  <c r="F7" i="10"/>
  <c r="F9" i="10" s="1"/>
  <c r="M13" i="10"/>
  <c r="L16" i="10"/>
  <c r="L21" i="10" s="1"/>
  <c r="E9" i="9"/>
  <c r="F7" i="9"/>
  <c r="F9" i="9" s="1"/>
  <c r="K10" i="12"/>
  <c r="J11" i="16"/>
  <c r="E23" i="12"/>
  <c r="I7" i="5"/>
  <c r="I9" i="5" s="1"/>
  <c r="F7" i="6"/>
  <c r="F49" i="10" l="1"/>
  <c r="G49" i="10" s="1"/>
  <c r="H49" i="10" s="1"/>
  <c r="I49" i="10" s="1"/>
  <c r="J49" i="10" s="1"/>
  <c r="K49" i="10" s="1"/>
  <c r="L49" i="10" s="1"/>
  <c r="M49" i="10" s="1"/>
  <c r="N49" i="10" s="1"/>
  <c r="O49" i="10" s="1"/>
  <c r="F17" i="10"/>
  <c r="F18" i="10" s="1"/>
  <c r="F22" i="10"/>
  <c r="G7" i="29"/>
  <c r="F9" i="29"/>
  <c r="G22" i="29"/>
  <c r="F24" i="29"/>
  <c r="N24" i="16"/>
  <c r="F9" i="26"/>
  <c r="F9" i="15"/>
  <c r="E9" i="33"/>
  <c r="E11" i="33" s="1"/>
  <c r="F9" i="14"/>
  <c r="E3" i="32"/>
  <c r="G7" i="17"/>
  <c r="J109" i="10"/>
  <c r="J111" i="10" s="1"/>
  <c r="J16" i="17" s="1"/>
  <c r="K106" i="10"/>
  <c r="D9" i="30"/>
  <c r="E7" i="30"/>
  <c r="F44" i="12"/>
  <c r="J55" i="10"/>
  <c r="I58" i="10"/>
  <c r="I60" i="10" s="1"/>
  <c r="I63" i="10" s="1"/>
  <c r="G9" i="26"/>
  <c r="H7" i="26"/>
  <c r="F81" i="10"/>
  <c r="F82" i="10" s="1"/>
  <c r="F13" i="17" s="1"/>
  <c r="F89" i="10"/>
  <c r="F90" i="10" s="1"/>
  <c r="F14" i="17" s="1"/>
  <c r="F36" i="10"/>
  <c r="F37" i="10" s="1"/>
  <c r="F40" i="10" s="1"/>
  <c r="F47" i="10"/>
  <c r="F51" i="10" s="1"/>
  <c r="F69" i="10" s="1"/>
  <c r="G7" i="16"/>
  <c r="G9" i="16" s="1"/>
  <c r="F9" i="17"/>
  <c r="G7" i="15"/>
  <c r="G7" i="21"/>
  <c r="H7" i="21" s="1"/>
  <c r="I7" i="21" s="1"/>
  <c r="H7" i="19"/>
  <c r="H9" i="19" s="1"/>
  <c r="G9" i="19"/>
  <c r="G7" i="20"/>
  <c r="G9" i="20" s="1"/>
  <c r="G7" i="14"/>
  <c r="F9" i="19"/>
  <c r="M32" i="10"/>
  <c r="M35" i="10" s="1"/>
  <c r="F28" i="10"/>
  <c r="F29" i="10" s="1"/>
  <c r="M25" i="10"/>
  <c r="L27" i="10"/>
  <c r="G7" i="10"/>
  <c r="G9" i="10" s="1"/>
  <c r="N13" i="10"/>
  <c r="M16" i="10"/>
  <c r="M21" i="10" s="1"/>
  <c r="G7" i="9"/>
  <c r="H7" i="9" s="1"/>
  <c r="I7" i="9" s="1"/>
  <c r="L10" i="12"/>
  <c r="K11" i="16"/>
  <c r="G23" i="20"/>
  <c r="F23" i="12"/>
  <c r="G7" i="12"/>
  <c r="F9" i="12"/>
  <c r="H31" i="5"/>
  <c r="J7" i="5"/>
  <c r="J9" i="5" s="1"/>
  <c r="G31" i="5"/>
  <c r="G7" i="6"/>
  <c r="F9" i="6"/>
  <c r="H22" i="29" l="1"/>
  <c r="G24" i="29"/>
  <c r="G9" i="29"/>
  <c r="H7" i="29"/>
  <c r="O24" i="16"/>
  <c r="O23" i="16" s="1"/>
  <c r="H7" i="15"/>
  <c r="G9" i="33" s="1"/>
  <c r="F9" i="33"/>
  <c r="F11" i="33" s="1"/>
  <c r="G9" i="14"/>
  <c r="F3" i="32"/>
  <c r="H7" i="17"/>
  <c r="G9" i="17"/>
  <c r="K109" i="10"/>
  <c r="K111" i="10" s="1"/>
  <c r="K16" i="17" s="1"/>
  <c r="L106" i="10"/>
  <c r="E9" i="30"/>
  <c r="F7" i="30"/>
  <c r="G9" i="12"/>
  <c r="G44" i="12"/>
  <c r="K55" i="10"/>
  <c r="J58" i="10"/>
  <c r="J60" i="10" s="1"/>
  <c r="J63" i="10" s="1"/>
  <c r="I7" i="26"/>
  <c r="H9" i="26"/>
  <c r="F14" i="21"/>
  <c r="G9" i="15"/>
  <c r="H7" i="20"/>
  <c r="I7" i="20" s="1"/>
  <c r="G89" i="10"/>
  <c r="G90" i="10" s="1"/>
  <c r="G14" i="17" s="1"/>
  <c r="G81" i="10"/>
  <c r="G82" i="10" s="1"/>
  <c r="G13" i="17" s="1"/>
  <c r="G36" i="10"/>
  <c r="G37" i="10" s="1"/>
  <c r="G40" i="10" s="1"/>
  <c r="G47" i="10"/>
  <c r="G51" i="10" s="1"/>
  <c r="H7" i="16"/>
  <c r="H9" i="16" s="1"/>
  <c r="G9" i="21"/>
  <c r="I7" i="19"/>
  <c r="I9" i="19" s="1"/>
  <c r="H9" i="21"/>
  <c r="G9" i="9"/>
  <c r="H7" i="14"/>
  <c r="N32" i="10"/>
  <c r="N35" i="10" s="1"/>
  <c r="G22" i="10"/>
  <c r="G28" i="10"/>
  <c r="G29" i="10" s="1"/>
  <c r="N25" i="10"/>
  <c r="M27" i="10"/>
  <c r="H7" i="10"/>
  <c r="I7" i="10" s="1"/>
  <c r="N16" i="10"/>
  <c r="N21" i="10" s="1"/>
  <c r="O13" i="10"/>
  <c r="O16" i="10" s="1"/>
  <c r="O21" i="10" s="1"/>
  <c r="G17" i="10"/>
  <c r="H9" i="9"/>
  <c r="M10" i="12"/>
  <c r="L11" i="16"/>
  <c r="I9" i="21"/>
  <c r="J7" i="21"/>
  <c r="H23" i="20"/>
  <c r="G23" i="12"/>
  <c r="H7" i="12"/>
  <c r="I9" i="9"/>
  <c r="J7" i="9"/>
  <c r="K7" i="5"/>
  <c r="K9" i="5" s="1"/>
  <c r="G9" i="6"/>
  <c r="H7" i="6"/>
  <c r="H9" i="15" l="1"/>
  <c r="I7" i="15"/>
  <c r="H9" i="33" s="1"/>
  <c r="H11" i="33" s="1"/>
  <c r="I7" i="29"/>
  <c r="H9" i="29"/>
  <c r="I22" i="29"/>
  <c r="H24" i="29"/>
  <c r="G11" i="33"/>
  <c r="I7" i="14"/>
  <c r="I9" i="14" s="1"/>
  <c r="G3" i="32"/>
  <c r="H9" i="17"/>
  <c r="I7" i="17"/>
  <c r="I9" i="17" s="1"/>
  <c r="M106" i="10"/>
  <c r="L109" i="10"/>
  <c r="L111" i="10" s="1"/>
  <c r="L16" i="17" s="1"/>
  <c r="F9" i="30"/>
  <c r="G7" i="30"/>
  <c r="H44" i="12"/>
  <c r="L55" i="10"/>
  <c r="K58" i="10"/>
  <c r="K60" i="10" s="1"/>
  <c r="K63" i="10" s="1"/>
  <c r="I9" i="26"/>
  <c r="J7" i="26"/>
  <c r="G14" i="21"/>
  <c r="H9" i="20"/>
  <c r="I7" i="16"/>
  <c r="J7" i="16" s="1"/>
  <c r="K7" i="16" s="1"/>
  <c r="H9" i="14"/>
  <c r="J7" i="19"/>
  <c r="K7" i="19" s="1"/>
  <c r="O32" i="10"/>
  <c r="O35" i="10" s="1"/>
  <c r="O25" i="10"/>
  <c r="O27" i="10" s="1"/>
  <c r="N27" i="10"/>
  <c r="H9" i="10"/>
  <c r="G18" i="10"/>
  <c r="G69" i="10" s="1"/>
  <c r="N10" i="12"/>
  <c r="M11" i="16"/>
  <c r="J9" i="21"/>
  <c r="K7" i="21"/>
  <c r="I23" i="20"/>
  <c r="I9" i="20"/>
  <c r="J7" i="20"/>
  <c r="F12" i="16"/>
  <c r="F15" i="6"/>
  <c r="H9" i="12"/>
  <c r="H23" i="12"/>
  <c r="I7" i="12"/>
  <c r="J7" i="10"/>
  <c r="I9" i="10"/>
  <c r="L7" i="5"/>
  <c r="L9" i="5" s="1"/>
  <c r="K7" i="9"/>
  <c r="J9" i="9"/>
  <c r="I7" i="6"/>
  <c r="H9" i="6"/>
  <c r="J7" i="15" l="1"/>
  <c r="I9" i="33" s="1"/>
  <c r="I11" i="33" s="1"/>
  <c r="I9" i="15"/>
  <c r="J22" i="29"/>
  <c r="I24" i="29"/>
  <c r="I9" i="29"/>
  <c r="J7" i="29"/>
  <c r="J7" i="14"/>
  <c r="H3" i="32"/>
  <c r="J7" i="17"/>
  <c r="K7" i="17" s="1"/>
  <c r="F11" i="17"/>
  <c r="M109" i="10"/>
  <c r="M111" i="10" s="1"/>
  <c r="M16" i="17" s="1"/>
  <c r="N106" i="10"/>
  <c r="G9" i="30"/>
  <c r="H7" i="30"/>
  <c r="F101" i="10"/>
  <c r="F102" i="10" s="1"/>
  <c r="F17" i="17" s="1"/>
  <c r="I9" i="12"/>
  <c r="I44" i="12"/>
  <c r="M55" i="10"/>
  <c r="L58" i="10"/>
  <c r="L60" i="10" s="1"/>
  <c r="L63" i="10" s="1"/>
  <c r="J9" i="26"/>
  <c r="K7" i="26"/>
  <c r="F23" i="16"/>
  <c r="N11" i="16"/>
  <c r="O10" i="12"/>
  <c r="O11" i="16" s="1"/>
  <c r="H89" i="10"/>
  <c r="H90" i="10" s="1"/>
  <c r="H14" i="17" s="1"/>
  <c r="H81" i="10"/>
  <c r="H82" i="10" s="1"/>
  <c r="H13" i="17" s="1"/>
  <c r="I89" i="10"/>
  <c r="I90" i="10" s="1"/>
  <c r="I14" i="17" s="1"/>
  <c r="I81" i="10"/>
  <c r="I82" i="10" s="1"/>
  <c r="I13" i="17" s="1"/>
  <c r="J9" i="19"/>
  <c r="I9" i="16"/>
  <c r="J9" i="16"/>
  <c r="I36" i="10"/>
  <c r="I37" i="10" s="1"/>
  <c r="I40" i="10" s="1"/>
  <c r="I47" i="10"/>
  <c r="I51" i="10" s="1"/>
  <c r="H36" i="10"/>
  <c r="H37" i="10" s="1"/>
  <c r="H40" i="10" s="1"/>
  <c r="H47" i="10"/>
  <c r="H51" i="10" s="1"/>
  <c r="H22" i="10"/>
  <c r="H28" i="10"/>
  <c r="H29" i="10" s="1"/>
  <c r="I22" i="10"/>
  <c r="I28" i="10"/>
  <c r="I29" i="10" s="1"/>
  <c r="H17" i="10"/>
  <c r="I17" i="10"/>
  <c r="L7" i="21"/>
  <c r="K9" i="21"/>
  <c r="J23" i="20"/>
  <c r="K7" i="20"/>
  <c r="J9" i="20"/>
  <c r="K9" i="19"/>
  <c r="L7" i="19"/>
  <c r="G12" i="16"/>
  <c r="G15" i="6"/>
  <c r="F17" i="6"/>
  <c r="F14" i="6"/>
  <c r="K9" i="16"/>
  <c r="L7" i="16"/>
  <c r="J7" i="12"/>
  <c r="J9" i="15"/>
  <c r="K7" i="15"/>
  <c r="J9" i="33" s="1"/>
  <c r="J11" i="33" s="1"/>
  <c r="I23" i="12"/>
  <c r="F11" i="6"/>
  <c r="J9" i="10"/>
  <c r="K7" i="10"/>
  <c r="M7" i="5"/>
  <c r="M9" i="5" s="1"/>
  <c r="L7" i="9"/>
  <c r="K9" i="9"/>
  <c r="I9" i="6"/>
  <c r="J7" i="6"/>
  <c r="K7" i="29" l="1"/>
  <c r="J9" i="29"/>
  <c r="K22" i="29"/>
  <c r="J24" i="29"/>
  <c r="F18" i="17"/>
  <c r="E17" i="32" s="1"/>
  <c r="F20" i="16"/>
  <c r="F27" i="16" s="1"/>
  <c r="F29" i="16" s="1"/>
  <c r="G23" i="16"/>
  <c r="G25" i="16" s="1"/>
  <c r="F25" i="16"/>
  <c r="F12" i="21"/>
  <c r="J9" i="17"/>
  <c r="E6" i="32"/>
  <c r="I3" i="32"/>
  <c r="J9" i="14"/>
  <c r="K7" i="14"/>
  <c r="G11" i="17"/>
  <c r="H9" i="30"/>
  <c r="I7" i="30"/>
  <c r="N109" i="10"/>
  <c r="N111" i="10" s="1"/>
  <c r="N16" i="17" s="1"/>
  <c r="O106" i="10"/>
  <c r="O109" i="10" s="1"/>
  <c r="O111" i="10" s="1"/>
  <c r="O16" i="17" s="1"/>
  <c r="O25" i="16" s="1"/>
  <c r="J23" i="12"/>
  <c r="J44" i="12"/>
  <c r="G101" i="10"/>
  <c r="G102" i="10" s="1"/>
  <c r="G17" i="17" s="1"/>
  <c r="G20" i="16" s="1"/>
  <c r="G27" i="16" s="1"/>
  <c r="N55" i="10"/>
  <c r="M58" i="10"/>
  <c r="M60" i="10" s="1"/>
  <c r="M63" i="10" s="1"/>
  <c r="L7" i="26"/>
  <c r="K9" i="26"/>
  <c r="H14" i="21"/>
  <c r="I14" i="21"/>
  <c r="H18" i="10"/>
  <c r="H69" i="10" s="1"/>
  <c r="I18" i="10"/>
  <c r="I69" i="10" s="1"/>
  <c r="J89" i="10"/>
  <c r="J90" i="10" s="1"/>
  <c r="J14" i="17" s="1"/>
  <c r="J81" i="10"/>
  <c r="J82" i="10" s="1"/>
  <c r="J13" i="17" s="1"/>
  <c r="J36" i="10"/>
  <c r="J37" i="10" s="1"/>
  <c r="J40" i="10" s="1"/>
  <c r="J47" i="10"/>
  <c r="J51" i="10" s="1"/>
  <c r="H12" i="16"/>
  <c r="J22" i="10"/>
  <c r="J28" i="10"/>
  <c r="J29" i="10" s="1"/>
  <c r="J17" i="10"/>
  <c r="M7" i="21"/>
  <c r="N7" i="21" s="1"/>
  <c r="L9" i="21"/>
  <c r="K23" i="20"/>
  <c r="L7" i="20"/>
  <c r="K9" i="20"/>
  <c r="L9" i="19"/>
  <c r="M7" i="19"/>
  <c r="N7" i="19" s="1"/>
  <c r="G11" i="6"/>
  <c r="H15" i="6"/>
  <c r="G14" i="6"/>
  <c r="F13" i="6"/>
  <c r="G17" i="6"/>
  <c r="K9" i="17"/>
  <c r="L7" i="17"/>
  <c r="F44" i="6"/>
  <c r="M7" i="16"/>
  <c r="N7" i="16" s="1"/>
  <c r="L9" i="16"/>
  <c r="K7" i="12"/>
  <c r="J9" i="12"/>
  <c r="K9" i="15"/>
  <c r="L7" i="15"/>
  <c r="K9" i="33" s="1"/>
  <c r="K11" i="33" s="1"/>
  <c r="K9" i="10"/>
  <c r="L7" i="10"/>
  <c r="N7" i="5"/>
  <c r="N9" i="5" s="1"/>
  <c r="M7" i="9"/>
  <c r="N7" i="9" s="1"/>
  <c r="L9" i="9"/>
  <c r="K7" i="6"/>
  <c r="J9" i="6"/>
  <c r="F13" i="26" l="1"/>
  <c r="F14" i="26" s="1"/>
  <c r="F19" i="17"/>
  <c r="L22" i="29"/>
  <c r="K24" i="29"/>
  <c r="K9" i="29"/>
  <c r="L7" i="29"/>
  <c r="F15" i="14"/>
  <c r="F17" i="15" s="1"/>
  <c r="D18" i="30" s="1"/>
  <c r="F31" i="16"/>
  <c r="F39" i="16" s="1"/>
  <c r="H23" i="16"/>
  <c r="H25" i="16" s="1"/>
  <c r="G29" i="16"/>
  <c r="G31" i="16" s="1"/>
  <c r="G39" i="16" s="1"/>
  <c r="F6" i="32"/>
  <c r="F7" i="32" s="1"/>
  <c r="J3" i="32"/>
  <c r="K9" i="14"/>
  <c r="L7" i="14"/>
  <c r="E7" i="32"/>
  <c r="J7" i="30"/>
  <c r="I9" i="30"/>
  <c r="O15" i="14"/>
  <c r="K23" i="12"/>
  <c r="K44" i="12"/>
  <c r="G12" i="21"/>
  <c r="G18" i="17"/>
  <c r="F17" i="32" s="1"/>
  <c r="O55" i="10"/>
  <c r="O58" i="10" s="1"/>
  <c r="O60" i="10" s="1"/>
  <c r="O63" i="10" s="1"/>
  <c r="N58" i="10"/>
  <c r="N60" i="10" s="1"/>
  <c r="N63" i="10" s="1"/>
  <c r="L9" i="26"/>
  <c r="M7" i="26"/>
  <c r="J14" i="21"/>
  <c r="G15" i="14"/>
  <c r="G17" i="15" s="1"/>
  <c r="E18" i="30" s="1"/>
  <c r="J18" i="10"/>
  <c r="J69" i="10" s="1"/>
  <c r="K89" i="10"/>
  <c r="K90" i="10" s="1"/>
  <c r="K14" i="17" s="1"/>
  <c r="K81" i="10"/>
  <c r="K82" i="10" s="1"/>
  <c r="K13" i="17" s="1"/>
  <c r="K36" i="10"/>
  <c r="K37" i="10" s="1"/>
  <c r="K40" i="10" s="1"/>
  <c r="K47" i="10"/>
  <c r="K51" i="10" s="1"/>
  <c r="O7" i="16"/>
  <c r="O9" i="16" s="1"/>
  <c r="N9" i="16"/>
  <c r="O7" i="21"/>
  <c r="O9" i="21" s="1"/>
  <c r="N9" i="21"/>
  <c r="O7" i="19"/>
  <c r="O9" i="19" s="1"/>
  <c r="N9" i="19"/>
  <c r="K22" i="10"/>
  <c r="K28" i="10"/>
  <c r="K29" i="10" s="1"/>
  <c r="K17" i="10"/>
  <c r="O7" i="9"/>
  <c r="O9" i="9" s="1"/>
  <c r="N9" i="9"/>
  <c r="M9" i="21"/>
  <c r="L23" i="20"/>
  <c r="M7" i="20"/>
  <c r="N7" i="20" s="1"/>
  <c r="L9" i="20"/>
  <c r="I12" i="16"/>
  <c r="M9" i="19"/>
  <c r="G44" i="6"/>
  <c r="G52" i="6" s="1"/>
  <c r="H17" i="6"/>
  <c r="G13" i="6"/>
  <c r="I15" i="6"/>
  <c r="H14" i="6"/>
  <c r="M7" i="17"/>
  <c r="L9" i="17"/>
  <c r="M9" i="16"/>
  <c r="L7" i="12"/>
  <c r="K9" i="12"/>
  <c r="M7" i="15"/>
  <c r="L9" i="15"/>
  <c r="M7" i="10"/>
  <c r="N7" i="10" s="1"/>
  <c r="L9" i="10"/>
  <c r="O7" i="5"/>
  <c r="O9" i="5" s="1"/>
  <c r="M9" i="9"/>
  <c r="K9" i="6"/>
  <c r="L7" i="6"/>
  <c r="F71" i="10" l="1"/>
  <c r="F16" i="15"/>
  <c r="G71" i="10"/>
  <c r="G16" i="15"/>
  <c r="M22" i="29"/>
  <c r="L24" i="29"/>
  <c r="M7" i="29"/>
  <c r="L9" i="29"/>
  <c r="I23" i="16"/>
  <c r="N7" i="15"/>
  <c r="M9" i="33" s="1"/>
  <c r="L9" i="33"/>
  <c r="L11" i="33" s="1"/>
  <c r="K3" i="32"/>
  <c r="L9" i="14"/>
  <c r="M7" i="14"/>
  <c r="G19" i="17"/>
  <c r="E8" i="32"/>
  <c r="F8" i="32"/>
  <c r="H11" i="17"/>
  <c r="N7" i="17"/>
  <c r="I11" i="17"/>
  <c r="J9" i="30"/>
  <c r="K7" i="30"/>
  <c r="H101" i="10"/>
  <c r="H102" i="10" s="1"/>
  <c r="H17" i="17" s="1"/>
  <c r="L44" i="12"/>
  <c r="G13" i="26"/>
  <c r="G14" i="26" s="1"/>
  <c r="I101" i="10"/>
  <c r="I102" i="10" s="1"/>
  <c r="I17" i="17" s="1"/>
  <c r="I20" i="16" s="1"/>
  <c r="I27" i="16" s="1"/>
  <c r="M9" i="26"/>
  <c r="N7" i="26"/>
  <c r="K14" i="21"/>
  <c r="H15" i="14"/>
  <c r="H17" i="15" s="1"/>
  <c r="F18" i="30" s="1"/>
  <c r="I25" i="16"/>
  <c r="K18" i="10"/>
  <c r="K69" i="10" s="1"/>
  <c r="L89" i="10"/>
  <c r="L90" i="10" s="1"/>
  <c r="L14" i="17" s="1"/>
  <c r="L81" i="10"/>
  <c r="L82" i="10" s="1"/>
  <c r="L13" i="17" s="1"/>
  <c r="L36" i="10"/>
  <c r="L37" i="10" s="1"/>
  <c r="L40" i="10" s="1"/>
  <c r="L47" i="10"/>
  <c r="L51" i="10" s="1"/>
  <c r="O7" i="20"/>
  <c r="O9" i="20" s="1"/>
  <c r="N9" i="20"/>
  <c r="L22" i="10"/>
  <c r="L28" i="10"/>
  <c r="L29" i="10" s="1"/>
  <c r="L17" i="10"/>
  <c r="O7" i="10"/>
  <c r="O9" i="10" s="1"/>
  <c r="O47" i="10" s="1"/>
  <c r="N9" i="10"/>
  <c r="N47" i="10" s="1"/>
  <c r="M23" i="20"/>
  <c r="M9" i="20"/>
  <c r="I14" i="6"/>
  <c r="J12" i="16"/>
  <c r="H11" i="6"/>
  <c r="J15" i="6"/>
  <c r="H13" i="6"/>
  <c r="I17" i="6"/>
  <c r="M9" i="17"/>
  <c r="I11" i="6"/>
  <c r="M7" i="12"/>
  <c r="M44" i="12" s="1"/>
  <c r="L9" i="12"/>
  <c r="L23" i="12"/>
  <c r="M9" i="15"/>
  <c r="M9" i="10"/>
  <c r="M47" i="10" s="1"/>
  <c r="P7" i="5"/>
  <c r="P9" i="5" s="1"/>
  <c r="M7" i="6"/>
  <c r="L9" i="6"/>
  <c r="N9" i="15" l="1"/>
  <c r="O7" i="15"/>
  <c r="M9" i="29"/>
  <c r="N7" i="29"/>
  <c r="N22" i="29"/>
  <c r="M24" i="29"/>
  <c r="H12" i="21"/>
  <c r="H20" i="16"/>
  <c r="H27" i="16" s="1"/>
  <c r="H29" i="16" s="1"/>
  <c r="H31" i="16" s="1"/>
  <c r="H39" i="16" s="1"/>
  <c r="J23" i="16"/>
  <c r="J25" i="16" s="1"/>
  <c r="I29" i="16"/>
  <c r="I31" i="16" s="1"/>
  <c r="I39" i="16" s="1"/>
  <c r="M11" i="33"/>
  <c r="O9" i="15"/>
  <c r="N9" i="33"/>
  <c r="N11" i="33" s="1"/>
  <c r="H6" i="32"/>
  <c r="H7" i="32" s="1"/>
  <c r="N7" i="14"/>
  <c r="L3" i="32"/>
  <c r="M9" i="14"/>
  <c r="G6" i="32"/>
  <c r="J11" i="17"/>
  <c r="N9" i="17"/>
  <c r="O7" i="17"/>
  <c r="L7" i="30"/>
  <c r="K9" i="30"/>
  <c r="J101" i="10"/>
  <c r="J102" i="10" s="1"/>
  <c r="J17" i="17" s="1"/>
  <c r="H18" i="17"/>
  <c r="G17" i="32" s="1"/>
  <c r="I12" i="21"/>
  <c r="I18" i="17"/>
  <c r="H17" i="32" s="1"/>
  <c r="N9" i="26"/>
  <c r="O7" i="26"/>
  <c r="O9" i="26" s="1"/>
  <c r="L14" i="21"/>
  <c r="I15" i="14"/>
  <c r="I17" i="15" s="1"/>
  <c r="G18" i="30" s="1"/>
  <c r="L18" i="10"/>
  <c r="L69" i="10" s="1"/>
  <c r="M89" i="10"/>
  <c r="M90" i="10" s="1"/>
  <c r="M14" i="17" s="1"/>
  <c r="M81" i="10"/>
  <c r="M82" i="10" s="1"/>
  <c r="M13" i="17" s="1"/>
  <c r="O81" i="10"/>
  <c r="O82" i="10" s="1"/>
  <c r="O13" i="17" s="1"/>
  <c r="O89" i="10"/>
  <c r="O90" i="10" s="1"/>
  <c r="O14" i="17" s="1"/>
  <c r="N89" i="10"/>
  <c r="N90" i="10" s="1"/>
  <c r="N14" i="17" s="1"/>
  <c r="N81" i="10"/>
  <c r="N82" i="10" s="1"/>
  <c r="N13" i="17" s="1"/>
  <c r="M36" i="10"/>
  <c r="M37" i="10" s="1"/>
  <c r="M40" i="10" s="1"/>
  <c r="M51" i="10"/>
  <c r="N36" i="10"/>
  <c r="N37" i="10" s="1"/>
  <c r="N40" i="10" s="1"/>
  <c r="N51" i="10"/>
  <c r="O36" i="10"/>
  <c r="O37" i="10" s="1"/>
  <c r="O40" i="10" s="1"/>
  <c r="O51" i="10"/>
  <c r="O69" i="10" s="1"/>
  <c r="M9" i="12"/>
  <c r="N7" i="12"/>
  <c r="N44" i="12" s="1"/>
  <c r="N17" i="10"/>
  <c r="N22" i="10"/>
  <c r="N28" i="10"/>
  <c r="N29" i="10" s="1"/>
  <c r="M22" i="10"/>
  <c r="M28" i="10"/>
  <c r="M29" i="10" s="1"/>
  <c r="O17" i="10"/>
  <c r="O18" i="10" s="1"/>
  <c r="O22" i="10"/>
  <c r="O28" i="10"/>
  <c r="O29" i="10" s="1"/>
  <c r="M17" i="10"/>
  <c r="N23" i="20"/>
  <c r="O23" i="20" s="1"/>
  <c r="K12" i="16"/>
  <c r="H44" i="6"/>
  <c r="H52" i="6" s="1"/>
  <c r="K15" i="6"/>
  <c r="I13" i="6"/>
  <c r="J14" i="6"/>
  <c r="J17" i="6"/>
  <c r="I44" i="6"/>
  <c r="J11" i="6"/>
  <c r="M23" i="12"/>
  <c r="N7" i="6"/>
  <c r="N9" i="6" s="1"/>
  <c r="Q7" i="5"/>
  <c r="Q9" i="5" s="1"/>
  <c r="M9" i="6"/>
  <c r="J35" i="5"/>
  <c r="G22" i="5"/>
  <c r="H22" i="5"/>
  <c r="I71" i="10" l="1"/>
  <c r="I16" i="15"/>
  <c r="O22" i="29"/>
  <c r="O24" i="29" s="1"/>
  <c r="N24" i="29"/>
  <c r="O7" i="29"/>
  <c r="O9" i="29" s="1"/>
  <c r="N9" i="29"/>
  <c r="J12" i="21"/>
  <c r="J20" i="16"/>
  <c r="J27" i="16" s="1"/>
  <c r="J29" i="16" s="1"/>
  <c r="J31" i="16" s="1"/>
  <c r="J39" i="16" s="1"/>
  <c r="K23" i="16"/>
  <c r="K25" i="16" s="1"/>
  <c r="J18" i="17"/>
  <c r="I17" i="32" s="1"/>
  <c r="H19" i="17"/>
  <c r="M3" i="32"/>
  <c r="O7" i="14"/>
  <c r="N9" i="14"/>
  <c r="I6" i="32"/>
  <c r="I7" i="32" s="1"/>
  <c r="I19" i="17"/>
  <c r="H8" i="32"/>
  <c r="H13" i="26"/>
  <c r="H14" i="26" s="1"/>
  <c r="G7" i="32"/>
  <c r="O9" i="17"/>
  <c r="K11" i="17"/>
  <c r="L9" i="30"/>
  <c r="M7" i="30"/>
  <c r="M9" i="30" s="1"/>
  <c r="K101" i="10"/>
  <c r="K102" i="10" s="1"/>
  <c r="K17" i="17" s="1"/>
  <c r="I13" i="26"/>
  <c r="I14" i="26" s="1"/>
  <c r="O14" i="21"/>
  <c r="N14" i="21"/>
  <c r="M14" i="21"/>
  <c r="J15" i="14"/>
  <c r="J17" i="15" s="1"/>
  <c r="H18" i="30" s="1"/>
  <c r="M18" i="10"/>
  <c r="M69" i="10" s="1"/>
  <c r="N18" i="10"/>
  <c r="N69" i="10" s="1"/>
  <c r="O7" i="12"/>
  <c r="O44" i="12" s="1"/>
  <c r="N9" i="12"/>
  <c r="L12" i="16"/>
  <c r="I52" i="6"/>
  <c r="L15" i="6"/>
  <c r="K17" i="6"/>
  <c r="K14" i="6"/>
  <c r="J13" i="6"/>
  <c r="J44" i="6"/>
  <c r="J52" i="6" s="1"/>
  <c r="K11" i="6"/>
  <c r="N23" i="12"/>
  <c r="G25" i="5"/>
  <c r="G26" i="5"/>
  <c r="H25" i="5"/>
  <c r="H26" i="5"/>
  <c r="H71" i="10" l="1"/>
  <c r="H16" i="15"/>
  <c r="J71" i="10"/>
  <c r="J16" i="15"/>
  <c r="K12" i="21"/>
  <c r="K20" i="16"/>
  <c r="K27" i="16" s="1"/>
  <c r="K29" i="16" s="1"/>
  <c r="K31" i="16" s="1"/>
  <c r="K39" i="16" s="1"/>
  <c r="L23" i="16"/>
  <c r="L25" i="16" s="1"/>
  <c r="J13" i="26"/>
  <c r="J14" i="26" s="1"/>
  <c r="J19" i="17"/>
  <c r="O9" i="14"/>
  <c r="N3" i="32"/>
  <c r="J6" i="32"/>
  <c r="I8" i="32"/>
  <c r="G8" i="32"/>
  <c r="K18" i="17"/>
  <c r="J17" i="32" s="1"/>
  <c r="L11" i="17"/>
  <c r="O11" i="17"/>
  <c r="L101" i="10"/>
  <c r="L102" i="10" s="1"/>
  <c r="L17" i="17" s="1"/>
  <c r="L20" i="16" s="1"/>
  <c r="L27" i="16" s="1"/>
  <c r="K15" i="14"/>
  <c r="K17" i="15" s="1"/>
  <c r="I18" i="30" s="1"/>
  <c r="O9" i="12"/>
  <c r="O23" i="12"/>
  <c r="O101" i="10"/>
  <c r="O102" i="10" s="1"/>
  <c r="O17" i="17" s="1"/>
  <c r="O20" i="16" s="1"/>
  <c r="O27" i="16" s="1"/>
  <c r="O29" i="16" s="1"/>
  <c r="O31" i="16" s="1"/>
  <c r="O39" i="16" s="1"/>
  <c r="N12" i="16"/>
  <c r="M12" i="16"/>
  <c r="L17" i="6"/>
  <c r="N15" i="6"/>
  <c r="M15" i="6"/>
  <c r="K13" i="6"/>
  <c r="L14" i="6"/>
  <c r="K44" i="6"/>
  <c r="K52" i="6" s="1"/>
  <c r="C38" i="5"/>
  <c r="D38" i="5" s="1"/>
  <c r="C39" i="5"/>
  <c r="D39" i="5" s="1"/>
  <c r="N23" i="16" l="1"/>
  <c r="M23" i="16"/>
  <c r="M25" i="16" s="1"/>
  <c r="L29" i="16"/>
  <c r="L31" i="16" s="1"/>
  <c r="L39" i="16" s="1"/>
  <c r="K6" i="32"/>
  <c r="K7" i="32" s="1"/>
  <c r="N6" i="32"/>
  <c r="N7" i="32" s="1"/>
  <c r="O16" i="15" s="1"/>
  <c r="K19" i="17"/>
  <c r="K13" i="26"/>
  <c r="K14" i="26" s="1"/>
  <c r="J7" i="32"/>
  <c r="M11" i="17"/>
  <c r="L18" i="17"/>
  <c r="K17" i="32" s="1"/>
  <c r="L12" i="21"/>
  <c r="N101" i="10"/>
  <c r="N102" i="10" s="1"/>
  <c r="N17" i="17" s="1"/>
  <c r="N11" i="17"/>
  <c r="M101" i="10"/>
  <c r="M102" i="10" s="1"/>
  <c r="M17" i="17" s="1"/>
  <c r="M20" i="16" s="1"/>
  <c r="M27" i="16" s="1"/>
  <c r="O12" i="21"/>
  <c r="O18" i="17"/>
  <c r="N17" i="32" s="1"/>
  <c r="L15" i="14"/>
  <c r="L17" i="15" s="1"/>
  <c r="J18" i="30" s="1"/>
  <c r="N25" i="16"/>
  <c r="L11" i="6"/>
  <c r="L13" i="6"/>
  <c r="M17" i="6"/>
  <c r="M14" i="6"/>
  <c r="N17" i="6"/>
  <c r="N14" i="6"/>
  <c r="M11" i="6"/>
  <c r="C40" i="5"/>
  <c r="L71" i="10" l="1"/>
  <c r="L16" i="15"/>
  <c r="K71" i="10"/>
  <c r="K16" i="15"/>
  <c r="N12" i="21"/>
  <c r="N20" i="16"/>
  <c r="N27" i="16" s="1"/>
  <c r="N29" i="16" s="1"/>
  <c r="N31" i="16" s="1"/>
  <c r="N39" i="16" s="1"/>
  <c r="M29" i="16"/>
  <c r="M31" i="16" s="1"/>
  <c r="M39" i="16" s="1"/>
  <c r="O71" i="10"/>
  <c r="O19" i="17"/>
  <c r="M6" i="32"/>
  <c r="M7" i="32" s="1"/>
  <c r="N16" i="15" s="1"/>
  <c r="L6" i="32"/>
  <c r="L19" i="17"/>
  <c r="J8" i="32"/>
  <c r="K8" i="32"/>
  <c r="L13" i="26"/>
  <c r="L14" i="26" s="1"/>
  <c r="N8" i="32"/>
  <c r="N18" i="17"/>
  <c r="M17" i="32" s="1"/>
  <c r="M12" i="21"/>
  <c r="M18" i="17"/>
  <c r="L17" i="32" s="1"/>
  <c r="O13" i="26"/>
  <c r="O14" i="26" s="1"/>
  <c r="N15" i="14"/>
  <c r="M15" i="14"/>
  <c r="M17" i="15" s="1"/>
  <c r="K18" i="30" s="1"/>
  <c r="L44" i="6"/>
  <c r="L52" i="6" s="1"/>
  <c r="N11" i="6"/>
  <c r="M13" i="6"/>
  <c r="N13" i="6"/>
  <c r="M44" i="6"/>
  <c r="N71" i="10" l="1"/>
  <c r="N19" i="17"/>
  <c r="M8" i="32"/>
  <c r="M19" i="17"/>
  <c r="N13" i="26"/>
  <c r="N14" i="26" s="1"/>
  <c r="L7" i="32"/>
  <c r="C6" i="32"/>
  <c r="M13" i="26"/>
  <c r="M14" i="26" s="1"/>
  <c r="N17" i="15"/>
  <c r="L18" i="30" s="1"/>
  <c r="O17" i="15"/>
  <c r="M18" i="30" s="1"/>
  <c r="M52" i="6"/>
  <c r="N44" i="6"/>
  <c r="N52" i="6" s="1"/>
  <c r="M71" i="10" l="1"/>
  <c r="M16" i="15"/>
  <c r="C7" i="32"/>
  <c r="C8" i="32" s="1"/>
  <c r="L8" i="32"/>
  <c r="G35" i="5"/>
  <c r="D13" i="9" l="1"/>
  <c r="E10" i="9" s="1"/>
  <c r="D15" i="9"/>
  <c r="D16" i="9" s="1"/>
  <c r="N23" i="17" l="1"/>
  <c r="N14" i="19" l="1"/>
  <c r="N11" i="19"/>
  <c r="N25" i="6"/>
  <c r="N27" i="6" s="1"/>
  <c r="F29" i="6" l="1"/>
  <c r="G29" i="6"/>
  <c r="H29" i="6"/>
  <c r="I29" i="6"/>
  <c r="J29" i="6"/>
  <c r="K29" i="6"/>
  <c r="L29" i="6"/>
  <c r="M29" i="6"/>
  <c r="N29" i="6"/>
  <c r="F16" i="6"/>
  <c r="G16" i="6"/>
  <c r="H16" i="6"/>
  <c r="I16" i="6"/>
  <c r="J16" i="6"/>
  <c r="K16" i="6"/>
  <c r="L16" i="6"/>
  <c r="M16" i="6"/>
  <c r="N16" i="6"/>
  <c r="F18" i="6"/>
  <c r="G18" i="6"/>
  <c r="H18" i="6"/>
  <c r="I18" i="6"/>
  <c r="J18" i="6"/>
  <c r="K18" i="6"/>
  <c r="L18" i="6"/>
  <c r="M18" i="6"/>
  <c r="N18" i="6"/>
  <c r="F20" i="6"/>
  <c r="F21" i="6" s="1"/>
  <c r="F45" i="6" s="1"/>
  <c r="F49" i="6" s="1"/>
  <c r="G20" i="6"/>
  <c r="G21" i="6" s="1"/>
  <c r="G45" i="6" s="1"/>
  <c r="G49" i="6" s="1"/>
  <c r="H20" i="6"/>
  <c r="H21" i="6" s="1"/>
  <c r="H45" i="6" s="1"/>
  <c r="H49" i="6" s="1"/>
  <c r="I20" i="6"/>
  <c r="I21" i="6" s="1"/>
  <c r="I45" i="6" s="1"/>
  <c r="I49" i="6" s="1"/>
  <c r="J20" i="6"/>
  <c r="J21" i="6" s="1"/>
  <c r="K20" i="6"/>
  <c r="K21" i="6" s="1"/>
  <c r="K45" i="6" s="1"/>
  <c r="K49" i="6" s="1"/>
  <c r="L20" i="6"/>
  <c r="L21" i="6" s="1"/>
  <c r="L45" i="6" s="1"/>
  <c r="L49" i="6" s="1"/>
  <c r="M20" i="6"/>
  <c r="M21" i="6" s="1"/>
  <c r="M45" i="6" s="1"/>
  <c r="M49" i="6" s="1"/>
  <c r="N20" i="6"/>
  <c r="N21" i="6" s="1"/>
  <c r="N45" i="6" s="1"/>
  <c r="N49" i="6" s="1"/>
  <c r="J45" i="6" l="1"/>
  <c r="J49" i="6" s="1"/>
  <c r="E31" i="15" l="1"/>
  <c r="F16" i="26" l="1"/>
  <c r="F17" i="26" s="1"/>
  <c r="F19" i="26" s="1"/>
  <c r="F42" i="17"/>
  <c r="F11" i="21"/>
  <c r="F13" i="21" s="1"/>
  <c r="F18" i="16"/>
  <c r="F34" i="16" s="1"/>
  <c r="F36" i="16" s="1"/>
  <c r="F38" i="16" s="1"/>
  <c r="F16" i="21" l="1"/>
  <c r="F17" i="21"/>
  <c r="F18" i="21" s="1"/>
  <c r="F15" i="21"/>
  <c r="F20" i="26"/>
  <c r="F34" i="14"/>
  <c r="F27" i="15" l="1"/>
  <c r="D15" i="30" s="1"/>
  <c r="F23" i="26"/>
  <c r="G11" i="26" s="1"/>
  <c r="F72" i="10"/>
  <c r="F42" i="21"/>
  <c r="F40" i="16"/>
  <c r="F21" i="26"/>
  <c r="F27" i="26" l="1"/>
  <c r="F43" i="17"/>
  <c r="F47" i="17" s="1"/>
  <c r="F41" i="16"/>
  <c r="F14" i="20" s="1"/>
  <c r="F43" i="16"/>
  <c r="D20" i="8" s="1"/>
  <c r="G16" i="26"/>
  <c r="G17" i="26" s="1"/>
  <c r="H16" i="26"/>
  <c r="H17" i="26" s="1"/>
  <c r="H19" i="26" s="1"/>
  <c r="I16" i="26"/>
  <c r="I17" i="26" s="1"/>
  <c r="I19" i="26" s="1"/>
  <c r="J16" i="26"/>
  <c r="J17" i="26" s="1"/>
  <c r="K16" i="26"/>
  <c r="K17" i="26" s="1"/>
  <c r="K19" i="26" s="1"/>
  <c r="L16" i="26"/>
  <c r="L17" i="26" s="1"/>
  <c r="L19" i="26" s="1"/>
  <c r="M16" i="26"/>
  <c r="M17" i="26" s="1"/>
  <c r="N16" i="26"/>
  <c r="N17" i="26" s="1"/>
  <c r="O16" i="26"/>
  <c r="O17" i="26" s="1"/>
  <c r="G42" i="17"/>
  <c r="G50" i="17" s="1"/>
  <c r="G28" i="21" s="1"/>
  <c r="H42" i="17"/>
  <c r="I42" i="17"/>
  <c r="J42" i="17"/>
  <c r="K42" i="17"/>
  <c r="L42" i="17"/>
  <c r="M42" i="17"/>
  <c r="N42" i="17"/>
  <c r="O42" i="17"/>
  <c r="G11" i="21"/>
  <c r="G13" i="21" s="1"/>
  <c r="G15" i="21" s="1"/>
  <c r="H11" i="21"/>
  <c r="H13" i="21" s="1"/>
  <c r="I11" i="21"/>
  <c r="I13" i="21" s="1"/>
  <c r="I15" i="21" s="1"/>
  <c r="J11" i="21"/>
  <c r="J13" i="21" s="1"/>
  <c r="K11" i="21"/>
  <c r="K13" i="21" s="1"/>
  <c r="K15" i="21" s="1"/>
  <c r="L11" i="21"/>
  <c r="L13" i="21" s="1"/>
  <c r="M11" i="21"/>
  <c r="M13" i="21" s="1"/>
  <c r="N11" i="21"/>
  <c r="N13" i="21" s="1"/>
  <c r="N15" i="21" s="1"/>
  <c r="O11" i="21"/>
  <c r="O13" i="21" s="1"/>
  <c r="O15" i="21" s="1"/>
  <c r="G18" i="16"/>
  <c r="G34" i="16" s="1"/>
  <c r="G36" i="16" s="1"/>
  <c r="G38" i="16" s="1"/>
  <c r="H18" i="16"/>
  <c r="H34" i="16" s="1"/>
  <c r="H36" i="16" s="1"/>
  <c r="H38" i="16" s="1"/>
  <c r="I18" i="16"/>
  <c r="I34" i="16" s="1"/>
  <c r="I36" i="16" s="1"/>
  <c r="I38" i="16" s="1"/>
  <c r="J18" i="16"/>
  <c r="J34" i="16" s="1"/>
  <c r="J36" i="16" s="1"/>
  <c r="J38" i="16" s="1"/>
  <c r="K18" i="16"/>
  <c r="K34" i="16" s="1"/>
  <c r="K36" i="16" s="1"/>
  <c r="K38" i="16" s="1"/>
  <c r="L18" i="16"/>
  <c r="L34" i="16" s="1"/>
  <c r="L36" i="16" s="1"/>
  <c r="L38" i="16" s="1"/>
  <c r="M18" i="16"/>
  <c r="M34" i="16" s="1"/>
  <c r="M36" i="16" s="1"/>
  <c r="M38" i="16" s="1"/>
  <c r="N18" i="16"/>
  <c r="N34" i="16" s="1"/>
  <c r="N36" i="16" s="1"/>
  <c r="N38" i="16" s="1"/>
  <c r="O18" i="16"/>
  <c r="O34" i="16" s="1"/>
  <c r="O36" i="16" s="1"/>
  <c r="O38" i="16" s="1"/>
  <c r="I34" i="14" l="1"/>
  <c r="M34" i="14"/>
  <c r="M42" i="21"/>
  <c r="H72" i="10"/>
  <c r="N50" i="17"/>
  <c r="N28" i="21" s="1"/>
  <c r="I50" i="17"/>
  <c r="I28" i="21" s="1"/>
  <c r="J15" i="21"/>
  <c r="J17" i="21"/>
  <c r="J18" i="21" s="1"/>
  <c r="J16" i="21"/>
  <c r="M50" i="17"/>
  <c r="M28" i="21" s="1"/>
  <c r="J50" i="17"/>
  <c r="J28" i="21" s="1"/>
  <c r="J19" i="26"/>
  <c r="F22" i="21"/>
  <c r="O50" i="17"/>
  <c r="O28" i="21" s="1"/>
  <c r="F44" i="16"/>
  <c r="F45" i="16" s="1"/>
  <c r="O19" i="26"/>
  <c r="G19" i="26"/>
  <c r="G20" i="26" s="1"/>
  <c r="N19" i="26"/>
  <c r="M15" i="21"/>
  <c r="M16" i="21"/>
  <c r="M17" i="21"/>
  <c r="M18" i="21" s="1"/>
  <c r="I16" i="21"/>
  <c r="K50" i="17"/>
  <c r="K28" i="21" s="1"/>
  <c r="I17" i="21"/>
  <c r="I18" i="21" s="1"/>
  <c r="N17" i="21"/>
  <c r="N18" i="21" s="1"/>
  <c r="N16" i="21"/>
  <c r="H34" i="14"/>
  <c r="H42" i="21"/>
  <c r="L15" i="21"/>
  <c r="L17" i="21"/>
  <c r="L18" i="21" s="1"/>
  <c r="L16" i="21"/>
  <c r="H17" i="21"/>
  <c r="H18" i="21" s="1"/>
  <c r="H15" i="21"/>
  <c r="H16" i="21"/>
  <c r="L34" i="14"/>
  <c r="L42" i="21"/>
  <c r="M19" i="26"/>
  <c r="O17" i="21"/>
  <c r="O18" i="21" s="1"/>
  <c r="K17" i="21"/>
  <c r="K18" i="21" s="1"/>
  <c r="G17" i="21"/>
  <c r="G18" i="21" s="1"/>
  <c r="L50" i="17"/>
  <c r="L28" i="21" s="1"/>
  <c r="H50" i="17"/>
  <c r="H28" i="21" s="1"/>
  <c r="O16" i="21"/>
  <c r="K16" i="21"/>
  <c r="G16" i="21"/>
  <c r="O34" i="14"/>
  <c r="O42" i="21"/>
  <c r="K34" i="14"/>
  <c r="K42" i="21"/>
  <c r="G34" i="14"/>
  <c r="G42" i="21"/>
  <c r="J34" i="14"/>
  <c r="J42" i="21"/>
  <c r="N34" i="14"/>
  <c r="N42" i="21"/>
  <c r="I42" i="21"/>
  <c r="F46" i="16" l="1"/>
  <c r="F24" i="17" s="1"/>
  <c r="F15" i="19" s="1"/>
  <c r="J72" i="10"/>
  <c r="J27" i="15"/>
  <c r="H15" i="30" s="1"/>
  <c r="N27" i="15"/>
  <c r="L15" i="30" s="1"/>
  <c r="G27" i="15"/>
  <c r="E15" i="30" s="1"/>
  <c r="L72" i="10"/>
  <c r="M27" i="15"/>
  <c r="K15" i="30" s="1"/>
  <c r="I27" i="15"/>
  <c r="G15" i="30" s="1"/>
  <c r="K72" i="10"/>
  <c r="N72" i="10"/>
  <c r="F17" i="14"/>
  <c r="H40" i="16"/>
  <c r="H43" i="16" s="1"/>
  <c r="H27" i="15"/>
  <c r="F15" i="30" s="1"/>
  <c r="G23" i="26"/>
  <c r="H11" i="26" s="1"/>
  <c r="G72" i="10"/>
  <c r="L27" i="15"/>
  <c r="J15" i="30" s="1"/>
  <c r="O72" i="10"/>
  <c r="M72" i="10"/>
  <c r="L40" i="16"/>
  <c r="L43" i="16" s="1"/>
  <c r="I72" i="10"/>
  <c r="G21" i="26"/>
  <c r="I40" i="16"/>
  <c r="I43" i="16" s="1"/>
  <c r="J40" i="16"/>
  <c r="J43" i="16" s="1"/>
  <c r="K40" i="16"/>
  <c r="K43" i="16" s="1"/>
  <c r="M40" i="16"/>
  <c r="M43" i="16" s="1"/>
  <c r="K27" i="15"/>
  <c r="I15" i="30" s="1"/>
  <c r="N40" i="16"/>
  <c r="N43" i="16" s="1"/>
  <c r="G40" i="16"/>
  <c r="G43" i="16" s="1"/>
  <c r="O40" i="16"/>
  <c r="O43" i="16" s="1"/>
  <c r="O27" i="15"/>
  <c r="M15" i="30" s="1"/>
  <c r="F12" i="19" l="1"/>
  <c r="H44" i="16"/>
  <c r="H45" i="16" s="1"/>
  <c r="F14" i="15"/>
  <c r="D32" i="30" s="1"/>
  <c r="H41" i="16"/>
  <c r="H14" i="20" s="1"/>
  <c r="F29" i="21"/>
  <c r="G27" i="26"/>
  <c r="G43" i="17"/>
  <c r="L41" i="16"/>
  <c r="L14" i="20" s="1"/>
  <c r="L44" i="16"/>
  <c r="L45" i="16" s="1"/>
  <c r="H20" i="26"/>
  <c r="G44" i="16"/>
  <c r="G45" i="16" s="1"/>
  <c r="G41" i="16"/>
  <c r="G14" i="20" s="1"/>
  <c r="M41" i="16"/>
  <c r="M14" i="20" s="1"/>
  <c r="M44" i="16"/>
  <c r="M45" i="16" s="1"/>
  <c r="K44" i="16"/>
  <c r="K45" i="16" s="1"/>
  <c r="K41" i="16"/>
  <c r="K14" i="20" s="1"/>
  <c r="I41" i="16"/>
  <c r="I14" i="20" s="1"/>
  <c r="I44" i="16"/>
  <c r="I45" i="16" s="1"/>
  <c r="F43" i="21"/>
  <c r="O44" i="16"/>
  <c r="O45" i="16" s="1"/>
  <c r="O41" i="16"/>
  <c r="O14" i="20" s="1"/>
  <c r="N41" i="16"/>
  <c r="N14" i="20" s="1"/>
  <c r="N44" i="16"/>
  <c r="N45" i="16" s="1"/>
  <c r="J41" i="16"/>
  <c r="J14" i="20" s="1"/>
  <c r="J44" i="16"/>
  <c r="J45" i="16" s="1"/>
  <c r="L17" i="14" l="1"/>
  <c r="H17" i="14"/>
  <c r="H46" i="16"/>
  <c r="H24" i="17" s="1"/>
  <c r="H12" i="19" s="1"/>
  <c r="G47" i="17"/>
  <c r="G22" i="21" s="1"/>
  <c r="L46" i="16"/>
  <c r="L24" i="17" s="1"/>
  <c r="L15" i="19" s="1"/>
  <c r="H21" i="26"/>
  <c r="N17" i="14"/>
  <c r="N46" i="16"/>
  <c r="N24" i="17" s="1"/>
  <c r="J17" i="14"/>
  <c r="J46" i="16"/>
  <c r="J24" i="17" s="1"/>
  <c r="K17" i="14"/>
  <c r="K46" i="16"/>
  <c r="K24" i="17" s="1"/>
  <c r="G17" i="14"/>
  <c r="G46" i="16"/>
  <c r="G24" i="17" s="1"/>
  <c r="I17" i="14"/>
  <c r="I46" i="16"/>
  <c r="I24" i="17" s="1"/>
  <c r="O17" i="14"/>
  <c r="O46" i="16"/>
  <c r="O24" i="17" s="1"/>
  <c r="H23" i="26"/>
  <c r="M17" i="14"/>
  <c r="M46" i="16"/>
  <c r="M24" i="17" s="1"/>
  <c r="H15" i="19" l="1"/>
  <c r="H43" i="17"/>
  <c r="L12" i="19"/>
  <c r="J12" i="19"/>
  <c r="J15" i="19"/>
  <c r="O15" i="19"/>
  <c r="O17" i="19" s="1"/>
  <c r="O12" i="19"/>
  <c r="O25" i="17"/>
  <c r="M14" i="30" s="1"/>
  <c r="M15" i="19"/>
  <c r="M12" i="19"/>
  <c r="G15" i="19"/>
  <c r="G12" i="19"/>
  <c r="N12" i="19"/>
  <c r="N15" i="19"/>
  <c r="N17" i="19" s="1"/>
  <c r="N25" i="17"/>
  <c r="L14" i="30" s="1"/>
  <c r="I15" i="19"/>
  <c r="I12" i="19"/>
  <c r="K15" i="19"/>
  <c r="K12" i="19"/>
  <c r="I11" i="26"/>
  <c r="H27" i="26"/>
  <c r="H47" i="17" l="1"/>
  <c r="H22" i="21" s="1"/>
  <c r="I20" i="26"/>
  <c r="I21" i="26" l="1"/>
  <c r="I23" i="26"/>
  <c r="I43" i="17" l="1"/>
  <c r="I47" i="17" s="1"/>
  <c r="I22" i="21" s="1"/>
  <c r="J11" i="26"/>
  <c r="I27" i="26"/>
  <c r="J20" i="26" l="1"/>
  <c r="J21" i="26" l="1"/>
  <c r="J23" i="26"/>
  <c r="J27" i="26" s="1"/>
  <c r="J43" i="17" l="1"/>
  <c r="J47" i="17" s="1"/>
  <c r="J22" i="21" s="1"/>
  <c r="K11" i="26"/>
  <c r="K20" i="26" s="1"/>
  <c r="K21" i="26" l="1"/>
  <c r="K23" i="26"/>
  <c r="K43" i="17" l="1"/>
  <c r="K47" i="17" s="1"/>
  <c r="K22" i="21" s="1"/>
  <c r="L11" i="26"/>
  <c r="K27" i="26"/>
  <c r="L20" i="26" l="1"/>
  <c r="L21" i="26" l="1"/>
  <c r="L23" i="26"/>
  <c r="L43" i="17" l="1"/>
  <c r="L47" i="17" s="1"/>
  <c r="L22" i="21" s="1"/>
  <c r="M11" i="26"/>
  <c r="L27" i="26"/>
  <c r="M20" i="26" l="1"/>
  <c r="M21" i="26" l="1"/>
  <c r="M23" i="26"/>
  <c r="M43" i="17" l="1"/>
  <c r="M47" i="17" s="1"/>
  <c r="M22" i="21" s="1"/>
  <c r="N11" i="26"/>
  <c r="M27" i="26"/>
  <c r="N20" i="26" l="1"/>
  <c r="N23" i="26" s="1"/>
  <c r="N21" i="26" l="1"/>
  <c r="O11" i="26"/>
  <c r="N27" i="26"/>
  <c r="N43" i="17" l="1"/>
  <c r="N47" i="17" s="1"/>
  <c r="N22" i="21" s="1"/>
  <c r="O20" i="26"/>
  <c r="N38" i="21" l="1"/>
  <c r="O21" i="26"/>
  <c r="O23" i="26"/>
  <c r="O27" i="26" s="1"/>
  <c r="G20" i="12"/>
  <c r="O43" i="17" l="1"/>
  <c r="O47" i="17" s="1"/>
  <c r="O22" i="21" s="1"/>
  <c r="H37" i="12"/>
  <c r="H38" i="12" s="1"/>
  <c r="I36" i="12" s="1"/>
  <c r="O38" i="21" l="1"/>
  <c r="F23" i="21"/>
  <c r="I37" i="12"/>
  <c r="I38" i="12" s="1"/>
  <c r="J36" i="12" s="1"/>
  <c r="J37" i="12" s="1"/>
  <c r="J38" i="12" s="1"/>
  <c r="K36" i="12" s="1"/>
  <c r="K37" i="12" l="1"/>
  <c r="K38" i="12" s="1"/>
  <c r="L36" i="12" s="1"/>
  <c r="L37" i="12" l="1"/>
  <c r="L38" i="12" s="1"/>
  <c r="M36" i="12" s="1"/>
  <c r="M37" i="12" l="1"/>
  <c r="M38" i="12" s="1"/>
  <c r="N36" i="12" s="1"/>
  <c r="N37" i="12" s="1"/>
  <c r="N38" i="12" s="1"/>
  <c r="O36" i="12" s="1"/>
  <c r="O37" i="12" l="1"/>
  <c r="O38" i="12" s="1"/>
  <c r="C10" i="32" l="1"/>
  <c r="C17" i="32" l="1"/>
  <c r="E18" i="32" l="1"/>
  <c r="E19" i="32"/>
  <c r="F22" i="15" s="1"/>
  <c r="D16" i="30" l="1"/>
  <c r="C16" i="32"/>
  <c r="E20" i="32"/>
  <c r="G18" i="32"/>
  <c r="G19" i="32"/>
  <c r="H22" i="15" s="1"/>
  <c r="I18" i="32"/>
  <c r="I19" i="32"/>
  <c r="J22" i="15" s="1"/>
  <c r="M18" i="32"/>
  <c r="M19" i="32"/>
  <c r="N22" i="15" s="1"/>
  <c r="N18" i="32"/>
  <c r="N19" i="32"/>
  <c r="O22" i="15" s="1"/>
  <c r="J19" i="32"/>
  <c r="K22" i="15" s="1"/>
  <c r="J18" i="32"/>
  <c r="F18" i="32"/>
  <c r="F19" i="32"/>
  <c r="G22" i="15" s="1"/>
  <c r="K18" i="32"/>
  <c r="K19" i="32"/>
  <c r="L22" i="15" s="1"/>
  <c r="L18" i="32"/>
  <c r="L19" i="32"/>
  <c r="M22" i="15" s="1"/>
  <c r="H19" i="32"/>
  <c r="I22" i="15" s="1"/>
  <c r="H18" i="32"/>
  <c r="J16" i="30" l="1"/>
  <c r="F16" i="30"/>
  <c r="G16" i="30"/>
  <c r="I16" i="30"/>
  <c r="L16" i="30"/>
  <c r="K16" i="30"/>
  <c r="E16" i="30"/>
  <c r="M16" i="30"/>
  <c r="H16" i="30"/>
  <c r="L20" i="32"/>
  <c r="F20" i="32"/>
  <c r="K20" i="32"/>
  <c r="M20" i="32"/>
  <c r="I20" i="32"/>
  <c r="H20" i="32"/>
  <c r="J20" i="32"/>
  <c r="N20" i="32"/>
  <c r="G20" i="32"/>
  <c r="C11" i="32" l="1"/>
  <c r="C12" i="32"/>
  <c r="L33" i="30"/>
  <c r="M33" i="30"/>
  <c r="C33" i="30"/>
  <c r="E11" i="14"/>
  <c r="F11" i="14"/>
  <c r="G11" i="14"/>
  <c r="H11" i="14"/>
  <c r="I11" i="14"/>
  <c r="J11" i="14"/>
  <c r="K11" i="14"/>
  <c r="L11" i="14"/>
  <c r="M11" i="14"/>
  <c r="N11" i="14"/>
  <c r="O11" i="14"/>
  <c r="F12" i="14"/>
  <c r="G12" i="14"/>
  <c r="H12" i="14"/>
  <c r="I12" i="14"/>
  <c r="J12" i="14"/>
  <c r="K12" i="14"/>
  <c r="L12" i="14"/>
  <c r="M12" i="14"/>
  <c r="N12" i="14"/>
  <c r="O12" i="14"/>
  <c r="E13" i="14"/>
  <c r="F13" i="14"/>
  <c r="G13" i="14"/>
  <c r="H13" i="14"/>
  <c r="I13" i="14"/>
  <c r="J13" i="14"/>
  <c r="K13" i="14"/>
  <c r="L13" i="14"/>
  <c r="M13" i="14"/>
  <c r="N13" i="14"/>
  <c r="O13" i="14"/>
  <c r="E16" i="14"/>
  <c r="F16" i="14"/>
  <c r="G16" i="14"/>
  <c r="H16" i="14"/>
  <c r="I16" i="14"/>
  <c r="J16" i="14"/>
  <c r="K16" i="14"/>
  <c r="L16" i="14"/>
  <c r="E18" i="14"/>
  <c r="F18" i="14"/>
  <c r="G18" i="14"/>
  <c r="H18" i="14"/>
  <c r="I18" i="14"/>
  <c r="J18" i="14"/>
  <c r="K18" i="14"/>
  <c r="L18" i="14"/>
  <c r="M18" i="14"/>
  <c r="N18" i="14"/>
  <c r="O18" i="14"/>
  <c r="E21" i="14"/>
  <c r="F21" i="14"/>
  <c r="G21" i="14"/>
  <c r="H21" i="14"/>
  <c r="I21" i="14"/>
  <c r="J21" i="14"/>
  <c r="K21" i="14"/>
  <c r="L21" i="14"/>
  <c r="M21" i="14"/>
  <c r="N21" i="14"/>
  <c r="O21" i="14"/>
  <c r="E22" i="14"/>
  <c r="F22" i="14"/>
  <c r="G22" i="14"/>
  <c r="H22" i="14"/>
  <c r="I22" i="14"/>
  <c r="J22" i="14"/>
  <c r="K22" i="14"/>
  <c r="L22" i="14"/>
  <c r="M22" i="14"/>
  <c r="N22" i="14"/>
  <c r="O22" i="14"/>
  <c r="E23" i="14"/>
  <c r="F23" i="14"/>
  <c r="G23" i="14"/>
  <c r="H23" i="14"/>
  <c r="I23" i="14"/>
  <c r="J23" i="14"/>
  <c r="K23" i="14"/>
  <c r="L23" i="14"/>
  <c r="M23" i="14"/>
  <c r="N23" i="14"/>
  <c r="O23" i="14"/>
  <c r="E24" i="14"/>
  <c r="F24" i="14"/>
  <c r="G24" i="14"/>
  <c r="H24" i="14"/>
  <c r="I24" i="14"/>
  <c r="J24" i="14"/>
  <c r="K24" i="14"/>
  <c r="L24" i="14"/>
  <c r="M24" i="14"/>
  <c r="N24" i="14"/>
  <c r="O24" i="14"/>
  <c r="E25" i="14"/>
  <c r="F25" i="14"/>
  <c r="G25" i="14"/>
  <c r="H25" i="14"/>
  <c r="I25" i="14"/>
  <c r="J25" i="14"/>
  <c r="K25" i="14"/>
  <c r="L25" i="14"/>
  <c r="M25" i="14"/>
  <c r="N25" i="14"/>
  <c r="O25" i="14"/>
  <c r="E26" i="14"/>
  <c r="F26" i="14"/>
  <c r="G26" i="14"/>
  <c r="H26" i="14"/>
  <c r="I26" i="14"/>
  <c r="J26" i="14"/>
  <c r="K26" i="14"/>
  <c r="L26" i="14"/>
  <c r="M26" i="14"/>
  <c r="N26" i="14"/>
  <c r="O26" i="14"/>
  <c r="F27" i="14"/>
  <c r="G27" i="14"/>
  <c r="H27" i="14"/>
  <c r="I27" i="14"/>
  <c r="J27" i="14"/>
  <c r="K27" i="14"/>
  <c r="L27" i="14"/>
  <c r="M27" i="14"/>
  <c r="N27" i="14"/>
  <c r="O27" i="14"/>
  <c r="E28" i="14"/>
  <c r="F28" i="14"/>
  <c r="G28" i="14"/>
  <c r="H28" i="14"/>
  <c r="I28" i="14"/>
  <c r="J28" i="14"/>
  <c r="K28" i="14"/>
  <c r="L28" i="14"/>
  <c r="M28" i="14"/>
  <c r="N28" i="14"/>
  <c r="O28" i="14"/>
  <c r="F29" i="14"/>
  <c r="G29" i="14"/>
  <c r="H29" i="14"/>
  <c r="I29" i="14"/>
  <c r="J29" i="14"/>
  <c r="K29" i="14"/>
  <c r="L29" i="14"/>
  <c r="M29" i="14"/>
  <c r="N29" i="14"/>
  <c r="O29" i="14"/>
  <c r="E30" i="14"/>
  <c r="F30" i="14"/>
  <c r="G30" i="14"/>
  <c r="H30" i="14"/>
  <c r="I30" i="14"/>
  <c r="J30" i="14"/>
  <c r="K30" i="14"/>
  <c r="L30" i="14"/>
  <c r="M30" i="14"/>
  <c r="N30" i="14"/>
  <c r="O30" i="14"/>
  <c r="F31" i="14"/>
  <c r="G31" i="14"/>
  <c r="H31" i="14"/>
  <c r="I31" i="14"/>
  <c r="J31" i="14"/>
  <c r="K31" i="14"/>
  <c r="L31" i="14"/>
  <c r="M31" i="14"/>
  <c r="N31" i="14"/>
  <c r="O31" i="14"/>
  <c r="E35" i="14"/>
  <c r="F35" i="14"/>
  <c r="G35" i="14"/>
  <c r="H35" i="14"/>
  <c r="I35" i="14"/>
  <c r="J35" i="14"/>
  <c r="K35" i="14"/>
  <c r="L35" i="14"/>
  <c r="M35" i="14"/>
  <c r="N35" i="14"/>
  <c r="O35" i="14"/>
  <c r="E37" i="14"/>
  <c r="F37" i="14"/>
  <c r="G37" i="14"/>
  <c r="H37" i="14"/>
  <c r="I37" i="14"/>
  <c r="J37" i="14"/>
  <c r="K37" i="14"/>
  <c r="L37" i="14"/>
  <c r="M37" i="14"/>
  <c r="N37" i="14"/>
  <c r="O37" i="14"/>
  <c r="E39" i="14"/>
  <c r="F39" i="14"/>
  <c r="G39" i="14"/>
  <c r="H39" i="14"/>
  <c r="I39" i="14"/>
  <c r="J39" i="14"/>
  <c r="K39" i="14"/>
  <c r="L39" i="14"/>
  <c r="M39" i="14"/>
  <c r="N39" i="14"/>
  <c r="O39" i="14"/>
  <c r="D12" i="30"/>
  <c r="E12" i="30"/>
  <c r="F12" i="30"/>
  <c r="G12" i="30"/>
  <c r="H12" i="30"/>
  <c r="I12" i="30"/>
  <c r="J12" i="30"/>
  <c r="K12" i="30"/>
  <c r="L12" i="30"/>
  <c r="M12" i="30"/>
  <c r="D13" i="30"/>
  <c r="E13" i="30"/>
  <c r="F13" i="30"/>
  <c r="G13" i="30"/>
  <c r="H13" i="30"/>
  <c r="I13" i="30"/>
  <c r="J13" i="30"/>
  <c r="K13" i="30"/>
  <c r="L13" i="30"/>
  <c r="M13" i="30"/>
  <c r="D14" i="30"/>
  <c r="E14" i="30"/>
  <c r="F14" i="30"/>
  <c r="G14" i="30"/>
  <c r="H14" i="30"/>
  <c r="I14" i="30"/>
  <c r="J14" i="30"/>
  <c r="K14" i="30"/>
  <c r="C16" i="30"/>
  <c r="D17" i="30"/>
  <c r="E17" i="30"/>
  <c r="F17" i="30"/>
  <c r="G17" i="30"/>
  <c r="H17" i="30"/>
  <c r="I17" i="30"/>
  <c r="J17" i="30"/>
  <c r="K17" i="30"/>
  <c r="L17" i="30"/>
  <c r="M17" i="30"/>
  <c r="C19" i="30"/>
  <c r="D19" i="30"/>
  <c r="E19" i="30"/>
  <c r="F19" i="30"/>
  <c r="G19" i="30"/>
  <c r="H19" i="30"/>
  <c r="I19" i="30"/>
  <c r="J19" i="30"/>
  <c r="K19" i="30"/>
  <c r="L19" i="30"/>
  <c r="M19" i="30"/>
  <c r="C20" i="30"/>
  <c r="D20" i="30"/>
  <c r="E20" i="30"/>
  <c r="F20" i="30"/>
  <c r="G20" i="30"/>
  <c r="H20" i="30"/>
  <c r="I20" i="30"/>
  <c r="J20" i="30"/>
  <c r="K20" i="30"/>
  <c r="L20" i="30"/>
  <c r="M20" i="30"/>
  <c r="D21" i="30"/>
  <c r="E21" i="30"/>
  <c r="F21" i="30"/>
  <c r="G21" i="30"/>
  <c r="H21" i="30"/>
  <c r="I21" i="30"/>
  <c r="J21" i="30"/>
  <c r="K21" i="30"/>
  <c r="L21" i="30"/>
  <c r="M21" i="30"/>
  <c r="C22" i="30"/>
  <c r="D22" i="30"/>
  <c r="E22" i="30"/>
  <c r="F22" i="30"/>
  <c r="G22" i="30"/>
  <c r="H22" i="30"/>
  <c r="I22" i="30"/>
  <c r="J22" i="30"/>
  <c r="K22" i="30"/>
  <c r="L22" i="30"/>
  <c r="M22" i="30"/>
  <c r="C25" i="30"/>
  <c r="D25" i="30"/>
  <c r="E25" i="30"/>
  <c r="F25" i="30"/>
  <c r="G25" i="30"/>
  <c r="H25" i="30"/>
  <c r="I25" i="30"/>
  <c r="J25" i="30"/>
  <c r="K25" i="30"/>
  <c r="L25" i="30"/>
  <c r="M25" i="30"/>
  <c r="C27" i="30"/>
  <c r="D27" i="30"/>
  <c r="E27" i="30"/>
  <c r="F27" i="30"/>
  <c r="G27" i="30"/>
  <c r="H27" i="30"/>
  <c r="I27" i="30"/>
  <c r="J27" i="30"/>
  <c r="K27" i="30"/>
  <c r="L27" i="30"/>
  <c r="M27" i="30"/>
  <c r="C30" i="30"/>
  <c r="D30" i="30"/>
  <c r="E30" i="30"/>
  <c r="F30" i="30"/>
  <c r="G30" i="30"/>
  <c r="H30" i="30"/>
  <c r="I30" i="30"/>
  <c r="J30" i="30"/>
  <c r="K30" i="30"/>
  <c r="L30" i="30"/>
  <c r="M30" i="30"/>
  <c r="C31" i="30"/>
  <c r="D31" i="30"/>
  <c r="E31" i="30"/>
  <c r="F31" i="30"/>
  <c r="G31" i="30"/>
  <c r="H31" i="30"/>
  <c r="I31" i="30"/>
  <c r="J31" i="30"/>
  <c r="K31" i="30"/>
  <c r="D33" i="30"/>
  <c r="E33" i="30"/>
  <c r="F33" i="30"/>
  <c r="G33" i="30"/>
  <c r="H33" i="30"/>
  <c r="I33" i="30"/>
  <c r="J33" i="30"/>
  <c r="K33" i="30"/>
  <c r="C34" i="30"/>
  <c r="D34" i="30"/>
  <c r="E34" i="30"/>
  <c r="F34" i="30"/>
  <c r="G34" i="30"/>
  <c r="H34" i="30"/>
  <c r="I34" i="30"/>
  <c r="J34" i="30"/>
  <c r="K34" i="30"/>
  <c r="L34" i="30"/>
  <c r="M34" i="30"/>
  <c r="C36" i="30"/>
  <c r="D36" i="30"/>
  <c r="E36" i="30"/>
  <c r="F36" i="30"/>
  <c r="G36" i="30"/>
  <c r="H36" i="30"/>
  <c r="I36" i="30"/>
  <c r="J36" i="30"/>
  <c r="K36" i="30"/>
  <c r="L36" i="30"/>
  <c r="M36" i="30"/>
  <c r="D37" i="30"/>
  <c r="E37" i="30"/>
  <c r="F37" i="30"/>
  <c r="G37" i="30"/>
  <c r="H37" i="30"/>
  <c r="I37" i="30"/>
  <c r="J37" i="30"/>
  <c r="K37" i="30"/>
  <c r="L37" i="30"/>
  <c r="M37" i="30"/>
  <c r="C38" i="30"/>
  <c r="D38" i="30"/>
  <c r="E38" i="30"/>
  <c r="F38" i="30"/>
  <c r="G38" i="30"/>
  <c r="H38" i="30"/>
  <c r="I38" i="30"/>
  <c r="J38" i="30"/>
  <c r="K38" i="30"/>
  <c r="L38" i="30"/>
  <c r="M38" i="30"/>
  <c r="H15" i="12"/>
  <c r="I15" i="12"/>
  <c r="H16" i="12"/>
  <c r="I16" i="12"/>
  <c r="H17" i="12"/>
  <c r="I17" i="12"/>
  <c r="H18" i="12"/>
  <c r="I18" i="12"/>
  <c r="H19" i="12"/>
  <c r="I19" i="12"/>
  <c r="H20" i="12"/>
  <c r="I20" i="12"/>
  <c r="F24" i="12"/>
  <c r="G24" i="12"/>
  <c r="H24" i="12"/>
  <c r="I24" i="12"/>
  <c r="J24" i="12"/>
  <c r="K24" i="12"/>
  <c r="L24" i="12"/>
  <c r="M24" i="12"/>
  <c r="N24" i="12"/>
  <c r="O24" i="12"/>
  <c r="F25" i="12"/>
  <c r="G25" i="12"/>
  <c r="H25" i="12"/>
  <c r="I25" i="12"/>
  <c r="J25" i="12"/>
  <c r="K25" i="12"/>
  <c r="L25" i="12"/>
  <c r="M25" i="12"/>
  <c r="N25" i="12"/>
  <c r="O25" i="12"/>
  <c r="F26" i="12"/>
  <c r="G26" i="12"/>
  <c r="H26" i="12"/>
  <c r="I26" i="12"/>
  <c r="J26" i="12"/>
  <c r="K26" i="12"/>
  <c r="L26" i="12"/>
  <c r="M26" i="12"/>
  <c r="N26" i="12"/>
  <c r="O26" i="12"/>
  <c r="F27" i="12"/>
  <c r="G27" i="12"/>
  <c r="H27" i="12"/>
  <c r="I27" i="12"/>
  <c r="J27" i="12"/>
  <c r="K27" i="12"/>
  <c r="L27" i="12"/>
  <c r="M27" i="12"/>
  <c r="N27" i="12"/>
  <c r="O27" i="12"/>
  <c r="F28" i="12"/>
  <c r="G28" i="12"/>
  <c r="H28" i="12"/>
  <c r="I28" i="12"/>
  <c r="J28" i="12"/>
  <c r="K28" i="12"/>
  <c r="L28" i="12"/>
  <c r="M28" i="12"/>
  <c r="N28" i="12"/>
  <c r="O28" i="12"/>
  <c r="F29" i="12"/>
  <c r="G29" i="12"/>
  <c r="H29" i="12"/>
  <c r="I29" i="12"/>
  <c r="J29" i="12"/>
  <c r="K29" i="12"/>
  <c r="L29" i="12"/>
  <c r="M29" i="12"/>
  <c r="N29" i="12"/>
  <c r="O29" i="12"/>
  <c r="F30" i="12"/>
  <c r="G30" i="12"/>
  <c r="H30" i="12"/>
  <c r="I30" i="12"/>
  <c r="J30" i="12"/>
  <c r="K30" i="12"/>
  <c r="L30" i="12"/>
  <c r="M30" i="12"/>
  <c r="N30" i="12"/>
  <c r="O30" i="12"/>
  <c r="F31" i="12"/>
  <c r="G31" i="12"/>
  <c r="H31" i="12"/>
  <c r="I31" i="12"/>
  <c r="J31" i="12"/>
  <c r="K31" i="12"/>
  <c r="L31" i="12"/>
  <c r="M31" i="12"/>
  <c r="N31" i="12"/>
  <c r="O31" i="12"/>
  <c r="F32" i="12"/>
  <c r="G32" i="12"/>
  <c r="H32" i="12"/>
  <c r="I32" i="12"/>
  <c r="J32" i="12"/>
  <c r="K32" i="12"/>
  <c r="L32" i="12"/>
  <c r="M32" i="12"/>
  <c r="N32" i="12"/>
  <c r="O32" i="12"/>
  <c r="F33" i="12"/>
  <c r="G33" i="12"/>
  <c r="H33" i="12"/>
  <c r="I33" i="12"/>
  <c r="J33" i="12"/>
  <c r="K33" i="12"/>
  <c r="L33" i="12"/>
  <c r="M33" i="12"/>
  <c r="N33" i="12"/>
  <c r="O33" i="12"/>
  <c r="F34" i="12"/>
  <c r="G34" i="12"/>
  <c r="H34" i="12"/>
  <c r="I34" i="12"/>
  <c r="J34" i="12"/>
  <c r="K34" i="12"/>
  <c r="L34" i="12"/>
  <c r="M34" i="12"/>
  <c r="N34" i="12"/>
  <c r="O34" i="12"/>
  <c r="F35" i="12"/>
  <c r="G35" i="12"/>
  <c r="H35" i="12"/>
  <c r="I35" i="12"/>
  <c r="J35" i="12"/>
  <c r="K35" i="12"/>
  <c r="L35" i="12"/>
  <c r="M35" i="12"/>
  <c r="N35" i="12"/>
  <c r="O35" i="12"/>
  <c r="F39" i="12"/>
  <c r="G39" i="12"/>
  <c r="H39" i="12"/>
  <c r="I39" i="12"/>
  <c r="J39" i="12"/>
  <c r="K39" i="12"/>
  <c r="L39" i="12"/>
  <c r="M39" i="12"/>
  <c r="N39" i="12"/>
  <c r="O39" i="12"/>
  <c r="F40" i="12"/>
  <c r="G40" i="12"/>
  <c r="H40" i="12"/>
  <c r="I40" i="12"/>
  <c r="J40" i="12"/>
  <c r="K40" i="12"/>
  <c r="L40" i="12"/>
  <c r="M40" i="12"/>
  <c r="N40" i="12"/>
  <c r="O40" i="12"/>
  <c r="F45" i="12"/>
  <c r="G45" i="12"/>
  <c r="H45" i="12"/>
  <c r="I45" i="12"/>
  <c r="J45" i="12"/>
  <c r="K45" i="12"/>
  <c r="L45" i="12"/>
  <c r="M45" i="12"/>
  <c r="N45" i="12"/>
  <c r="O45" i="12"/>
  <c r="F46" i="12"/>
  <c r="G46" i="12"/>
  <c r="H46" i="12"/>
  <c r="I46" i="12"/>
  <c r="J46" i="12"/>
  <c r="K46" i="12"/>
  <c r="L46" i="12"/>
  <c r="M46" i="12"/>
  <c r="N46" i="12"/>
  <c r="O46" i="12"/>
  <c r="F47" i="12"/>
  <c r="G47" i="12"/>
  <c r="H47" i="12"/>
  <c r="I47" i="12"/>
  <c r="J47" i="12"/>
  <c r="K47" i="12"/>
  <c r="L47" i="12"/>
  <c r="M47" i="12"/>
  <c r="N47" i="12"/>
  <c r="O47" i="12"/>
  <c r="F48" i="12"/>
  <c r="G48" i="12"/>
  <c r="H48" i="12"/>
  <c r="I48" i="12"/>
  <c r="J48" i="12"/>
  <c r="K48" i="12"/>
  <c r="L48" i="12"/>
  <c r="M48" i="12"/>
  <c r="N48" i="12"/>
  <c r="O48" i="12"/>
  <c r="F49" i="12"/>
  <c r="G49" i="12"/>
  <c r="H49" i="12"/>
  <c r="I49" i="12"/>
  <c r="J49" i="12"/>
  <c r="K49" i="12"/>
  <c r="L49" i="12"/>
  <c r="M49" i="12"/>
  <c r="N49" i="12"/>
  <c r="O49" i="12"/>
  <c r="F50" i="12"/>
  <c r="G50" i="12"/>
  <c r="H50" i="12"/>
  <c r="I50" i="12"/>
  <c r="J50" i="12"/>
  <c r="K50" i="12"/>
  <c r="L50" i="12"/>
  <c r="M50" i="12"/>
  <c r="N50" i="12"/>
  <c r="O50" i="12"/>
  <c r="F51" i="12"/>
  <c r="G51" i="12"/>
  <c r="H51" i="12"/>
  <c r="I51" i="12"/>
  <c r="J51" i="12"/>
  <c r="K51" i="12"/>
  <c r="L51" i="12"/>
  <c r="M51" i="12"/>
  <c r="N51" i="12"/>
  <c r="O51" i="12"/>
  <c r="F52" i="12"/>
  <c r="G52" i="12"/>
  <c r="H52" i="12"/>
  <c r="I52" i="12"/>
  <c r="J52" i="12"/>
  <c r="K52" i="12"/>
  <c r="L52" i="12"/>
  <c r="M52" i="12"/>
  <c r="N52" i="12"/>
  <c r="O52" i="12"/>
  <c r="F53" i="12"/>
  <c r="G53" i="12"/>
  <c r="H53" i="12"/>
  <c r="I53" i="12"/>
  <c r="J53" i="12"/>
  <c r="K53" i="12"/>
  <c r="L53" i="12"/>
  <c r="M53" i="12"/>
  <c r="N53" i="12"/>
  <c r="O53" i="12"/>
  <c r="F54" i="12"/>
  <c r="G54" i="12"/>
  <c r="H54" i="12"/>
  <c r="I54" i="12"/>
  <c r="J54" i="12"/>
  <c r="K54" i="12"/>
  <c r="L54" i="12"/>
  <c r="M54" i="12"/>
  <c r="N54" i="12"/>
  <c r="O54" i="12"/>
  <c r="F55" i="12"/>
  <c r="G55" i="12"/>
  <c r="H55" i="12"/>
  <c r="I55" i="12"/>
  <c r="J55" i="12"/>
  <c r="K55" i="12"/>
  <c r="L55" i="12"/>
  <c r="M55" i="12"/>
  <c r="N55" i="12"/>
  <c r="O55" i="12"/>
  <c r="F56" i="12"/>
  <c r="G56" i="12"/>
  <c r="H56" i="12"/>
  <c r="I56" i="12"/>
  <c r="J56" i="12"/>
  <c r="K56" i="12"/>
  <c r="L56" i="12"/>
  <c r="M56" i="12"/>
  <c r="N56" i="12"/>
  <c r="O56" i="12"/>
  <c r="F57" i="12"/>
  <c r="G57" i="12"/>
  <c r="H57" i="12"/>
  <c r="I57" i="12"/>
  <c r="J57" i="12"/>
  <c r="K57" i="12"/>
  <c r="L57" i="12"/>
  <c r="M57" i="12"/>
  <c r="N57" i="12"/>
  <c r="O57" i="12"/>
  <c r="F58" i="12"/>
  <c r="G58" i="12"/>
  <c r="H58" i="12"/>
  <c r="I58" i="12"/>
  <c r="J58" i="12"/>
  <c r="K58" i="12"/>
  <c r="L58" i="12"/>
  <c r="M58" i="12"/>
  <c r="N58" i="12"/>
  <c r="O58" i="12"/>
  <c r="F59" i="12"/>
  <c r="G59" i="12"/>
  <c r="H59" i="12"/>
  <c r="I59" i="12"/>
  <c r="J59" i="12"/>
  <c r="K59" i="12"/>
  <c r="L59" i="12"/>
  <c r="M59" i="12"/>
  <c r="N59" i="12"/>
  <c r="O59" i="12"/>
  <c r="F60" i="12"/>
  <c r="G60" i="12"/>
  <c r="H60" i="12"/>
  <c r="I60" i="12"/>
  <c r="J60" i="12"/>
  <c r="K60" i="12"/>
  <c r="L60" i="12"/>
  <c r="M60" i="12"/>
  <c r="N60" i="12"/>
  <c r="O60" i="12"/>
  <c r="F61" i="12"/>
  <c r="G61" i="12"/>
  <c r="H61" i="12"/>
  <c r="I61" i="12"/>
  <c r="J61" i="12"/>
  <c r="K61" i="12"/>
  <c r="L61" i="12"/>
  <c r="M61" i="12"/>
  <c r="N61" i="12"/>
  <c r="O61" i="12"/>
  <c r="F64" i="12"/>
  <c r="G64" i="12"/>
  <c r="H64" i="12"/>
  <c r="I64" i="12"/>
  <c r="J64" i="12"/>
  <c r="K64" i="12"/>
  <c r="L64" i="12"/>
  <c r="M64" i="12"/>
  <c r="N64" i="12"/>
  <c r="O64" i="12"/>
  <c r="F65" i="12"/>
  <c r="G65" i="12"/>
  <c r="H65" i="12"/>
  <c r="I65" i="12"/>
  <c r="J65" i="12"/>
  <c r="K65" i="12"/>
  <c r="L65" i="12"/>
  <c r="M65" i="12"/>
  <c r="N65" i="12"/>
  <c r="O65" i="12"/>
  <c r="F10" i="19"/>
  <c r="G10" i="19"/>
  <c r="H10" i="19"/>
  <c r="I10" i="19"/>
  <c r="J10" i="19"/>
  <c r="K10" i="19"/>
  <c r="L10" i="19"/>
  <c r="M10" i="19"/>
  <c r="N10" i="19"/>
  <c r="O10" i="19"/>
  <c r="F11" i="19"/>
  <c r="G11" i="19"/>
  <c r="H11" i="19"/>
  <c r="I11" i="19"/>
  <c r="J11" i="19"/>
  <c r="K11" i="19"/>
  <c r="L11" i="19"/>
  <c r="M11" i="19"/>
  <c r="F13" i="19"/>
  <c r="G13" i="19"/>
  <c r="H13" i="19"/>
  <c r="I13" i="19"/>
  <c r="J13" i="19"/>
  <c r="K13" i="19"/>
  <c r="L13" i="19"/>
  <c r="M13" i="19"/>
  <c r="N13" i="19"/>
  <c r="O13" i="19"/>
  <c r="F14" i="19"/>
  <c r="G14" i="19"/>
  <c r="H14" i="19"/>
  <c r="I14" i="19"/>
  <c r="J14" i="19"/>
  <c r="K14" i="19"/>
  <c r="L14" i="19"/>
  <c r="M14" i="19"/>
  <c r="F16" i="19"/>
  <c r="G16" i="19"/>
  <c r="H16" i="19"/>
  <c r="I16" i="19"/>
  <c r="J16" i="19"/>
  <c r="K16" i="19"/>
  <c r="L16" i="19"/>
  <c r="M16" i="19"/>
  <c r="F17" i="19"/>
  <c r="G17" i="19"/>
  <c r="H17" i="19"/>
  <c r="I17" i="19"/>
  <c r="J17" i="19"/>
  <c r="K17" i="19"/>
  <c r="L17" i="19"/>
  <c r="M17" i="19"/>
  <c r="F18" i="19"/>
  <c r="G18" i="19"/>
  <c r="H18" i="19"/>
  <c r="I18" i="19"/>
  <c r="J18" i="19"/>
  <c r="K18" i="19"/>
  <c r="L18" i="19"/>
  <c r="M18" i="19"/>
  <c r="F19" i="19"/>
  <c r="F20" i="19"/>
  <c r="F11" i="15"/>
  <c r="G11" i="15"/>
  <c r="H11" i="15"/>
  <c r="I11" i="15"/>
  <c r="J11" i="15"/>
  <c r="K11" i="15"/>
  <c r="L11" i="15"/>
  <c r="M11" i="15"/>
  <c r="N11" i="15"/>
  <c r="O11" i="15"/>
  <c r="E12" i="15"/>
  <c r="F12" i="15"/>
  <c r="G12" i="15"/>
  <c r="H12" i="15"/>
  <c r="I12" i="15"/>
  <c r="J12" i="15"/>
  <c r="K12" i="15"/>
  <c r="L12" i="15"/>
  <c r="M12" i="15"/>
  <c r="N12" i="15"/>
  <c r="O12" i="15"/>
  <c r="E13" i="15"/>
  <c r="E18" i="15"/>
  <c r="F18" i="15"/>
  <c r="G18" i="15"/>
  <c r="H18" i="15"/>
  <c r="I18" i="15"/>
  <c r="J18" i="15"/>
  <c r="K18" i="15"/>
  <c r="L18" i="15"/>
  <c r="M18" i="15"/>
  <c r="N18" i="15"/>
  <c r="O18" i="15"/>
  <c r="E21" i="15"/>
  <c r="F21" i="15"/>
  <c r="G21" i="15"/>
  <c r="H21" i="15"/>
  <c r="I21" i="15"/>
  <c r="J21" i="15"/>
  <c r="K21" i="15"/>
  <c r="L21" i="15"/>
  <c r="M21" i="15"/>
  <c r="N21" i="15"/>
  <c r="O21" i="15"/>
  <c r="E22" i="15"/>
  <c r="E23" i="15"/>
  <c r="F23" i="15"/>
  <c r="G23" i="15"/>
  <c r="H23" i="15"/>
  <c r="I23" i="15"/>
  <c r="J23" i="15"/>
  <c r="K23" i="15"/>
  <c r="L23" i="15"/>
  <c r="M23" i="15"/>
  <c r="N23" i="15"/>
  <c r="O23" i="15"/>
  <c r="F24" i="15"/>
  <c r="G24" i="15"/>
  <c r="H24" i="15"/>
  <c r="I24" i="15"/>
  <c r="J24" i="15"/>
  <c r="K24" i="15"/>
  <c r="L24" i="15"/>
  <c r="M24" i="15"/>
  <c r="N24" i="15"/>
  <c r="O24" i="15"/>
  <c r="F26" i="15"/>
  <c r="G26" i="15"/>
  <c r="H26" i="15"/>
  <c r="I26" i="15"/>
  <c r="J26" i="15"/>
  <c r="K26" i="15"/>
  <c r="L26" i="15"/>
  <c r="M26" i="15"/>
  <c r="E29" i="15"/>
  <c r="F29" i="15"/>
  <c r="G29" i="15"/>
  <c r="H29" i="15"/>
  <c r="I29" i="15"/>
  <c r="J29" i="15"/>
  <c r="K29" i="15"/>
  <c r="L29" i="15"/>
  <c r="M29" i="15"/>
  <c r="N29" i="15"/>
  <c r="O29" i="15"/>
  <c r="F31" i="15"/>
  <c r="G31" i="15"/>
  <c r="H31" i="15"/>
  <c r="I31" i="15"/>
  <c r="J31" i="15"/>
  <c r="K31" i="15"/>
  <c r="L31" i="15"/>
  <c r="M31" i="15"/>
  <c r="N31" i="15"/>
  <c r="O31" i="15"/>
  <c r="E32" i="15"/>
  <c r="F32" i="15"/>
  <c r="G32" i="15"/>
  <c r="H32" i="15"/>
  <c r="I32" i="15"/>
  <c r="J32" i="15"/>
  <c r="K32" i="15"/>
  <c r="L32" i="15"/>
  <c r="M32" i="15"/>
  <c r="N32" i="15"/>
  <c r="O32" i="15"/>
  <c r="E33" i="15"/>
  <c r="F33" i="15"/>
  <c r="G33" i="15"/>
  <c r="H33" i="15"/>
  <c r="I33" i="15"/>
  <c r="J33" i="15"/>
  <c r="K33" i="15"/>
  <c r="L33" i="15"/>
  <c r="M33" i="15"/>
  <c r="N33" i="15"/>
  <c r="O33" i="15"/>
  <c r="C13" i="32"/>
  <c r="D13" i="32"/>
  <c r="C18" i="32"/>
  <c r="D18" i="32"/>
  <c r="C19" i="32"/>
  <c r="D19" i="32"/>
  <c r="C20" i="32"/>
  <c r="D20" i="32"/>
  <c r="C22" i="32"/>
  <c r="D22" i="32"/>
  <c r="E22" i="32"/>
  <c r="F22" i="32"/>
  <c r="G22" i="32"/>
  <c r="H22" i="32"/>
  <c r="I22" i="32"/>
  <c r="J22" i="32"/>
  <c r="K22" i="32"/>
  <c r="L22" i="32"/>
  <c r="M22" i="32"/>
  <c r="N22" i="32"/>
  <c r="F10" i="9"/>
  <c r="G10" i="9"/>
  <c r="H10" i="9"/>
  <c r="I10" i="9"/>
  <c r="J10" i="9"/>
  <c r="K10" i="9"/>
  <c r="L10" i="9"/>
  <c r="M10" i="9"/>
  <c r="N10" i="9"/>
  <c r="O10" i="9"/>
  <c r="E11" i="9"/>
  <c r="F12" i="9"/>
  <c r="G12" i="9"/>
  <c r="H12" i="9"/>
  <c r="I12" i="9"/>
  <c r="J12" i="9"/>
  <c r="K12" i="9"/>
  <c r="L12" i="9"/>
  <c r="M12" i="9"/>
  <c r="E13" i="9"/>
  <c r="F13" i="9"/>
  <c r="G13" i="9"/>
  <c r="H13" i="9"/>
  <c r="I13" i="9"/>
  <c r="J13" i="9"/>
  <c r="K13" i="9"/>
  <c r="L13" i="9"/>
  <c r="M13" i="9"/>
  <c r="N13" i="9"/>
  <c r="O13" i="9"/>
  <c r="E14" i="9"/>
  <c r="F14" i="9"/>
  <c r="G14" i="9"/>
  <c r="H14" i="9"/>
  <c r="I14" i="9"/>
  <c r="J14" i="9"/>
  <c r="K14" i="9"/>
  <c r="L14" i="9"/>
  <c r="M14" i="9"/>
  <c r="E15" i="9"/>
  <c r="E16" i="9"/>
  <c r="F16" i="9"/>
  <c r="G16" i="9"/>
  <c r="H16" i="9"/>
  <c r="I16" i="9"/>
  <c r="J16" i="9"/>
  <c r="K16" i="9"/>
  <c r="L16" i="9"/>
  <c r="M16" i="9"/>
  <c r="C20" i="9"/>
  <c r="C28" i="9"/>
  <c r="E28" i="9"/>
  <c r="F28" i="9"/>
  <c r="C29" i="9"/>
  <c r="E29" i="9"/>
  <c r="F29" i="9"/>
  <c r="C30" i="9"/>
  <c r="E30" i="9"/>
  <c r="F30" i="9"/>
  <c r="C31" i="9"/>
  <c r="E31" i="9"/>
  <c r="F31" i="9"/>
  <c r="C32" i="9"/>
  <c r="E32" i="9"/>
  <c r="F32" i="9"/>
  <c r="C33" i="9"/>
  <c r="E33" i="9"/>
  <c r="F33" i="9"/>
  <c r="C34" i="9"/>
  <c r="E34" i="9"/>
  <c r="F34" i="9"/>
  <c r="C35" i="9"/>
  <c r="E35" i="9"/>
  <c r="F35" i="9"/>
  <c r="C37" i="9"/>
  <c r="E37" i="9"/>
  <c r="F37" i="9"/>
  <c r="C38" i="9"/>
  <c r="E38" i="9"/>
  <c r="F38" i="9"/>
  <c r="C39" i="9"/>
  <c r="E39" i="9"/>
  <c r="F39" i="9"/>
  <c r="C40" i="9"/>
  <c r="E40" i="9"/>
  <c r="F40" i="9"/>
  <c r="C41" i="9"/>
  <c r="E41" i="9"/>
  <c r="F41" i="9"/>
  <c r="C42" i="9"/>
  <c r="E42" i="9"/>
  <c r="F42" i="9"/>
  <c r="C43" i="9"/>
  <c r="E43" i="9"/>
  <c r="F43" i="9"/>
  <c r="C44" i="9"/>
  <c r="E44" i="9"/>
  <c r="F44" i="9"/>
  <c r="C45" i="9"/>
  <c r="E45" i="9"/>
  <c r="F45" i="9"/>
  <c r="C46" i="9"/>
  <c r="D46" i="9"/>
  <c r="E46" i="9"/>
  <c r="F46" i="9"/>
  <c r="C47" i="9"/>
  <c r="D47" i="9"/>
  <c r="E47" i="9"/>
  <c r="F47" i="9"/>
  <c r="C48" i="9"/>
  <c r="D48" i="9"/>
  <c r="E48" i="9"/>
  <c r="F48" i="9"/>
  <c r="C50" i="9"/>
  <c r="D50" i="9"/>
  <c r="E50" i="9"/>
  <c r="F50" i="9"/>
  <c r="C51" i="9"/>
  <c r="D51" i="9"/>
  <c r="E51" i="9"/>
  <c r="F51" i="9"/>
  <c r="C52" i="9"/>
  <c r="D52" i="9"/>
  <c r="E52" i="9"/>
  <c r="F52" i="9"/>
  <c r="C53" i="9"/>
  <c r="D53" i="9"/>
  <c r="E53" i="9"/>
  <c r="F53" i="9"/>
  <c r="C54" i="9"/>
  <c r="D54" i="9"/>
  <c r="E54" i="9"/>
  <c r="F54" i="9"/>
  <c r="C55" i="9"/>
  <c r="D55" i="9"/>
  <c r="E55" i="9"/>
  <c r="F55" i="9"/>
  <c r="C56" i="9"/>
  <c r="D56" i="9"/>
  <c r="E56" i="9"/>
  <c r="F56" i="9"/>
  <c r="C57" i="9"/>
  <c r="D57" i="9"/>
  <c r="E57" i="9"/>
  <c r="F57" i="9"/>
  <c r="C58" i="9"/>
  <c r="D58" i="9"/>
  <c r="E58" i="9"/>
  <c r="F58" i="9"/>
  <c r="C59" i="9"/>
  <c r="D59" i="9"/>
  <c r="E59" i="9"/>
  <c r="F59" i="9"/>
  <c r="C60" i="9"/>
  <c r="D60" i="9"/>
  <c r="E60" i="9"/>
  <c r="F60" i="9"/>
  <c r="C61" i="9"/>
  <c r="D61" i="9"/>
  <c r="E61" i="9"/>
  <c r="F61" i="9"/>
  <c r="C63" i="9"/>
  <c r="D63" i="9"/>
  <c r="E63" i="9"/>
  <c r="F63" i="9"/>
  <c r="C64" i="9"/>
  <c r="D64" i="9"/>
  <c r="E64" i="9"/>
  <c r="F64" i="9"/>
  <c r="C65" i="9"/>
  <c r="D65" i="9"/>
  <c r="E65" i="9"/>
  <c r="F65" i="9"/>
  <c r="C66" i="9"/>
  <c r="D66" i="9"/>
  <c r="E66" i="9"/>
  <c r="F66" i="9"/>
  <c r="C67" i="9"/>
  <c r="D67" i="9"/>
  <c r="E67" i="9"/>
  <c r="F67" i="9"/>
  <c r="C68" i="9"/>
  <c r="D68" i="9"/>
  <c r="E68" i="9"/>
  <c r="F68" i="9"/>
  <c r="C69" i="9"/>
  <c r="D69" i="9"/>
  <c r="E69" i="9"/>
  <c r="F69" i="9"/>
  <c r="C70" i="9"/>
  <c r="D70" i="9"/>
  <c r="E70" i="9"/>
  <c r="F70" i="9"/>
  <c r="C71" i="9"/>
  <c r="D71" i="9"/>
  <c r="E71" i="9"/>
  <c r="F71" i="9"/>
  <c r="C72" i="9"/>
  <c r="D72" i="9"/>
  <c r="E72" i="9"/>
  <c r="F72" i="9"/>
  <c r="C73" i="9"/>
  <c r="D73" i="9"/>
  <c r="E73" i="9"/>
  <c r="F73" i="9"/>
  <c r="C74" i="9"/>
  <c r="D74" i="9"/>
  <c r="E74" i="9"/>
  <c r="F74" i="9"/>
  <c r="C76" i="9"/>
  <c r="D76" i="9"/>
  <c r="E76" i="9"/>
  <c r="F76" i="9"/>
  <c r="C77" i="9"/>
  <c r="D77" i="9"/>
  <c r="E77" i="9"/>
  <c r="F77" i="9"/>
  <c r="C78" i="9"/>
  <c r="D78" i="9"/>
  <c r="E78" i="9"/>
  <c r="F78" i="9"/>
  <c r="C79" i="9"/>
  <c r="D79" i="9"/>
  <c r="E79" i="9"/>
  <c r="F79" i="9"/>
  <c r="C80" i="9"/>
  <c r="D80" i="9"/>
  <c r="E80" i="9"/>
  <c r="F80" i="9"/>
  <c r="C81" i="9"/>
  <c r="D81" i="9"/>
  <c r="E81" i="9"/>
  <c r="F81" i="9"/>
  <c r="C82" i="9"/>
  <c r="D82" i="9"/>
  <c r="E82" i="9"/>
  <c r="F82" i="9"/>
  <c r="C83" i="9"/>
  <c r="D83" i="9"/>
  <c r="E83" i="9"/>
  <c r="F83" i="9"/>
  <c r="C84" i="9"/>
  <c r="D84" i="9"/>
  <c r="E84" i="9"/>
  <c r="F84" i="9"/>
  <c r="C85" i="9"/>
  <c r="D85" i="9"/>
  <c r="E85" i="9"/>
  <c r="F85" i="9"/>
  <c r="C86" i="9"/>
  <c r="D86" i="9"/>
  <c r="E86" i="9"/>
  <c r="F86" i="9"/>
  <c r="C87" i="9"/>
  <c r="D87" i="9"/>
  <c r="E87" i="9"/>
  <c r="F87" i="9"/>
  <c r="C89" i="9"/>
  <c r="D89" i="9"/>
  <c r="E89" i="9"/>
  <c r="F89" i="9"/>
  <c r="C90" i="9"/>
  <c r="D90" i="9"/>
  <c r="E90" i="9"/>
  <c r="F90" i="9"/>
  <c r="C91" i="9"/>
  <c r="D91" i="9"/>
  <c r="E91" i="9"/>
  <c r="F91" i="9"/>
  <c r="C92" i="9"/>
  <c r="D92" i="9"/>
  <c r="E92" i="9"/>
  <c r="F92" i="9"/>
  <c r="C93" i="9"/>
  <c r="D93" i="9"/>
  <c r="E93" i="9"/>
  <c r="F93" i="9"/>
  <c r="C94" i="9"/>
  <c r="D94" i="9"/>
  <c r="E94" i="9"/>
  <c r="F94" i="9"/>
  <c r="C95" i="9"/>
  <c r="D95" i="9"/>
  <c r="E95" i="9"/>
  <c r="F95" i="9"/>
  <c r="C96" i="9"/>
  <c r="D96" i="9"/>
  <c r="E96" i="9"/>
  <c r="F96" i="9"/>
  <c r="C97" i="9"/>
  <c r="D97" i="9"/>
  <c r="E97" i="9"/>
  <c r="F97" i="9"/>
  <c r="C98" i="9"/>
  <c r="D98" i="9"/>
  <c r="E98" i="9"/>
  <c r="F98" i="9"/>
  <c r="C99" i="9"/>
  <c r="D99" i="9"/>
  <c r="E99" i="9"/>
  <c r="F99" i="9"/>
  <c r="C100" i="9"/>
  <c r="D100" i="9"/>
  <c r="E100" i="9"/>
  <c r="F100" i="9"/>
  <c r="C102" i="9"/>
  <c r="D102" i="9"/>
  <c r="E102" i="9"/>
  <c r="F102" i="9"/>
  <c r="C103" i="9"/>
  <c r="D103" i="9"/>
  <c r="E103" i="9"/>
  <c r="F103" i="9"/>
  <c r="C104" i="9"/>
  <c r="D104" i="9"/>
  <c r="E104" i="9"/>
  <c r="F104" i="9"/>
  <c r="C105" i="9"/>
  <c r="D105" i="9"/>
  <c r="E105" i="9"/>
  <c r="F105" i="9"/>
  <c r="C106" i="9"/>
  <c r="D106" i="9"/>
  <c r="E106" i="9"/>
  <c r="F106" i="9"/>
  <c r="C107" i="9"/>
  <c r="D107" i="9"/>
  <c r="E107" i="9"/>
  <c r="F107" i="9"/>
  <c r="C108" i="9"/>
  <c r="D108" i="9"/>
  <c r="E108" i="9"/>
  <c r="F108" i="9"/>
  <c r="C109" i="9"/>
  <c r="D109" i="9"/>
  <c r="E109" i="9"/>
  <c r="F109" i="9"/>
  <c r="C110" i="9"/>
  <c r="D110" i="9"/>
  <c r="E110" i="9"/>
  <c r="F110" i="9"/>
  <c r="C111" i="9"/>
  <c r="D111" i="9"/>
  <c r="E111" i="9"/>
  <c r="F111" i="9"/>
  <c r="C112" i="9"/>
  <c r="D112" i="9"/>
  <c r="E112" i="9"/>
  <c r="F112" i="9"/>
  <c r="C113" i="9"/>
  <c r="D113" i="9"/>
  <c r="E113" i="9"/>
  <c r="F113" i="9"/>
  <c r="C115" i="9"/>
  <c r="D115" i="9"/>
  <c r="E115" i="9"/>
  <c r="F115" i="9"/>
  <c r="C116" i="9"/>
  <c r="D116" i="9"/>
  <c r="E116" i="9"/>
  <c r="F116" i="9"/>
  <c r="C117" i="9"/>
  <c r="D117" i="9"/>
  <c r="E117" i="9"/>
  <c r="F117" i="9"/>
  <c r="C118" i="9"/>
  <c r="D118" i="9"/>
  <c r="E118" i="9"/>
  <c r="F118" i="9"/>
  <c r="C119" i="9"/>
  <c r="D119" i="9"/>
  <c r="E119" i="9"/>
  <c r="F119" i="9"/>
  <c r="C120" i="9"/>
  <c r="D120" i="9"/>
  <c r="E120" i="9"/>
  <c r="F120" i="9"/>
  <c r="C121" i="9"/>
  <c r="D121" i="9"/>
  <c r="E121" i="9"/>
  <c r="F121" i="9"/>
  <c r="C122" i="9"/>
  <c r="D122" i="9"/>
  <c r="E122" i="9"/>
  <c r="F122" i="9"/>
  <c r="C123" i="9"/>
  <c r="D123" i="9"/>
  <c r="E123" i="9"/>
  <c r="F123" i="9"/>
  <c r="C124" i="9"/>
  <c r="D124" i="9"/>
  <c r="E124" i="9"/>
  <c r="F124" i="9"/>
  <c r="C125" i="9"/>
  <c r="D125" i="9"/>
  <c r="E125" i="9"/>
  <c r="F125" i="9"/>
  <c r="C126" i="9"/>
  <c r="D126" i="9"/>
  <c r="E126" i="9"/>
  <c r="F126" i="9"/>
  <c r="C128" i="9"/>
  <c r="D128" i="9"/>
  <c r="E128" i="9"/>
  <c r="F128" i="9"/>
  <c r="C129" i="9"/>
  <c r="D129" i="9"/>
  <c r="E129" i="9"/>
  <c r="F129" i="9"/>
  <c r="C130" i="9"/>
  <c r="D130" i="9"/>
  <c r="E130" i="9"/>
  <c r="F130" i="9"/>
  <c r="C131" i="9"/>
  <c r="D131" i="9"/>
  <c r="E131" i="9"/>
  <c r="F131" i="9"/>
  <c r="C132" i="9"/>
  <c r="D132" i="9"/>
  <c r="E132" i="9"/>
  <c r="F132" i="9"/>
  <c r="C133" i="9"/>
  <c r="D133" i="9"/>
  <c r="E133" i="9"/>
  <c r="F133" i="9"/>
  <c r="C134" i="9"/>
  <c r="D134" i="9"/>
  <c r="E134" i="9"/>
  <c r="F134" i="9"/>
  <c r="C135" i="9"/>
  <c r="D135" i="9"/>
  <c r="E135" i="9"/>
  <c r="F135" i="9"/>
  <c r="C136" i="9"/>
  <c r="D136" i="9"/>
  <c r="E136" i="9"/>
  <c r="F136" i="9"/>
  <c r="C137" i="9"/>
  <c r="D137" i="9"/>
  <c r="E137" i="9"/>
  <c r="F137" i="9"/>
  <c r="C138" i="9"/>
  <c r="D138" i="9"/>
  <c r="E138" i="9"/>
  <c r="F138" i="9"/>
  <c r="C139" i="9"/>
  <c r="D139" i="9"/>
  <c r="E139" i="9"/>
  <c r="F139" i="9"/>
  <c r="D140" i="9"/>
  <c r="F140" i="9"/>
  <c r="F10" i="20"/>
  <c r="G10" i="20"/>
  <c r="H10" i="20"/>
  <c r="I10" i="20"/>
  <c r="J10" i="20"/>
  <c r="K10" i="20"/>
  <c r="L10" i="20"/>
  <c r="M10" i="20"/>
  <c r="N10" i="20"/>
  <c r="O10" i="20"/>
  <c r="F11" i="20"/>
  <c r="G11" i="20"/>
  <c r="H11" i="20"/>
  <c r="I11" i="20"/>
  <c r="J11" i="20"/>
  <c r="K11" i="20"/>
  <c r="L11" i="20"/>
  <c r="M11" i="20"/>
  <c r="N11" i="20"/>
  <c r="O11" i="20"/>
  <c r="F12" i="20"/>
  <c r="G12" i="20"/>
  <c r="H12" i="20"/>
  <c r="I12" i="20"/>
  <c r="J12" i="20"/>
  <c r="K12" i="20"/>
  <c r="L12" i="20"/>
  <c r="M12" i="20"/>
  <c r="N12" i="20"/>
  <c r="O12" i="20"/>
  <c r="F13" i="20"/>
  <c r="G13" i="20"/>
  <c r="H13" i="20"/>
  <c r="I13" i="20"/>
  <c r="J13" i="20"/>
  <c r="K13" i="20"/>
  <c r="L13" i="20"/>
  <c r="M13" i="20"/>
  <c r="N13" i="20"/>
  <c r="O13" i="20"/>
  <c r="E15" i="20"/>
  <c r="F15" i="20"/>
  <c r="G15" i="20"/>
  <c r="H15" i="20"/>
  <c r="I15" i="20"/>
  <c r="J15" i="20"/>
  <c r="K15" i="20"/>
  <c r="L15" i="20"/>
  <c r="M15" i="20"/>
  <c r="N15" i="20"/>
  <c r="O15" i="20"/>
  <c r="E16" i="20"/>
  <c r="F16" i="20"/>
  <c r="G16" i="20"/>
  <c r="H16" i="20"/>
  <c r="I16" i="20"/>
  <c r="J16" i="20"/>
  <c r="K16" i="20"/>
  <c r="L16" i="20"/>
  <c r="M16" i="20"/>
  <c r="N16" i="20"/>
  <c r="O16" i="20"/>
  <c r="D18" i="20"/>
  <c r="D20" i="20"/>
  <c r="E24" i="20"/>
  <c r="F24" i="20"/>
  <c r="G24" i="20"/>
  <c r="H24" i="20"/>
  <c r="I24" i="20"/>
  <c r="J24" i="20"/>
  <c r="K24" i="20"/>
  <c r="L24" i="20"/>
  <c r="M24" i="20"/>
  <c r="N24" i="20"/>
  <c r="O24" i="20"/>
  <c r="E25" i="20"/>
  <c r="F25" i="20"/>
  <c r="G25" i="20"/>
  <c r="H25" i="20"/>
  <c r="I25" i="20"/>
  <c r="J25" i="20"/>
  <c r="K25" i="20"/>
  <c r="L25" i="20"/>
  <c r="M25" i="20"/>
  <c r="N25" i="20"/>
  <c r="O25" i="20"/>
  <c r="O26" i="20"/>
  <c r="O27" i="20"/>
  <c r="E28" i="20"/>
  <c r="F28" i="20"/>
  <c r="G28" i="20"/>
  <c r="H28" i="20"/>
  <c r="I28" i="20"/>
  <c r="J28" i="20"/>
  <c r="K28" i="20"/>
  <c r="L28" i="20"/>
  <c r="M28" i="20"/>
  <c r="N28" i="20"/>
  <c r="O28" i="20"/>
  <c r="E29" i="20"/>
  <c r="F29" i="20"/>
  <c r="G29" i="20"/>
  <c r="H29" i="20"/>
  <c r="I29" i="20"/>
  <c r="J29" i="20"/>
  <c r="K29" i="20"/>
  <c r="L29" i="20"/>
  <c r="M29" i="20"/>
  <c r="N29" i="20"/>
  <c r="O29" i="20"/>
  <c r="D31" i="20"/>
  <c r="D33" i="20"/>
  <c r="F38" i="20"/>
  <c r="G38" i="20"/>
  <c r="H38" i="20"/>
  <c r="I38" i="20"/>
  <c r="J38" i="20"/>
  <c r="K38" i="20"/>
  <c r="L38" i="20"/>
  <c r="M38" i="20"/>
  <c r="N38" i="20"/>
  <c r="O38" i="20"/>
  <c r="F39" i="20"/>
  <c r="G39" i="20"/>
  <c r="H39" i="20"/>
  <c r="I39" i="20"/>
  <c r="J39" i="20"/>
  <c r="K39" i="20"/>
  <c r="L39" i="20"/>
  <c r="M39" i="20"/>
  <c r="N39" i="20"/>
  <c r="O39" i="20"/>
  <c r="D40" i="20"/>
  <c r="D41" i="20"/>
  <c r="D45" i="20"/>
  <c r="D46" i="20"/>
  <c r="D47" i="20"/>
  <c r="D48" i="20"/>
  <c r="D49" i="20"/>
  <c r="D54" i="20"/>
  <c r="F20" i="17"/>
  <c r="G20" i="17"/>
  <c r="H20" i="17"/>
  <c r="I20" i="17"/>
  <c r="J20" i="17"/>
  <c r="K20" i="17"/>
  <c r="L20" i="17"/>
  <c r="M20" i="17"/>
  <c r="N20" i="17"/>
  <c r="O20" i="17"/>
  <c r="F21" i="17"/>
  <c r="G21" i="17"/>
  <c r="H21" i="17"/>
  <c r="I21" i="17"/>
  <c r="J21" i="17"/>
  <c r="K21" i="17"/>
  <c r="L21" i="17"/>
  <c r="M21" i="17"/>
  <c r="N21" i="17"/>
  <c r="O21" i="17"/>
  <c r="F23" i="17"/>
  <c r="G23" i="17"/>
  <c r="H23" i="17"/>
  <c r="I23" i="17"/>
  <c r="J23" i="17"/>
  <c r="K23" i="17"/>
  <c r="L23" i="17"/>
  <c r="M23" i="17"/>
  <c r="F25" i="17"/>
  <c r="G25" i="17"/>
  <c r="H25" i="17"/>
  <c r="I25" i="17"/>
  <c r="J25" i="17"/>
  <c r="K25" i="17"/>
  <c r="L25" i="17"/>
  <c r="M25" i="17"/>
  <c r="F26" i="17"/>
  <c r="G26" i="17"/>
  <c r="H26" i="17"/>
  <c r="I26" i="17"/>
  <c r="J26" i="17"/>
  <c r="K26" i="17"/>
  <c r="L26" i="17"/>
  <c r="M26" i="17"/>
  <c r="N26" i="17"/>
  <c r="O26" i="17"/>
  <c r="F27" i="17"/>
  <c r="G27" i="17"/>
  <c r="H27" i="17"/>
  <c r="I27" i="17"/>
  <c r="J27" i="17"/>
  <c r="K27" i="17"/>
  <c r="L27" i="17"/>
  <c r="M27" i="17"/>
  <c r="N27" i="17"/>
  <c r="O27" i="17"/>
  <c r="F28" i="17"/>
  <c r="G28" i="17"/>
  <c r="H28" i="17"/>
  <c r="I28" i="17"/>
  <c r="J28" i="17"/>
  <c r="K28" i="17"/>
  <c r="L28" i="17"/>
  <c r="M28" i="17"/>
  <c r="N28" i="17"/>
  <c r="O28" i="17"/>
  <c r="F29" i="17"/>
  <c r="G29" i="17"/>
  <c r="H29" i="17"/>
  <c r="I29" i="17"/>
  <c r="J29" i="17"/>
  <c r="K29" i="17"/>
  <c r="L29" i="17"/>
  <c r="M29" i="17"/>
  <c r="N29" i="17"/>
  <c r="O29" i="17"/>
  <c r="F30" i="17"/>
  <c r="G30" i="17"/>
  <c r="H30" i="17"/>
  <c r="I30" i="17"/>
  <c r="J30" i="17"/>
  <c r="K30" i="17"/>
  <c r="L30" i="17"/>
  <c r="M30" i="17"/>
  <c r="N30" i="17"/>
  <c r="O30" i="17"/>
  <c r="F33" i="17"/>
  <c r="G33" i="17"/>
  <c r="H33" i="17"/>
  <c r="I33" i="17"/>
  <c r="J33" i="17"/>
  <c r="K33" i="17"/>
  <c r="L33" i="17"/>
  <c r="M33" i="17"/>
  <c r="N33" i="17"/>
  <c r="O33" i="17"/>
  <c r="F34" i="17"/>
  <c r="G34" i="17"/>
  <c r="H34" i="17"/>
  <c r="I34" i="17"/>
  <c r="J34" i="17"/>
  <c r="K34" i="17"/>
  <c r="L34" i="17"/>
  <c r="M34" i="17"/>
  <c r="N34" i="17"/>
  <c r="O34" i="17"/>
  <c r="F35" i="17"/>
  <c r="G35" i="17"/>
  <c r="H35" i="17"/>
  <c r="I35" i="17"/>
  <c r="J35" i="17"/>
  <c r="K35" i="17"/>
  <c r="L35" i="17"/>
  <c r="M35" i="17"/>
  <c r="N35" i="17"/>
  <c r="O35" i="17"/>
  <c r="F36" i="17"/>
  <c r="G36" i="17"/>
  <c r="H36" i="17"/>
  <c r="I36" i="17"/>
  <c r="J36" i="17"/>
  <c r="K36" i="17"/>
  <c r="L36" i="17"/>
  <c r="M36" i="17"/>
  <c r="N36" i="17"/>
  <c r="O36" i="17"/>
  <c r="F37" i="17"/>
  <c r="G37" i="17"/>
  <c r="H37" i="17"/>
  <c r="I37" i="17"/>
  <c r="J37" i="17"/>
  <c r="K37" i="17"/>
  <c r="L37" i="17"/>
  <c r="M37" i="17"/>
  <c r="F38" i="17"/>
  <c r="G38" i="17"/>
  <c r="H38" i="17"/>
  <c r="I38" i="17"/>
  <c r="J38" i="17"/>
  <c r="K38" i="17"/>
  <c r="L38" i="17"/>
  <c r="M38" i="17"/>
  <c r="N38" i="17"/>
  <c r="O38" i="17"/>
  <c r="F39" i="17"/>
  <c r="G39" i="17"/>
  <c r="H39" i="17"/>
  <c r="I39" i="17"/>
  <c r="J39" i="17"/>
  <c r="K39" i="17"/>
  <c r="L39" i="17"/>
  <c r="M39" i="17"/>
  <c r="N39" i="17"/>
  <c r="O39" i="17"/>
  <c r="F44" i="17"/>
  <c r="G44" i="17"/>
  <c r="H44" i="17"/>
  <c r="I44" i="17"/>
  <c r="J44" i="17"/>
  <c r="K44" i="17"/>
  <c r="L44" i="17"/>
  <c r="M44" i="17"/>
  <c r="N44" i="17"/>
  <c r="O44" i="17"/>
  <c r="F45" i="17"/>
  <c r="G45" i="17"/>
  <c r="H45" i="17"/>
  <c r="I45" i="17"/>
  <c r="J45" i="17"/>
  <c r="K45" i="17"/>
  <c r="L45" i="17"/>
  <c r="M45" i="17"/>
  <c r="N45" i="17"/>
  <c r="O45" i="17"/>
  <c r="F48" i="17"/>
  <c r="G48" i="17"/>
  <c r="H48" i="17"/>
  <c r="I48" i="17"/>
  <c r="J48" i="17"/>
  <c r="K48" i="17"/>
  <c r="L48" i="17"/>
  <c r="M48" i="17"/>
  <c r="N48" i="17"/>
  <c r="O48" i="17"/>
  <c r="F49" i="17"/>
  <c r="G49" i="17"/>
  <c r="H49" i="17"/>
  <c r="I49" i="17"/>
  <c r="J49" i="17"/>
  <c r="K49" i="17"/>
  <c r="L49" i="17"/>
  <c r="M49" i="17"/>
  <c r="N49" i="17"/>
  <c r="O49" i="17"/>
  <c r="F22" i="6"/>
  <c r="G22" i="6"/>
  <c r="H22" i="6"/>
  <c r="I22" i="6"/>
  <c r="J22" i="6"/>
  <c r="K22" i="6"/>
  <c r="L22" i="6"/>
  <c r="M22" i="6"/>
  <c r="N22" i="6"/>
  <c r="F23" i="6"/>
  <c r="G23" i="6"/>
  <c r="H23" i="6"/>
  <c r="I23" i="6"/>
  <c r="J23" i="6"/>
  <c r="K23" i="6"/>
  <c r="L23" i="6"/>
  <c r="M23" i="6"/>
  <c r="N23" i="6"/>
  <c r="F25" i="6"/>
  <c r="G25" i="6"/>
  <c r="H25" i="6"/>
  <c r="I25" i="6"/>
  <c r="J25" i="6"/>
  <c r="K25" i="6"/>
  <c r="L25" i="6"/>
  <c r="M25" i="6"/>
  <c r="F27" i="6"/>
  <c r="G27" i="6"/>
  <c r="H27" i="6"/>
  <c r="I27" i="6"/>
  <c r="J27" i="6"/>
  <c r="K27" i="6"/>
  <c r="L27" i="6"/>
  <c r="M27" i="6"/>
  <c r="F28" i="6"/>
  <c r="G28" i="6"/>
  <c r="H28" i="6"/>
  <c r="I28" i="6"/>
  <c r="J28" i="6"/>
  <c r="K28" i="6"/>
  <c r="L28" i="6"/>
  <c r="M28" i="6"/>
  <c r="N28" i="6"/>
  <c r="F30" i="6"/>
  <c r="G30" i="6"/>
  <c r="H30" i="6"/>
  <c r="I30" i="6"/>
  <c r="J30" i="6"/>
  <c r="K30" i="6"/>
  <c r="L30" i="6"/>
  <c r="M30" i="6"/>
  <c r="N30" i="6"/>
  <c r="F34" i="6"/>
  <c r="G34" i="6"/>
  <c r="H34" i="6"/>
  <c r="I34" i="6"/>
  <c r="J34" i="6"/>
  <c r="K34" i="6"/>
  <c r="L34" i="6"/>
  <c r="M34" i="6"/>
  <c r="N34" i="6"/>
  <c r="F35" i="6"/>
  <c r="G35" i="6"/>
  <c r="H35" i="6"/>
  <c r="I35" i="6"/>
  <c r="J35" i="6"/>
  <c r="K35" i="6"/>
  <c r="L35" i="6"/>
  <c r="M35" i="6"/>
  <c r="N35" i="6"/>
  <c r="F37" i="6"/>
  <c r="G37" i="6"/>
  <c r="H37" i="6"/>
  <c r="I37" i="6"/>
  <c r="J37" i="6"/>
  <c r="K37" i="6"/>
  <c r="L37" i="6"/>
  <c r="M37" i="6"/>
  <c r="N37" i="6"/>
  <c r="F39" i="6"/>
  <c r="G39" i="6"/>
  <c r="H39" i="6"/>
  <c r="I39" i="6"/>
  <c r="J39" i="6"/>
  <c r="K39" i="6"/>
  <c r="L39" i="6"/>
  <c r="M39" i="6"/>
  <c r="N39" i="6"/>
  <c r="F40" i="6"/>
  <c r="G40" i="6"/>
  <c r="H40" i="6"/>
  <c r="I40" i="6"/>
  <c r="J40" i="6"/>
  <c r="K40" i="6"/>
  <c r="L40" i="6"/>
  <c r="M40" i="6"/>
  <c r="N40" i="6"/>
  <c r="F46" i="6"/>
  <c r="G46" i="6"/>
  <c r="H46" i="6"/>
  <c r="I46" i="6"/>
  <c r="J46" i="6"/>
  <c r="K46" i="6"/>
  <c r="L46" i="6"/>
  <c r="M46" i="6"/>
  <c r="N46" i="6"/>
  <c r="F47" i="6"/>
  <c r="G47" i="6"/>
  <c r="H47" i="6"/>
  <c r="I47" i="6"/>
  <c r="J47" i="6"/>
  <c r="K47" i="6"/>
  <c r="L47" i="6"/>
  <c r="M47" i="6"/>
  <c r="N47" i="6"/>
  <c r="F50" i="6"/>
  <c r="G50" i="6"/>
  <c r="H50" i="6"/>
  <c r="I50" i="6"/>
  <c r="J50" i="6"/>
  <c r="K50" i="6"/>
  <c r="L50" i="6"/>
  <c r="M50" i="6"/>
  <c r="N50" i="6"/>
  <c r="F51" i="6"/>
  <c r="G51" i="6"/>
  <c r="H51" i="6"/>
  <c r="I51" i="6"/>
  <c r="J51" i="6"/>
  <c r="K51" i="6"/>
  <c r="L51" i="6"/>
  <c r="M51" i="6"/>
  <c r="N51" i="6"/>
  <c r="F24" i="21"/>
  <c r="G24" i="21"/>
  <c r="H24" i="21"/>
  <c r="I24" i="21"/>
  <c r="J24" i="21"/>
  <c r="K24" i="21"/>
  <c r="L24" i="21"/>
  <c r="M24" i="21"/>
  <c r="N24" i="21"/>
  <c r="O24" i="21"/>
  <c r="F25" i="21"/>
  <c r="F26" i="21"/>
  <c r="G26" i="21"/>
  <c r="H26" i="21"/>
  <c r="I26" i="21"/>
  <c r="J26" i="21"/>
  <c r="K26" i="21"/>
  <c r="L26" i="21"/>
  <c r="M26" i="21"/>
  <c r="N26" i="21"/>
  <c r="O26" i="21"/>
  <c r="F27" i="21"/>
  <c r="F30" i="21"/>
  <c r="G30" i="21"/>
  <c r="H30" i="21"/>
  <c r="I30" i="21"/>
  <c r="J30" i="21"/>
  <c r="K30" i="21"/>
  <c r="L30" i="21"/>
  <c r="M30" i="21"/>
  <c r="N30" i="21"/>
  <c r="O30" i="21"/>
  <c r="F31" i="21"/>
  <c r="F32" i="21"/>
  <c r="G32" i="21"/>
  <c r="H32" i="21"/>
  <c r="I32" i="21"/>
  <c r="J32" i="21"/>
  <c r="K32" i="21"/>
  <c r="L32" i="21"/>
  <c r="M32" i="21"/>
  <c r="N32" i="21"/>
  <c r="O32" i="21"/>
  <c r="F33" i="21"/>
  <c r="F34" i="21"/>
  <c r="G34" i="21"/>
  <c r="H34" i="21"/>
  <c r="I34" i="21"/>
  <c r="J34" i="21"/>
  <c r="K34" i="21"/>
  <c r="L34" i="21"/>
  <c r="M34" i="21"/>
  <c r="N34" i="21"/>
  <c r="O34" i="21"/>
  <c r="F35" i="21"/>
  <c r="F36" i="21"/>
  <c r="G36" i="21"/>
  <c r="H36" i="21"/>
  <c r="I36" i="21"/>
  <c r="J36" i="21"/>
  <c r="K36" i="21"/>
  <c r="L36" i="21"/>
  <c r="M36" i="21"/>
  <c r="F37" i="21"/>
  <c r="F38" i="21"/>
  <c r="G38" i="21"/>
  <c r="H38" i="21"/>
  <c r="I38" i="21"/>
  <c r="J38" i="21"/>
  <c r="K38" i="21"/>
  <c r="L38" i="21"/>
  <c r="M38" i="21"/>
  <c r="F39" i="21"/>
  <c r="F40" i="21"/>
  <c r="G40" i="21"/>
  <c r="H40" i="21"/>
  <c r="I40" i="21"/>
  <c r="J40" i="21"/>
  <c r="K40" i="21"/>
  <c r="F41" i="21"/>
  <c r="F44" i="21"/>
  <c r="G44" i="21"/>
  <c r="H44" i="21"/>
  <c r="I44" i="21"/>
  <c r="J44" i="21"/>
  <c r="K44" i="21"/>
  <c r="L44" i="21"/>
  <c r="M44" i="21"/>
  <c r="N44" i="21"/>
  <c r="O44" i="21"/>
  <c r="F45" i="21"/>
  <c r="F46" i="21"/>
  <c r="G46" i="21"/>
  <c r="H46" i="21"/>
  <c r="I46" i="21"/>
  <c r="J46" i="21"/>
  <c r="K46" i="21"/>
  <c r="L46" i="21"/>
  <c r="M46" i="21"/>
  <c r="N46" i="21"/>
  <c r="O46" i="21"/>
  <c r="F47" i="21"/>
  <c r="E16" i="33"/>
  <c r="F16" i="33"/>
  <c r="G16" i="33"/>
  <c r="H16" i="33"/>
  <c r="I16" i="33"/>
  <c r="J16" i="33"/>
  <c r="K16" i="33"/>
  <c r="L16" i="33"/>
  <c r="M16" i="33"/>
  <c r="N16" i="33"/>
  <c r="E19" i="33"/>
  <c r="F19" i="33"/>
  <c r="G19" i="33"/>
  <c r="H19" i="33"/>
  <c r="I19" i="33"/>
  <c r="J19" i="33"/>
  <c r="K19" i="33"/>
  <c r="L19" i="33"/>
  <c r="M19" i="33"/>
  <c r="N19" i="33"/>
  <c r="E20" i="33"/>
  <c r="F20" i="33"/>
  <c r="G20" i="33"/>
  <c r="H20" i="33"/>
  <c r="I20" i="33"/>
  <c r="J20" i="33"/>
  <c r="K20" i="33"/>
  <c r="L20" i="33"/>
  <c r="M20" i="33"/>
  <c r="N20" i="33"/>
  <c r="E21" i="33"/>
  <c r="F21" i="33"/>
  <c r="G21" i="33"/>
  <c r="H21" i="33"/>
  <c r="I21" i="33"/>
  <c r="J21" i="33"/>
  <c r="K21" i="33"/>
  <c r="L21" i="33"/>
  <c r="M21" i="33"/>
  <c r="N21" i="33"/>
  <c r="F22" i="33"/>
  <c r="G22" i="33"/>
  <c r="H22" i="33"/>
  <c r="I22" i="33"/>
  <c r="J22" i="33"/>
  <c r="K22" i="33"/>
  <c r="L22" i="33"/>
  <c r="M22" i="33"/>
  <c r="N22" i="33"/>
  <c r="F23" i="33"/>
  <c r="G23" i="33"/>
  <c r="H23" i="33"/>
  <c r="I23" i="33"/>
  <c r="J23" i="33"/>
  <c r="K23" i="33"/>
  <c r="L23" i="33"/>
  <c r="M23" i="33"/>
  <c r="N23" i="33"/>
  <c r="E24" i="33"/>
  <c r="F24" i="33"/>
  <c r="G24" i="33"/>
  <c r="H24" i="33"/>
  <c r="I24" i="33"/>
  <c r="J24" i="33"/>
  <c r="K24" i="33"/>
  <c r="L24" i="33"/>
  <c r="M24" i="33"/>
  <c r="N24" i="33"/>
  <c r="E25" i="33"/>
  <c r="F25" i="33"/>
  <c r="G25" i="33"/>
  <c r="H25" i="33"/>
  <c r="I25" i="33"/>
  <c r="J25" i="33"/>
  <c r="K25" i="33"/>
  <c r="L25" i="33"/>
  <c r="M25" i="33"/>
  <c r="N25" i="33"/>
  <c r="E26" i="33"/>
  <c r="F26" i="33"/>
  <c r="G26" i="33"/>
  <c r="H26" i="33"/>
  <c r="I26" i="33"/>
  <c r="J26" i="33"/>
  <c r="K26" i="33"/>
  <c r="L26" i="33"/>
  <c r="M26" i="33"/>
  <c r="N26" i="33"/>
  <c r="E28" i="33"/>
  <c r="F28" i="33"/>
  <c r="G28" i="33"/>
  <c r="H28" i="33"/>
  <c r="I28" i="33"/>
  <c r="J28" i="33"/>
  <c r="K28" i="33"/>
  <c r="L28" i="33"/>
  <c r="M28" i="33"/>
  <c r="N28" i="33"/>
  <c r="E32" i="33"/>
  <c r="F32" i="33"/>
  <c r="G32" i="33"/>
  <c r="H32" i="33"/>
  <c r="I32" i="33"/>
  <c r="J32" i="33"/>
  <c r="K32" i="33"/>
  <c r="L32" i="33"/>
  <c r="M32" i="33"/>
  <c r="N32" i="33"/>
  <c r="E33" i="33"/>
  <c r="F33" i="33"/>
  <c r="G33" i="33"/>
  <c r="H33" i="33"/>
  <c r="I33" i="33"/>
  <c r="J33" i="33"/>
  <c r="K33" i="33"/>
  <c r="L33" i="33"/>
  <c r="M33" i="33"/>
  <c r="N33" i="33"/>
  <c r="E35" i="33"/>
  <c r="F35" i="33"/>
  <c r="G35" i="33"/>
  <c r="H35" i="33"/>
  <c r="I35" i="33"/>
  <c r="J35" i="33"/>
  <c r="K35" i="33"/>
  <c r="L35" i="33"/>
  <c r="M35" i="33"/>
  <c r="N35" i="33"/>
  <c r="E36" i="33"/>
  <c r="F36" i="33"/>
  <c r="G36" i="33"/>
  <c r="H36" i="33"/>
  <c r="I36" i="33"/>
  <c r="J36" i="33"/>
  <c r="K36" i="33"/>
  <c r="L36" i="33"/>
  <c r="M36" i="33"/>
  <c r="N36" i="33"/>
  <c r="E37" i="33"/>
  <c r="F37" i="33"/>
  <c r="G37" i="33"/>
  <c r="H37" i="33"/>
  <c r="I37" i="33"/>
  <c r="J37" i="33"/>
  <c r="K37" i="33"/>
  <c r="L37" i="33"/>
  <c r="M37" i="33"/>
  <c r="N37" i="33"/>
  <c r="F39" i="33"/>
  <c r="G39" i="33"/>
  <c r="H39" i="33"/>
  <c r="I39" i="33"/>
  <c r="J39" i="33"/>
  <c r="K39" i="33"/>
  <c r="L39" i="33"/>
  <c r="M39" i="33"/>
  <c r="N39" i="33"/>
  <c r="E40" i="33"/>
  <c r="F40" i="33"/>
  <c r="G40" i="33"/>
  <c r="H40" i="33"/>
  <c r="I40" i="33"/>
  <c r="J40" i="33"/>
  <c r="K40" i="33"/>
  <c r="L40" i="33"/>
  <c r="M40" i="33"/>
  <c r="N40" i="33"/>
  <c r="E41" i="33"/>
  <c r="F41" i="33"/>
  <c r="G41" i="33"/>
  <c r="H41" i="33"/>
  <c r="I41" i="33"/>
  <c r="J41" i="33"/>
  <c r="K41" i="33"/>
  <c r="L41" i="33"/>
  <c r="M41" i="33"/>
  <c r="N41" i="33"/>
  <c r="E42" i="33"/>
  <c r="F42" i="33"/>
  <c r="G42" i="33"/>
  <c r="H42" i="33"/>
  <c r="I42" i="33"/>
  <c r="J42" i="33"/>
  <c r="K42" i="33"/>
  <c r="L42" i="33"/>
  <c r="M42" i="33"/>
  <c r="N42" i="33"/>
  <c r="F11" i="29"/>
  <c r="G11" i="29"/>
  <c r="H11" i="29"/>
  <c r="I11" i="29"/>
  <c r="J11" i="29"/>
  <c r="K11" i="29"/>
  <c r="L11" i="29"/>
  <c r="M11" i="29"/>
  <c r="N11" i="29"/>
  <c r="O11" i="29"/>
  <c r="F12" i="29"/>
  <c r="G12" i="29"/>
  <c r="H12" i="29"/>
  <c r="I12" i="29"/>
  <c r="J12" i="29"/>
  <c r="K12" i="29"/>
  <c r="L12" i="29"/>
  <c r="M12" i="29"/>
  <c r="N12" i="29"/>
  <c r="O12" i="29"/>
  <c r="F13" i="29"/>
  <c r="G13" i="29"/>
  <c r="H13" i="29"/>
  <c r="I13" i="29"/>
  <c r="J13" i="29"/>
  <c r="K13" i="29"/>
  <c r="L13" i="29"/>
  <c r="M13" i="29"/>
  <c r="N13" i="29"/>
  <c r="O13" i="29"/>
  <c r="F14" i="29"/>
  <c r="G14" i="29"/>
  <c r="H14" i="29"/>
  <c r="I14" i="29"/>
  <c r="J14" i="29"/>
  <c r="K14" i="29"/>
  <c r="L14" i="29"/>
  <c r="M14" i="29"/>
  <c r="N14" i="29"/>
  <c r="O14" i="29"/>
  <c r="G16" i="29"/>
  <c r="H16" i="29"/>
  <c r="I16" i="29"/>
  <c r="J16" i="29"/>
  <c r="K16" i="29"/>
  <c r="L16" i="29"/>
  <c r="M16" i="29"/>
  <c r="N16" i="29"/>
  <c r="O16" i="29"/>
  <c r="F17" i="29"/>
  <c r="G17" i="29"/>
  <c r="H17" i="29"/>
  <c r="I17" i="29"/>
  <c r="J17" i="29"/>
  <c r="K17" i="29"/>
  <c r="L17" i="29"/>
  <c r="M17" i="29"/>
  <c r="N17" i="29"/>
  <c r="O17" i="29"/>
  <c r="F18" i="29"/>
  <c r="G18" i="29"/>
  <c r="H18" i="29"/>
  <c r="I18" i="29"/>
  <c r="J18" i="29"/>
  <c r="K18" i="29"/>
  <c r="L18" i="29"/>
  <c r="M18" i="29"/>
  <c r="N18" i="29"/>
  <c r="O18" i="29"/>
  <c r="F26" i="29"/>
  <c r="G26" i="29"/>
  <c r="H26" i="29"/>
  <c r="I26" i="29"/>
  <c r="J26" i="29"/>
  <c r="K26" i="29"/>
  <c r="L26" i="29"/>
  <c r="M26" i="29"/>
  <c r="N26" i="29"/>
  <c r="O26" i="29"/>
  <c r="F27" i="29"/>
  <c r="G27" i="29"/>
  <c r="H27" i="29"/>
  <c r="I27" i="29"/>
  <c r="J27" i="29"/>
  <c r="K27" i="29"/>
  <c r="L27" i="29"/>
  <c r="M27" i="29"/>
  <c r="N27" i="29"/>
  <c r="O27" i="29"/>
  <c r="F28" i="29"/>
  <c r="G28" i="29"/>
  <c r="H28" i="29"/>
  <c r="I28" i="29"/>
  <c r="J28" i="29"/>
  <c r="K28" i="29"/>
  <c r="L28" i="29"/>
  <c r="M28" i="29"/>
  <c r="N28" i="29"/>
  <c r="O28" i="29"/>
  <c r="F29" i="29"/>
  <c r="G29" i="29"/>
  <c r="H29" i="29"/>
  <c r="I29" i="29"/>
  <c r="J29" i="29"/>
  <c r="K29" i="29"/>
  <c r="L29" i="29"/>
  <c r="M29" i="29"/>
  <c r="N29" i="29"/>
  <c r="O29" i="29"/>
  <c r="F30" i="29"/>
  <c r="G30" i="29"/>
  <c r="H30" i="29"/>
  <c r="I30" i="29"/>
  <c r="J30" i="29"/>
  <c r="K30" i="29"/>
  <c r="L30" i="29"/>
  <c r="M30" i="29"/>
  <c r="N30" i="29"/>
  <c r="O30" i="29"/>
  <c r="G31" i="29"/>
  <c r="H31" i="29"/>
  <c r="I31" i="29"/>
  <c r="J31" i="29"/>
  <c r="K31" i="29"/>
  <c r="L31" i="29"/>
  <c r="M31" i="29"/>
  <c r="N31" i="29"/>
  <c r="O31" i="29"/>
  <c r="F32" i="29"/>
  <c r="G32" i="29"/>
  <c r="H32" i="29"/>
  <c r="I32" i="29"/>
  <c r="J32" i="29"/>
  <c r="K32" i="29"/>
  <c r="L32" i="29"/>
  <c r="M32" i="29"/>
  <c r="N32" i="29"/>
  <c r="O32" i="29"/>
  <c r="F33" i="29"/>
  <c r="G33" i="29"/>
  <c r="H33" i="29"/>
  <c r="I33" i="29"/>
  <c r="J33" i="29"/>
  <c r="K33" i="29"/>
  <c r="L33" i="29"/>
  <c r="M33" i="29"/>
  <c r="N33" i="29"/>
  <c r="O33" i="29"/>
  <c r="G30" i="5"/>
  <c r="H30" i="5"/>
  <c r="G32" i="5"/>
  <c r="H32" i="5"/>
  <c r="G34" i="5"/>
  <c r="H34" i="5"/>
  <c r="H35" i="5"/>
  <c r="D15" i="8"/>
  <c r="D16" i="8"/>
  <c r="D19" i="8"/>
  <c r="D21" i="8"/>
  <c r="D25" i="8"/>
  <c r="D26" i="8"/>
  <c r="D27"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Gaurav Kumar</author>
    <author>Author</author>
  </authors>
  <commentList>
    <comment ref="D18" authorId="0" shapeId="0" xr:uid="{00000000-0006-0000-1300-000001000000}">
      <text>
        <r>
          <rPr>
            <b/>
            <sz val="9"/>
            <color indexed="81"/>
            <rFont val="Tahoma"/>
            <family val="2"/>
          </rPr>
          <t>Gaurav Kumar:</t>
        </r>
        <r>
          <rPr>
            <sz val="9"/>
            <color indexed="81"/>
            <rFont val="Tahoma"/>
            <family val="2"/>
          </rPr>
          <t xml:space="preserve">
</t>
        </r>
        <r>
          <rPr>
            <i/>
            <sz val="9"/>
            <color indexed="81"/>
            <rFont val="Tahoma"/>
            <family val="2"/>
          </rPr>
          <t>https://kunaldesai.blog/nifty-50-cagr-last-20-years/
Nifty fifty 20-year CAGR is cosidered as Required rate of return from the project</t>
        </r>
      </text>
    </comment>
    <comment ref="D53" authorId="1" shapeId="0" xr:uid="{00000000-0006-0000-13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<sst xmlns="http://schemas.openxmlformats.org/spreadsheetml/2006/main" count="1095" uniqueCount="571">
  <si>
    <t>Construction Period</t>
  </si>
  <si>
    <t>months</t>
  </si>
  <si>
    <t>SCOD</t>
  </si>
  <si>
    <t>Days</t>
  </si>
  <si>
    <t>%</t>
  </si>
  <si>
    <t>Salary &amp; Wages</t>
  </si>
  <si>
    <t>WC Holding Periods Distillery</t>
  </si>
  <si>
    <t>Margin Money</t>
  </si>
  <si>
    <t>Percentage</t>
  </si>
  <si>
    <t xml:space="preserve">Interest on WC </t>
  </si>
  <si>
    <t xml:space="preserve">Interest on TL </t>
  </si>
  <si>
    <t>Door to Door Tenure</t>
  </si>
  <si>
    <t>Years</t>
  </si>
  <si>
    <t>Moratorium before after SCOD</t>
  </si>
  <si>
    <t>Moratorium period after SCOD</t>
  </si>
  <si>
    <t>Land Acquisition Cost</t>
  </si>
  <si>
    <t>Land Development Cost</t>
  </si>
  <si>
    <t>Miscellaneous Fixed Assets</t>
  </si>
  <si>
    <t>Interest During Construction (IDC)</t>
  </si>
  <si>
    <t>Contingencies</t>
  </si>
  <si>
    <t>General Assumptions</t>
  </si>
  <si>
    <t>Start of Construction</t>
  </si>
  <si>
    <t>[Input]</t>
  </si>
  <si>
    <t>[date]</t>
  </si>
  <si>
    <t>start_date</t>
  </si>
  <si>
    <t>construction_period</t>
  </si>
  <si>
    <t>Completion Date</t>
  </si>
  <si>
    <t>Completion_date</t>
  </si>
  <si>
    <t>commerical</t>
  </si>
  <si>
    <t>Model End Date</t>
  </si>
  <si>
    <t>end_date</t>
  </si>
  <si>
    <t>Proposed 250 KLPD Ethanol Project</t>
  </si>
  <si>
    <t>Particular</t>
  </si>
  <si>
    <t>Input</t>
  </si>
  <si>
    <t>Assessment_Date</t>
  </si>
  <si>
    <t>Date of Assessment</t>
  </si>
  <si>
    <t>Total Analysis Period</t>
  </si>
  <si>
    <t>Projection</t>
  </si>
  <si>
    <t>Operating  Assumptions</t>
  </si>
  <si>
    <t>(Total Project Cost and IDC)</t>
  </si>
  <si>
    <t>Year Ending</t>
  </si>
  <si>
    <t>fin_year</t>
  </si>
  <si>
    <t>Building &amp; Civil Works</t>
  </si>
  <si>
    <t>IDC</t>
  </si>
  <si>
    <t>Total Project Cost</t>
  </si>
  <si>
    <t>Disbribution of Equity and Debt</t>
  </si>
  <si>
    <t>Equity</t>
  </si>
  <si>
    <t>Debt</t>
  </si>
  <si>
    <t>Debt drawal</t>
  </si>
  <si>
    <t xml:space="preserve">Opening Balance </t>
  </si>
  <si>
    <t>Add: Debt drawal</t>
  </si>
  <si>
    <t>Less: Debt Repayment</t>
  </si>
  <si>
    <t>Closing Balance</t>
  </si>
  <si>
    <t>Interest calculation</t>
  </si>
  <si>
    <t>Total Project Costs</t>
  </si>
  <si>
    <t>Months Counter</t>
  </si>
  <si>
    <t>Operational Years</t>
  </si>
  <si>
    <t>Year Counter</t>
  </si>
  <si>
    <t>Land Acquisition &amp; Site Development Cost</t>
  </si>
  <si>
    <t>INR Crore</t>
  </si>
  <si>
    <t>Plant &amp; Machinery</t>
  </si>
  <si>
    <t>FY</t>
  </si>
  <si>
    <t>Value</t>
  </si>
  <si>
    <t>Unit</t>
  </si>
  <si>
    <t>No. of days per Annum</t>
  </si>
  <si>
    <t xml:space="preserve">No. of Working days Per Annum </t>
  </si>
  <si>
    <t>No. of daily Operation Hours</t>
  </si>
  <si>
    <t>hours</t>
  </si>
  <si>
    <t>Loan Schedule</t>
  </si>
  <si>
    <t>Means of Finance</t>
  </si>
  <si>
    <t>Amount INR Crore</t>
  </si>
  <si>
    <t>Sub Total</t>
  </si>
  <si>
    <t>Opening Bal</t>
  </si>
  <si>
    <t>Disbursement</t>
  </si>
  <si>
    <t>Repayment</t>
  </si>
  <si>
    <t>Closing Principal o/s</t>
  </si>
  <si>
    <t>Interest</t>
  </si>
  <si>
    <t>TL Interest</t>
  </si>
  <si>
    <t>Loan Amount</t>
  </si>
  <si>
    <t>Rep Year</t>
  </si>
  <si>
    <t>Interest Rate</t>
  </si>
  <si>
    <t>Qrtrly Pay</t>
  </si>
  <si>
    <t>Bulleted</t>
  </si>
  <si>
    <t>Repay</t>
  </si>
  <si>
    <t>2024-25</t>
  </si>
  <si>
    <t>Apr</t>
  </si>
  <si>
    <t>May</t>
  </si>
  <si>
    <t>June</t>
  </si>
  <si>
    <t>July</t>
  </si>
  <si>
    <t>Aug</t>
  </si>
  <si>
    <t>Sept</t>
  </si>
  <si>
    <t>Oct</t>
  </si>
  <si>
    <t>Nov</t>
  </si>
  <si>
    <t>Dec</t>
  </si>
  <si>
    <t>Jan</t>
  </si>
  <si>
    <t>Feb</t>
  </si>
  <si>
    <t>Mar</t>
  </si>
  <si>
    <t>Op. Bal</t>
  </si>
  <si>
    <t>Cl. Bal</t>
  </si>
  <si>
    <t>2025-26</t>
  </si>
  <si>
    <t>2026-27</t>
  </si>
  <si>
    <t>2027-28</t>
  </si>
  <si>
    <t>2028-29</t>
  </si>
  <si>
    <t>2029-30</t>
  </si>
  <si>
    <t>2030-31</t>
  </si>
  <si>
    <t>2031-32</t>
  </si>
  <si>
    <t>Total</t>
  </si>
  <si>
    <t>C.O.D</t>
  </si>
  <si>
    <t>Moratorium Ends</t>
  </si>
  <si>
    <t>Construction Starts</t>
  </si>
  <si>
    <t>Disbursement % assumed</t>
  </si>
  <si>
    <t>Repayment % assumed</t>
  </si>
  <si>
    <t>(Revenue &amp; Expense Modelling)</t>
  </si>
  <si>
    <t>No. of working days (projected)</t>
  </si>
  <si>
    <t>Year Ending (INR Crore)</t>
  </si>
  <si>
    <t>Revenue Modelling</t>
  </si>
  <si>
    <t>Total Revenue</t>
  </si>
  <si>
    <t>Revenue</t>
  </si>
  <si>
    <t>(Profit and Loss Statement)</t>
  </si>
  <si>
    <t>Expense Modelling</t>
  </si>
  <si>
    <t>Water Expenses</t>
  </si>
  <si>
    <t>(Depreciation Schedule)</t>
  </si>
  <si>
    <t xml:space="preserve">Amt </t>
  </si>
  <si>
    <t>Total CoP</t>
  </si>
  <si>
    <t>Civil Work / Construction</t>
  </si>
  <si>
    <t>Particulars (INR Crore)</t>
  </si>
  <si>
    <t>Depreciation Schedule as per Company's Act, 2013 (INR Crore)</t>
  </si>
  <si>
    <t xml:space="preserve">Plant &amp; Machinery </t>
  </si>
  <si>
    <t>Land</t>
  </si>
  <si>
    <t>Land Development</t>
  </si>
  <si>
    <t>Misc Fix Assets</t>
  </si>
  <si>
    <t>WDV of Land</t>
  </si>
  <si>
    <t>WDV of Building &amp; Civil Works</t>
  </si>
  <si>
    <t>Total WDV</t>
  </si>
  <si>
    <t>PBT</t>
  </si>
  <si>
    <t>(Prorma Balance Sheet)</t>
  </si>
  <si>
    <t xml:space="preserve">LIABILITIES </t>
  </si>
  <si>
    <t>Reserve &amp; Surplus</t>
  </si>
  <si>
    <t>Secured Loan</t>
  </si>
  <si>
    <t>Current Liabilities</t>
  </si>
  <si>
    <t>Trade Paybles</t>
  </si>
  <si>
    <t xml:space="preserve">Term liabilities payable within one year </t>
  </si>
  <si>
    <t>CC Limit</t>
  </si>
  <si>
    <t>Gross Assets</t>
  </si>
  <si>
    <t>Total Gross Block</t>
  </si>
  <si>
    <t>Depreciation</t>
  </si>
  <si>
    <t>NET BLOCK</t>
  </si>
  <si>
    <t>CURRENT ASSETS</t>
  </si>
  <si>
    <t>Trade Receivables</t>
  </si>
  <si>
    <t>CASH &amp; BANK</t>
  </si>
  <si>
    <t>PRELIMINARY EXPENSES W/off</t>
  </si>
  <si>
    <t xml:space="preserve">Total </t>
  </si>
  <si>
    <t>No. of days per annum</t>
  </si>
  <si>
    <t>Raw &amp; Processessing Material Cost</t>
  </si>
  <si>
    <t>Repair &amp; Maintenance Expenses</t>
  </si>
  <si>
    <t>Administrative Expenses</t>
  </si>
  <si>
    <t>EBITDA</t>
  </si>
  <si>
    <t>Less: Dep &amp; Amortisation</t>
  </si>
  <si>
    <t>EBIT</t>
  </si>
  <si>
    <t>Interest expenses</t>
  </si>
  <si>
    <t>Interest on term loan</t>
  </si>
  <si>
    <t>Interest on working capital</t>
  </si>
  <si>
    <t>Total Interest Expenses</t>
  </si>
  <si>
    <t>Less: Taxation</t>
  </si>
  <si>
    <t>Preliminary Expenses written off</t>
  </si>
  <si>
    <t>Profit after tax</t>
  </si>
  <si>
    <t>Cash Accrual</t>
  </si>
  <si>
    <t>PAT</t>
  </si>
  <si>
    <t>Add: Dep &amp; Am</t>
  </si>
  <si>
    <t xml:space="preserve">Repayment Obligations </t>
  </si>
  <si>
    <t>Net cash accrual</t>
  </si>
  <si>
    <t xml:space="preserve">Cumulative Internal Accruals  </t>
  </si>
  <si>
    <t>Margins of the Company</t>
  </si>
  <si>
    <t>EBITDA Margin %</t>
  </si>
  <si>
    <t>PAT Margin %</t>
  </si>
  <si>
    <t>Revenue growth rate Y-o-Y (%)</t>
  </si>
  <si>
    <t>EBIT Margin %</t>
  </si>
  <si>
    <t>(Working Capital assessment)</t>
  </si>
  <si>
    <t>Ravenue</t>
  </si>
  <si>
    <t>WC Holding Periods Assumption</t>
  </si>
  <si>
    <t>operating expenses</t>
  </si>
  <si>
    <t>Cost of Sales</t>
  </si>
  <si>
    <t>Repair &amp; Maintenance</t>
  </si>
  <si>
    <t>Profit before Taxes (PBT)</t>
  </si>
  <si>
    <t>Profit after Taxes (PAT)</t>
  </si>
  <si>
    <t>Trade Payables</t>
  </si>
  <si>
    <t>Current Assets</t>
  </si>
  <si>
    <t>Working Capital</t>
  </si>
  <si>
    <t xml:space="preserve">A. SOURCE OF FUND </t>
  </si>
  <si>
    <t>Increase in Equity / Share Capital/USL</t>
  </si>
  <si>
    <t>Increase in TL</t>
  </si>
  <si>
    <t>Increase in CC Limit</t>
  </si>
  <si>
    <t>Prelm Exps w/off</t>
  </si>
  <si>
    <t>Trade paybles</t>
  </si>
  <si>
    <t>TOTAL</t>
  </si>
  <si>
    <t xml:space="preserve">B. APPLICATION OF FUNDS </t>
  </si>
  <si>
    <t xml:space="preserve">Capital Expenses </t>
  </si>
  <si>
    <t xml:space="preserve">Decrease in Term Loan </t>
  </si>
  <si>
    <t>Trade Receivable</t>
  </si>
  <si>
    <t>Preliminary Expense</t>
  </si>
  <si>
    <t xml:space="preserve">TOTAL </t>
  </si>
  <si>
    <t>Opening Balance</t>
  </si>
  <si>
    <t>Net Surplus/ Deficit</t>
  </si>
  <si>
    <t xml:space="preserve">Cumulative Balance </t>
  </si>
  <si>
    <t>Working Capital Margin @25%</t>
  </si>
  <si>
    <t>Working Capital gap</t>
  </si>
  <si>
    <t>Difference</t>
  </si>
  <si>
    <t>(Common Assumption)</t>
  </si>
  <si>
    <t>(Loan Schedule)</t>
  </si>
  <si>
    <t>DSCR</t>
  </si>
  <si>
    <t>Subtotal</t>
  </si>
  <si>
    <t>Loan Repayent</t>
  </si>
  <si>
    <t>Average DSCR</t>
  </si>
  <si>
    <t>Maximum DSCR</t>
  </si>
  <si>
    <t>Cash accrual</t>
  </si>
  <si>
    <t>Interest on WC</t>
  </si>
  <si>
    <t>(DSCR)</t>
  </si>
  <si>
    <t>Less: Taxes</t>
  </si>
  <si>
    <t>Add: Depreciation &amp; Amortisation</t>
  </si>
  <si>
    <t>NOPAT</t>
  </si>
  <si>
    <t>Increase/(Decrease) in working capital</t>
  </si>
  <si>
    <t>Capex</t>
  </si>
  <si>
    <t>Free Cash Flow to Firm (FCFF)</t>
  </si>
  <si>
    <t>Required rate of return</t>
  </si>
  <si>
    <t>Project Risk premium</t>
  </si>
  <si>
    <t>Discount rate</t>
  </si>
  <si>
    <t>Discount Period</t>
  </si>
  <si>
    <t>Discount Factor</t>
  </si>
  <si>
    <t>PV of FCFF</t>
  </si>
  <si>
    <t>Expected growth rate(Terminal)</t>
  </si>
  <si>
    <t>Terminal Value of the project</t>
  </si>
  <si>
    <t>PV of Terminal Value</t>
  </si>
  <si>
    <t>PV of FCF+ PV of Terminal Value</t>
  </si>
  <si>
    <t>NPV</t>
  </si>
  <si>
    <t>IRR</t>
  </si>
  <si>
    <t>Accumulated Cash Accrual</t>
  </si>
  <si>
    <t>TPC</t>
  </si>
  <si>
    <t>Payback Perid</t>
  </si>
  <si>
    <t>No. Of Years</t>
  </si>
  <si>
    <t>Payback Period</t>
  </si>
  <si>
    <t>(NPV &amp; IRR and Payback Period of the project)</t>
  </si>
  <si>
    <t>Sales</t>
  </si>
  <si>
    <t>Variable Expenses</t>
  </si>
  <si>
    <t>Contribution</t>
  </si>
  <si>
    <t>Fixed Expenses</t>
  </si>
  <si>
    <t>Profit / PBT</t>
  </si>
  <si>
    <t>PV RATIO (Contr / Sales)</t>
  </si>
  <si>
    <t>BEP  Sales (Fix Exps / Contr * Sales)</t>
  </si>
  <si>
    <t>BEP% (BEP Sales / sales)</t>
  </si>
  <si>
    <t>(Ratio &amp; Break even analysis of the project)</t>
  </si>
  <si>
    <t>Ratio Analysis:</t>
  </si>
  <si>
    <t>Average</t>
  </si>
  <si>
    <t>Return on Capital employed (%)</t>
  </si>
  <si>
    <t>Return on Investment (%)</t>
  </si>
  <si>
    <t>Return on Net Worth</t>
  </si>
  <si>
    <t>ISCR</t>
  </si>
  <si>
    <t>Fixed Asset Coverage Ratio</t>
  </si>
  <si>
    <t>Current Ratio</t>
  </si>
  <si>
    <t>TOL/TNW</t>
  </si>
  <si>
    <t>Debt to Equity Ratio</t>
  </si>
  <si>
    <t>Proposed Capital Structure</t>
  </si>
  <si>
    <t>Taxation</t>
  </si>
  <si>
    <t>Sq. Ft.</t>
  </si>
  <si>
    <t>Total Area of Warehouse/Cold Store at Noida/Dadri as per LOI</t>
  </si>
  <si>
    <t>Rent</t>
  </si>
  <si>
    <t>INR/Sq. Ft. Per Month</t>
  </si>
  <si>
    <t>Managament Fees on Rent (% of Rent as per LOI)</t>
  </si>
  <si>
    <t xml:space="preserve">Capital Reimbursement </t>
  </si>
  <si>
    <t>Escalation in Rent (Annually)</t>
  </si>
  <si>
    <t>Work Station as per Commercial Agreement</t>
  </si>
  <si>
    <t>Per Month</t>
  </si>
  <si>
    <t>Number of Work Station</t>
  </si>
  <si>
    <t>Nos.</t>
  </si>
  <si>
    <t>Required Manpower</t>
  </si>
  <si>
    <t>Reimbursement</t>
  </si>
  <si>
    <t>per employee per month</t>
  </si>
  <si>
    <t>Manpower cost</t>
  </si>
  <si>
    <t>as per Commercial agreement</t>
  </si>
  <si>
    <t>Management fee on manpower</t>
  </si>
  <si>
    <t xml:space="preserve">Repairs &amp; Maintenance Expenses </t>
  </si>
  <si>
    <t>Of gross Value of Plant &amp; Machinery</t>
  </si>
  <si>
    <t>Percetage of sales</t>
  </si>
  <si>
    <t>Escalation in manpower cost</t>
  </si>
  <si>
    <t>per station per month</t>
  </si>
  <si>
    <t>Charges for work station as per Commercial Agreement</t>
  </si>
  <si>
    <t xml:space="preserve">Monthly rentals </t>
  </si>
  <si>
    <t>INR</t>
  </si>
  <si>
    <t>Repayment Starts</t>
  </si>
  <si>
    <t>Revenue from Operations</t>
  </si>
  <si>
    <t>Total Area Sq. Ft/</t>
  </si>
  <si>
    <t>Rent INR/Sq. Ft. Per Month</t>
  </si>
  <si>
    <t>Escalation In Rental</t>
  </si>
  <si>
    <t>Rental Income (Monthly)</t>
  </si>
  <si>
    <t>Rental Income (Yearly)</t>
  </si>
  <si>
    <t>Revenue from Rent</t>
  </si>
  <si>
    <t>Management Fees on Rent (Monthly)</t>
  </si>
  <si>
    <t xml:space="preserve">Management Fees on Rent </t>
  </si>
  <si>
    <t>Management fees (Annual)</t>
  </si>
  <si>
    <t>Revenue from Work Station</t>
  </si>
  <si>
    <t>Number of Work station</t>
  </si>
  <si>
    <t>Monthly Charges per station</t>
  </si>
  <si>
    <t xml:space="preserve">Monthly Charges </t>
  </si>
  <si>
    <t>Annual charges</t>
  </si>
  <si>
    <t>Revenue from Work stations</t>
  </si>
  <si>
    <t>Revenue from Manpower supply</t>
  </si>
  <si>
    <t xml:space="preserve">Number of manpower </t>
  </si>
  <si>
    <t>Escalation on Reimbursement</t>
  </si>
  <si>
    <t>Reimbursement per resource per month</t>
  </si>
  <si>
    <t>Annual Reimbursement</t>
  </si>
  <si>
    <t>Monthly Reimbursement</t>
  </si>
  <si>
    <t>Management Fee on Manpower supply</t>
  </si>
  <si>
    <t>Management Fee Yearly</t>
  </si>
  <si>
    <t>Location</t>
  </si>
  <si>
    <t>Rs. - Lakhs</t>
  </si>
  <si>
    <t>S.N.</t>
  </si>
  <si>
    <t>Month</t>
  </si>
  <si>
    <t>Pallet Charges</t>
  </si>
  <si>
    <t>Milk Charges</t>
  </si>
  <si>
    <t>Total Capital Reimbursement</t>
  </si>
  <si>
    <t>Date</t>
  </si>
  <si>
    <t>PALLET</t>
  </si>
  <si>
    <t>MILK</t>
  </si>
  <si>
    <t>Number of Pallets</t>
  </si>
  <si>
    <t>Cahrges per month per pellet</t>
  </si>
  <si>
    <t>Capital Reimbursement including Management Fee</t>
  </si>
  <si>
    <t>Revenue from Capital Reimbursement including Management Fee</t>
  </si>
  <si>
    <t>Variable</t>
  </si>
  <si>
    <t>Fixed</t>
  </si>
  <si>
    <t>Rates Per Pellet</t>
  </si>
  <si>
    <t>Nos</t>
  </si>
  <si>
    <t>Per Pellet Per Month</t>
  </si>
  <si>
    <t>Number of Pellets</t>
  </si>
  <si>
    <t>Charges per pellet (Monthly)</t>
  </si>
  <si>
    <t>Income from pellets (Monthly)</t>
  </si>
  <si>
    <t>Income from pellets (Yearly)</t>
  </si>
  <si>
    <t>Milk</t>
  </si>
  <si>
    <t>Escalation in electricity tarrifs</t>
  </si>
  <si>
    <t>Management Fees on Electricity</t>
  </si>
  <si>
    <t>Revenue from Power Arrangements</t>
  </si>
  <si>
    <t>Annual Consumption</t>
  </si>
  <si>
    <t>Applicable tarrifs</t>
  </si>
  <si>
    <t>Escalation Assumed</t>
  </si>
  <si>
    <t>Annual Electricity Charges</t>
  </si>
  <si>
    <t>Management Fees on Power</t>
  </si>
  <si>
    <t>Annual Management Fees on Power</t>
  </si>
  <si>
    <t>Security Deposit to landlord</t>
  </si>
  <si>
    <t>Interest on Security Deposit</t>
  </si>
  <si>
    <t>Annually</t>
  </si>
  <si>
    <t>Interest on Security Deposit (Annual)</t>
  </si>
  <si>
    <t>Income from Inerest</t>
  </si>
  <si>
    <t>Rent (Monthly)</t>
  </si>
  <si>
    <t>Rent (Yearly)</t>
  </si>
  <si>
    <t>Cost of Manpower Supply</t>
  </si>
  <si>
    <t>Per Employee Cost Per Month</t>
  </si>
  <si>
    <t>Escalation on Salary</t>
  </si>
  <si>
    <t>Monthly Expenses</t>
  </si>
  <si>
    <t>Annual Expenses</t>
  </si>
  <si>
    <t>Repair &amp; Maintenance as % of CAPEX</t>
  </si>
  <si>
    <t>Escalation on Repair &amp; Maintenance</t>
  </si>
  <si>
    <t>Escalation on R&amp;M</t>
  </si>
  <si>
    <t>Repair &amp; Maintenance Cost</t>
  </si>
  <si>
    <t>CAPEX Value</t>
  </si>
  <si>
    <t>Administrative Expenses as % of Sales</t>
  </si>
  <si>
    <t>Sales Value</t>
  </si>
  <si>
    <t>Electricity Expenses</t>
  </si>
  <si>
    <t>Number of Working Days (Projected)</t>
  </si>
  <si>
    <t xml:space="preserve">Corporate Tax Rate </t>
  </si>
  <si>
    <t>Surcharge</t>
  </si>
  <si>
    <t>Cess</t>
  </si>
  <si>
    <t>Applicable Tax Rate (%)</t>
  </si>
  <si>
    <t>Rental Expenses</t>
  </si>
  <si>
    <t>Selling, General &amp; Administrative Expenses</t>
  </si>
  <si>
    <t>Preliminary and Pre Operative Expenses</t>
  </si>
  <si>
    <t>Working Capital Margins</t>
  </si>
  <si>
    <t>Manpower Supply</t>
  </si>
  <si>
    <t>Trade Recievable</t>
  </si>
  <si>
    <t>Trade Recievables</t>
  </si>
  <si>
    <t>Working Capital Requirement</t>
  </si>
  <si>
    <t xml:space="preserve">Intereset on working capital loan </t>
  </si>
  <si>
    <t>WCC</t>
  </si>
  <si>
    <t>WACC</t>
  </si>
  <si>
    <t xml:space="preserve">Debt </t>
  </si>
  <si>
    <t>Total Capital</t>
  </si>
  <si>
    <t>Wd</t>
  </si>
  <si>
    <t>We</t>
  </si>
  <si>
    <t>Cost of Debt (Kd)</t>
  </si>
  <si>
    <t>Tax rate</t>
  </si>
  <si>
    <t>Post tax Cost of debt</t>
  </si>
  <si>
    <t>Cost of Equity (Ke)</t>
  </si>
  <si>
    <t>FCFF+TV</t>
  </si>
  <si>
    <t>Sensitivity Analysis</t>
  </si>
  <si>
    <t>As a base case</t>
  </si>
  <si>
    <t>If Sales is dereased by 5%</t>
  </si>
  <si>
    <t>If sales is decreased by 10%</t>
  </si>
  <si>
    <t>If raw material price is increased by 5%</t>
  </si>
  <si>
    <t>If raw material price is increased by 10%</t>
  </si>
  <si>
    <t>If interest rate increased by 2%</t>
  </si>
  <si>
    <t>https://www.niftyindices.com/market-data/return-profile</t>
  </si>
  <si>
    <t>IT Act</t>
  </si>
  <si>
    <t>(GST inputs of the project)</t>
  </si>
  <si>
    <t>GST Input (Opening Balance)</t>
  </si>
  <si>
    <t>GST Input on CG</t>
  </si>
  <si>
    <t>GST Input basis</t>
  </si>
  <si>
    <t>GST Input  Tax</t>
  </si>
  <si>
    <t>GST Output Basis</t>
  </si>
  <si>
    <t>GST Output Tax</t>
  </si>
  <si>
    <t>GST Payable</t>
  </si>
  <si>
    <t>Less: GST Input Credit Availed</t>
  </si>
  <si>
    <t>Net GST Payable</t>
  </si>
  <si>
    <t>GST Input (Closing Balance)</t>
  </si>
  <si>
    <t>Less: GST Paid</t>
  </si>
  <si>
    <t>GST Input (Closing Balance)- C/F</t>
  </si>
  <si>
    <t>GST on Capital Goods</t>
  </si>
  <si>
    <t>CRPL Infra Private Limited</t>
  </si>
  <si>
    <t>Description</t>
  </si>
  <si>
    <t>Rs.- Lakhs</t>
  </si>
  <si>
    <t>Rs.-Cr.</t>
  </si>
  <si>
    <t>Supply &amp; Installation of Refrigeration System</t>
  </si>
  <si>
    <t>Supply &amp; Installation of Doors</t>
  </si>
  <si>
    <t>Supply &amp; Installation of Lighting</t>
  </si>
  <si>
    <t>Supply &amp; Installation - Cabling, Wiring ,Cable Tray , MCB Switches</t>
  </si>
  <si>
    <t>Supply &amp; Installation - PUF Panels</t>
  </si>
  <si>
    <t>Supply &amp; Installation -Civil Works</t>
  </si>
  <si>
    <t>Supply &amp; Installation- Storage Solutions (Racking &amp; Mezzaine)</t>
  </si>
  <si>
    <t>Sectional Overhead Door, Dock Leveller,Dock Shelter</t>
  </si>
  <si>
    <t>Generator</t>
  </si>
  <si>
    <t>Transformers, VCB, Panels</t>
  </si>
  <si>
    <t>Pallets , Crates &amp; Trolleys</t>
  </si>
  <si>
    <t>Material Handling Equipment</t>
  </si>
  <si>
    <t>Supply &amp; Installation of Hygiene &amp; Warm Room</t>
  </si>
  <si>
    <t>Supply &amp; Installation of Fire &amp; Safety Equipment</t>
  </si>
  <si>
    <t>Office , Furniture &amp; Office Equipment</t>
  </si>
  <si>
    <t>Portable Containarised Toilet, Changeroom &amp; Crate Washer</t>
  </si>
  <si>
    <t>Reefer Container</t>
  </si>
  <si>
    <t>Transportation Charges</t>
  </si>
  <si>
    <t>GST @18%</t>
  </si>
  <si>
    <t>Security Deposit to Landlord</t>
  </si>
  <si>
    <t>Security Deposit</t>
  </si>
  <si>
    <t>StampDuty</t>
  </si>
  <si>
    <t>Salary &amp; Travelling Expenses during Pre-operation Period</t>
  </si>
  <si>
    <t>Interest During pre-operation period</t>
  </si>
  <si>
    <t>Margin Money for Working Capital</t>
  </si>
  <si>
    <t>total</t>
  </si>
  <si>
    <t xml:space="preserve"> CRPL</t>
  </si>
  <si>
    <t>Bank Finance</t>
  </si>
  <si>
    <t>2032-33</t>
  </si>
  <si>
    <t>Electricity Consumption</t>
  </si>
  <si>
    <t>Electricity Unit per Pallet per day</t>
  </si>
  <si>
    <t>Units</t>
  </si>
  <si>
    <t>Number of Unit Consumed Per Day</t>
  </si>
  <si>
    <t>Fixed Charges Per Kva</t>
  </si>
  <si>
    <t>As per LoI Connected Load</t>
  </si>
  <si>
    <t>Kva</t>
  </si>
  <si>
    <t>Fixed Charges Per Annum</t>
  </si>
  <si>
    <t>Number of Months in a Year</t>
  </si>
  <si>
    <t>Months</t>
  </si>
  <si>
    <t>Applicable tariff per Unit</t>
  </si>
  <si>
    <t>INR/Unit</t>
  </si>
  <si>
    <t>Energy Charges (Anually)</t>
  </si>
  <si>
    <t>Total Annual Energy Charges</t>
  </si>
  <si>
    <t>Number of Unit Consumption (Anually)</t>
  </si>
  <si>
    <t>Power Consumption per day (Units)</t>
  </si>
  <si>
    <t>Add: Output GST @18%</t>
  </si>
  <si>
    <t>Net Revenue</t>
  </si>
  <si>
    <t>GST Paid</t>
  </si>
  <si>
    <t>Operating Expenses</t>
  </si>
  <si>
    <t>Pre.,IDC &amp; Cont</t>
  </si>
  <si>
    <t xml:space="preserve">Less : Depreciation </t>
  </si>
  <si>
    <t>WDV OF Land Devlopment</t>
  </si>
  <si>
    <t>WDV of Plant &amp; Machinery</t>
  </si>
  <si>
    <t>WDV of Misc. Fixed Asset</t>
  </si>
  <si>
    <t>Total WDV Depreciation</t>
  </si>
  <si>
    <t>Depreciation Schedule as per IT Act (INR Crore)</t>
  </si>
  <si>
    <t>CG to be captialized</t>
  </si>
  <si>
    <t>@18%GST</t>
  </si>
  <si>
    <t>Amount with GST</t>
  </si>
  <si>
    <t>Deferred Tax Asset/(Liability)</t>
  </si>
  <si>
    <t>(Tax Calculation)</t>
  </si>
  <si>
    <t>Add : SLM</t>
  </si>
  <si>
    <t>Less : WDV</t>
  </si>
  <si>
    <t>Taxable Income / Proft</t>
  </si>
  <si>
    <t>Carry forward of loss</t>
  </si>
  <si>
    <t>Set off of loss</t>
  </si>
  <si>
    <t>Net taxable income</t>
  </si>
  <si>
    <t>Tax on Income @ 25.17%</t>
  </si>
  <si>
    <t>Add : Company Act Dep.</t>
  </si>
  <si>
    <t>Less : IT Act Dep</t>
  </si>
  <si>
    <t>Tax Calulation - EBIT</t>
  </si>
  <si>
    <t>Deffered Tax</t>
  </si>
  <si>
    <t>Deffered Tax Asset</t>
  </si>
  <si>
    <t>Balance with Gov. Authorities</t>
  </si>
  <si>
    <t>Applicable taxes</t>
  </si>
  <si>
    <t>Cash Flow from Operating Activities</t>
  </si>
  <si>
    <t>Profit before Tax</t>
  </si>
  <si>
    <t>Additions</t>
  </si>
  <si>
    <t>GST on cost</t>
  </si>
  <si>
    <t>Cost (INR Cr)</t>
  </si>
  <si>
    <t>GST on Collection</t>
  </si>
  <si>
    <t>Govt Grant Receivable (Rs Cr)</t>
  </si>
  <si>
    <t>Total Cost (INR Cr)</t>
  </si>
  <si>
    <t>GST Credit / (To be Paid)</t>
  </si>
  <si>
    <t xml:space="preserve">Collection without GST and electricity (INR Cr) </t>
  </si>
  <si>
    <t>TOTAL COLLECTION (except electricity)  (INR CR)</t>
  </si>
  <si>
    <t>Current Tax</t>
  </si>
  <si>
    <t>Deferred Tax</t>
  </si>
  <si>
    <t>Gst Output</t>
  </si>
  <si>
    <t>GST Input</t>
  </si>
  <si>
    <t>Transferred to P&amp;L</t>
  </si>
  <si>
    <t>Add: Interest Expense</t>
  </si>
  <si>
    <t>Increase in Sundry Debtors</t>
  </si>
  <si>
    <t>Increase in Sundry Creditors</t>
  </si>
  <si>
    <t>Cash Generated from Operations</t>
  </si>
  <si>
    <t>Income Taxes paid</t>
  </si>
  <si>
    <t>Net Cash from Operating Activities</t>
  </si>
  <si>
    <t>Add: Non-Cash Expenses/ Non-Operating Expenses/(Non-Operating Income)</t>
  </si>
  <si>
    <t>Cash Flow from Investing Activities</t>
  </si>
  <si>
    <t>Purchase of Fixed Assets</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</si>
  <si>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</si>
  <si>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</si>
  <si>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</si>
  <si>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</si>
  <si>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</si>
  <si>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</si>
  <si>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</si>
  <si>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NET GST ASSET</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</si>
  <si>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</si>
  <si>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</si>
  <si>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</si>
  <si>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</si>
  <si>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</si>
  <si>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</si>
  <si>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</si>
  <si>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</si>
  <si>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</si>
  <si>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</si>
  <si>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</si>
  <si>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</si>
  <si>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</si>
  <si>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</si>
  <si>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</si>
  <si>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</si>
  <si>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</si>
  <si>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</si>
  <si>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</si>
  <si>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</si>
  <si>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Utilized</t>
  </si>
  <si>
    <t>Cumulative MAT Credit</t>
  </si>
  <si>
    <t>(Fund Flow Statement)</t>
  </si>
  <si>
    <t>Cash Flow Statement</t>
  </si>
  <si>
    <t>MAT</t>
  </si>
  <si>
    <t>If interest rate increased by 1%</t>
  </si>
  <si>
    <t>If Repairs &amp; Maintenance Expenses  increased by 1%</t>
  </si>
  <si>
    <t>If Administrative Expenses increased by 1%</t>
  </si>
  <si>
    <t>CG</t>
  </si>
  <si>
    <t>Applicable GST</t>
  </si>
  <si>
    <t>Bank Finance (CC Limit)</t>
  </si>
  <si>
    <t>CRPL</t>
  </si>
  <si>
    <t>Rs. - Cr.</t>
  </si>
  <si>
    <t>SG&amp;A Expenses</t>
  </si>
  <si>
    <t>Total Trade Payables</t>
  </si>
  <si>
    <t>Mat Credit Entitlement</t>
  </si>
  <si>
    <t>Change in MAT</t>
  </si>
  <si>
    <t>No maintenance for first 2 years</t>
  </si>
  <si>
    <t>ZEPTO_AHEMDABAD</t>
  </si>
  <si>
    <t>Project Cost &amp; Maens of Finance</t>
  </si>
  <si>
    <t>Computation for Margin Money for Working Capital</t>
  </si>
  <si>
    <t>26132 Sq. Ft. AHAMDABAD ZEPTO Location Warehouse (Cold Storage)</t>
  </si>
  <si>
    <t>% every 3 year</t>
  </si>
  <si>
    <t>Ahamdabad ZEPTO</t>
  </si>
  <si>
    <t>Comp. Act - SLM</t>
  </si>
  <si>
    <t>RATES CHANGED FROM WDV TO SLM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</si>
</sst>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0.00_);_(* \(#,##0.00\);_(* &quot;-&quot;??_);_(@_)"/>
    <numFmt numFmtId="165" formatCode="_(&quot;fl&quot;* #,##0_);_(&quot;fl&quot;* \(#,##0\);_(&quot;fl&quot;* &quot;-&quot;_);_(@_)"/>
    <numFmt numFmtId="166" formatCode="_(* #,##0_);_(* \(#,##0\);_(* &quot;-&quot;??_);_(@_)"/>
    <numFmt numFmtId="167" formatCode="0.0%"/>
    <numFmt numFmtId="168" formatCode="0\ &quot;Months&quot;"/>
    <numFmt numFmtId="169" formatCode="[$-409]d\-mmm\-yy;@"/>
    <numFmt numFmtId="170" formatCode="_(* #,##0.0_);_(* \(#,##0.0\);_(* &quot;-&quot;??_);_(@_)"/>
    <numFmt numFmtId="171" formatCode="&quot;INR&quot;\ 0.00\ &quot;Crore&quot;"/>
    <numFmt numFmtId="172" formatCode="0.00\ &quot;years&quot;"/>
    <numFmt numFmtId="173" formatCode="0.00\ &quot;Years&quot;"/>
    <numFmt numFmtId="174" formatCode="&quot;INR&quot;\ 0.0\ &quot;Crore&quot;"/>
    <numFmt numFmtId="175" formatCode="0.0000"/>
  </numFmts>
  <fonts count="57" x14ac:knownFonts="1">
    <font>
      <sz val="9"/>
      <color theme="1"/>
      <name val="Gill Sans MT"/>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Gill Sans MT"/>
      <family val="2"/>
    </font>
    <font>
      <sz val="11"/>
      <color theme="1"/>
      <name val="Calibri"/>
      <family val="2"/>
      <scheme val="minor"/>
    </font>
    <font>
      <sz val="10"/>
      <name val="Arial"/>
      <family val="2"/>
    </font>
    <font>
      <sz val="11"/>
      <color theme="1"/>
      <name val="Calibri"/>
      <family val="2"/>
    </font>
    <font>
      <b/>
      <sz val="11"/>
      <color theme="0"/>
      <name val="Calibri"/>
      <family val="2"/>
    </font>
    <font>
      <sz val="11"/>
      <name val="Calibri"/>
      <family val="2"/>
    </font>
    <font>
      <b/>
      <sz val="11"/>
      <name val="Calibri"/>
      <family val="2"/>
    </font>
    <font>
      <b/>
      <sz val="11"/>
      <color theme="1"/>
      <name val="Calibri"/>
      <family val="2"/>
    </font>
    <font>
      <sz val="11"/>
      <color rgb="FF0070C0"/>
      <name val="Calibri"/>
      <family val="2"/>
    </font>
    <font>
      <b/>
      <sz val="12"/>
      <color theme="0"/>
      <name val="Calibri"/>
      <family val="2"/>
    </font>
    <font>
      <sz val="11"/>
      <color theme="0"/>
      <name val="Calibri"/>
      <family val="2"/>
    </font>
    <font>
      <b/>
      <sz val="16"/>
      <color rgb="FFC00000"/>
      <name val="Calibri"/>
      <family val="2"/>
    </font>
    <font>
      <b/>
      <sz val="11"/>
      <color rgb="FFFF0000"/>
      <name val="Calibri"/>
      <family val="2"/>
    </font>
    <font>
      <b/>
      <u/>
      <sz val="11"/>
      <name val="Calibri"/>
      <family val="2"/>
    </font>
    <font>
      <b/>
      <sz val="12"/>
      <color rgb="FFC00000"/>
      <name val="Calibri"/>
      <family val="2"/>
    </font>
    <font>
      <b/>
      <sz val="14"/>
      <color rgb="FFC00000"/>
      <name val="Calibri"/>
      <family val="2"/>
    </font>
    <font>
      <i/>
      <sz val="10"/>
      <color theme="1"/>
      <name val="Calibri"/>
      <family val="2"/>
    </font>
    <font>
      <b/>
      <i/>
      <sz val="10"/>
      <color theme="1"/>
      <name val="Calibri"/>
      <family val="2"/>
    </font>
    <font>
      <sz val="12"/>
      <color theme="0"/>
      <name val="Calibri"/>
      <family val="2"/>
    </font>
    <font>
      <sz val="11"/>
      <color rgb="FF00B050"/>
      <name val="Calibri"/>
      <family val="2"/>
    </font>
    <font>
      <sz val="11"/>
      <color theme="4"/>
      <name val="Calibri"/>
      <family val="2"/>
    </font>
    <font>
      <b/>
      <i/>
      <sz val="11"/>
      <color rgb="FFC00000"/>
      <name val="Calibri"/>
      <family val="2"/>
    </font>
    <font>
      <b/>
      <u/>
      <sz val="11"/>
      <color theme="1"/>
      <name val="Calibri"/>
      <family val="2"/>
    </font>
    <font>
      <b/>
      <i/>
      <sz val="11"/>
      <color theme="1"/>
      <name val="Calibri"/>
      <family val="2"/>
    </font>
    <font>
      <sz val="9"/>
      <color indexed="81"/>
      <name val="Tahoma"/>
      <family val="2"/>
    </font>
    <font>
      <b/>
      <sz val="9"/>
      <color indexed="81"/>
      <name val="Tahoma"/>
      <family val="2"/>
    </font>
    <font>
      <b/>
      <sz val="11"/>
      <color rgb="FFC00000"/>
      <name val="Calibri"/>
      <family val="2"/>
    </font>
    <font>
      <sz val="11"/>
      <color rgb="FF11E543"/>
      <name val="Calibri"/>
      <family val="2"/>
    </font>
    <font>
      <b/>
      <sz val="11"/>
      <color rgb="FF11E543"/>
      <name val="Calibri"/>
      <family val="2"/>
    </font>
    <font>
      <i/>
      <sz val="10"/>
      <color rgb="FFC00000"/>
      <name val="Calibri"/>
      <family val="2"/>
    </font>
    <font>
      <i/>
      <sz val="9"/>
      <color indexed="81"/>
      <name val="Tahoma"/>
      <family val="2"/>
    </font>
    <font>
      <b/>
      <sz val="11"/>
      <color theme="0"/>
      <name val="Calibri"/>
      <family val="2"/>
      <scheme val="minor"/>
    </font>
    <font>
      <b/>
      <sz val="11"/>
      <color theme="1"/>
      <name val="Calibri"/>
      <family val="2"/>
      <scheme val="minor"/>
    </font>
    <font>
      <sz val="11"/>
      <color theme="0"/>
      <name val="Calibri"/>
      <family val="2"/>
      <scheme val="minor"/>
    </font>
    <font>
      <b/>
      <sz val="11"/>
      <color rgb="FF002060"/>
      <name val="Calibri"/>
      <family val="2"/>
      <scheme val="minor"/>
    </font>
    <font>
      <b/>
      <sz val="11"/>
      <color rgb="FF0070C0"/>
      <name val="Calibri"/>
      <family val="2"/>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u/>
      <sz val="9"/>
      <color theme="10"/>
      <name val="Gill Sans MT"/>
      <family val="2"/>
    </font>
    <font>
      <u/>
      <sz val="11"/>
      <color theme="10"/>
      <name val="Calibri"/>
      <family val="2"/>
      <scheme val="minor"/>
    </font>
    <font>
      <sz val="11"/>
      <color rgb="FF0070C0"/>
      <name val="Calibri"/>
      <family val="2"/>
      <scheme val="minor"/>
    </font>
    <font>
      <b/>
      <sz val="11"/>
      <color rgb="FF0070C0"/>
      <name val="Calibri"/>
      <family val="2"/>
      <scheme val="minor"/>
    </font>
    <font>
      <sz val="11"/>
      <color rgb="FFFF0000"/>
      <name val="Calibri"/>
      <family val="2"/>
      <scheme val="minor"/>
    </font>
    <font>
      <sz val="11"/>
      <name val="Calibri"/>
      <family val="2"/>
      <scheme val="minor"/>
    </font>
    <font>
      <b/>
      <u/>
      <sz val="11"/>
      <color theme="1"/>
      <name val="Calibri"/>
      <family val="2"/>
      <scheme val="minor"/>
    </font>
    <font>
      <sz val="11"/>
      <color rgb="FFFF0000"/>
      <name val="Calibri"/>
      <family val="2"/>
    </font>
  </fonts>
  <fills count="25">
    <fill>
      <patternFill patternType="none"/>
    </fill>
    <fill>
      <patternFill patternType="gray125"/>
    </fill>
    <fill>
      <patternFill patternType="solid">
        <fgColor theme="4" tint="0.79998168889431442"/>
        <bgColor indexed="64"/>
      </patternFill>
    </fill>
    <fill>
      <patternFill patternType="solid">
        <fgColor theme="5" tint="0.39997558519241921"/>
        <bgColor indexed="64"/>
      </patternFill>
    </fill>
    <fill>
      <patternFill patternType="solid">
        <fgColor rgb="FF00206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FFD966"/>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24">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xf numFmtId="0" fontId="9" fillId="0" borderId="0"/>
    <xf numFmtId="165" fontId="9" fillId="0" borderId="0"/>
    <xf numFmtId="164" fontId="9" fillId="0" borderId="0" applyFont="0" applyFill="0" applyBorder="0" applyAlignment="0" applyProtection="0"/>
    <xf numFmtId="0" fontId="9" fillId="0" borderId="0"/>
    <xf numFmtId="0" fontId="10" fillId="0" borderId="0"/>
    <xf numFmtId="9" fontId="10"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49" fillId="0" borderId="0" applyNumberFormat="0" applyFill="0" applyBorder="0" applyAlignment="0" applyProtection="0"/>
    <xf numFmtId="0" fontId="5" fillId="0" borderId="0"/>
    <xf numFmtId="43" fontId="5" fillId="0" borderId="0" applyFont="0" applyFill="0" applyBorder="0" applyAlignment="0" applyProtection="0"/>
    <xf numFmtId="0" fontId="50" fillId="0" borderId="0" applyNumberForma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80">
    <xf numFmtId="0" fontId="0" fillId="0" borderId="0" xfId="0"/>
    <xf numFmtId="0" fontId="11" fillId="0" borderId="0" xfId="0" applyFont="1"/>
    <xf numFmtId="0" fontId="17" fillId="4" borderId="0" xfId="0" applyFont="1" applyFill="1" applyAlignment="1">
      <alignment vertical="center"/>
    </xf>
    <xf numFmtId="0" fontId="12" fillId="4" borderId="0" xfId="0" applyFont="1" applyFill="1" applyAlignment="1">
      <alignment vertical="center"/>
    </xf>
    <xf numFmtId="0" fontId="11" fillId="0" borderId="0" xfId="0" applyFont="1" applyAlignment="1">
      <alignment vertical="center"/>
    </xf>
    <xf numFmtId="0" fontId="12" fillId="4" borderId="5" xfId="0" applyFont="1" applyFill="1" applyBorder="1" applyAlignment="1">
      <alignment vertical="center"/>
    </xf>
    <xf numFmtId="0" fontId="11" fillId="0" borderId="0" xfId="0" applyFont="1" applyAlignment="1">
      <alignment horizontal="left" vertical="center"/>
    </xf>
    <xf numFmtId="0" fontId="17" fillId="4" borderId="0" xfId="0" applyFont="1" applyFill="1" applyAlignment="1">
      <alignment horizontal="left" vertical="center"/>
    </xf>
    <xf numFmtId="0" fontId="15" fillId="3" borderId="0" xfId="0" applyFont="1" applyFill="1" applyAlignment="1">
      <alignment horizontal="left" vertical="center"/>
    </xf>
    <xf numFmtId="0" fontId="18" fillId="4" borderId="0" xfId="0" applyFont="1" applyFill="1" applyAlignment="1">
      <alignment horizontal="left" vertical="center"/>
    </xf>
    <xf numFmtId="0" fontId="11" fillId="0" borderId="0" xfId="0" applyFont="1" applyAlignment="1">
      <alignment horizontal="center" vertical="center"/>
    </xf>
    <xf numFmtId="0" fontId="11" fillId="0" borderId="5" xfId="0" applyFont="1" applyBorder="1" applyAlignment="1">
      <alignment horizontal="center" vertical="center"/>
    </xf>
    <xf numFmtId="0" fontId="15" fillId="5" borderId="0" xfId="0" applyFont="1" applyFill="1" applyAlignment="1">
      <alignment horizontal="left" vertical="center"/>
    </xf>
    <xf numFmtId="0" fontId="15" fillId="5" borderId="0" xfId="0" applyFont="1" applyFill="1" applyAlignment="1">
      <alignment horizontal="center" vertical="center"/>
    </xf>
    <xf numFmtId="15" fontId="16" fillId="0" borderId="0" xfId="0" applyNumberFormat="1" applyFont="1" applyAlignment="1">
      <alignment horizontal="center" vertical="center"/>
    </xf>
    <xf numFmtId="0" fontId="19" fillId="3" borderId="0" xfId="0" applyFont="1" applyFill="1" applyAlignment="1">
      <alignment horizontal="left" vertical="center"/>
    </xf>
    <xf numFmtId="168" fontId="16" fillId="0" borderId="0" xfId="1" applyNumberFormat="1" applyFont="1" applyAlignment="1">
      <alignment horizontal="center" vertical="center"/>
    </xf>
    <xf numFmtId="0" fontId="13" fillId="0" borderId="0" xfId="0" applyFont="1" applyAlignment="1">
      <alignment vertical="center"/>
    </xf>
    <xf numFmtId="0" fontId="14" fillId="0" borderId="6" xfId="0" applyFont="1" applyBorder="1" applyAlignment="1">
      <alignment vertical="center"/>
    </xf>
    <xf numFmtId="0" fontId="21" fillId="0" borderId="0" xfId="0" applyFont="1" applyAlignment="1">
      <alignment vertical="center"/>
    </xf>
    <xf numFmtId="0" fontId="15" fillId="0" borderId="5" xfId="0" applyFont="1" applyBorder="1" applyAlignment="1">
      <alignment vertical="center"/>
    </xf>
    <xf numFmtId="0" fontId="15" fillId="0" borderId="0" xfId="0" applyFont="1" applyAlignment="1">
      <alignment vertical="center"/>
    </xf>
    <xf numFmtId="0" fontId="11" fillId="0" borderId="7" xfId="0" applyFont="1" applyBorder="1" applyAlignment="1">
      <alignment vertical="center"/>
    </xf>
    <xf numFmtId="0" fontId="11" fillId="0" borderId="9" xfId="0" applyFont="1" applyBorder="1" applyAlignment="1">
      <alignment vertical="center"/>
    </xf>
    <xf numFmtId="0" fontId="15" fillId="0" borderId="11" xfId="0" applyFont="1" applyBorder="1" applyAlignment="1">
      <alignment vertical="center"/>
    </xf>
    <xf numFmtId="0" fontId="15" fillId="3" borderId="0" xfId="0" applyFont="1" applyFill="1" applyAlignment="1">
      <alignment horizontal="center" vertical="center"/>
    </xf>
    <xf numFmtId="0" fontId="18" fillId="4" borderId="0" xfId="0" applyFont="1" applyFill="1" applyAlignment="1">
      <alignment horizontal="center" vertical="center"/>
    </xf>
    <xf numFmtId="0" fontId="17" fillId="4" borderId="0" xfId="0" applyFont="1" applyFill="1" applyAlignment="1">
      <alignment horizontal="center" vertical="center"/>
    </xf>
    <xf numFmtId="170" fontId="11" fillId="0" borderId="0" xfId="1" applyNumberFormat="1" applyFont="1" applyAlignment="1">
      <alignment horizontal="center" vertical="center"/>
    </xf>
    <xf numFmtId="9" fontId="16" fillId="0" borderId="0" xfId="0" applyNumberFormat="1" applyFont="1" applyAlignment="1">
      <alignment horizontal="center" vertical="center"/>
    </xf>
    <xf numFmtId="170" fontId="15" fillId="0" borderId="6" xfId="1" applyNumberFormat="1" applyFont="1" applyBorder="1" applyAlignment="1">
      <alignment horizontal="center" vertical="center"/>
    </xf>
    <xf numFmtId="170" fontId="11" fillId="0" borderId="5" xfId="1" applyNumberFormat="1" applyFont="1" applyBorder="1" applyAlignment="1">
      <alignment horizontal="center" vertical="center"/>
    </xf>
    <xf numFmtId="166" fontId="16" fillId="0" borderId="0" xfId="1" applyNumberFormat="1" applyFont="1" applyAlignment="1">
      <alignment horizontal="center" vertical="center"/>
    </xf>
    <xf numFmtId="0" fontId="15" fillId="0" borderId="6" xfId="0" applyFont="1" applyBorder="1" applyAlignment="1">
      <alignment horizontal="center" vertical="center"/>
    </xf>
    <xf numFmtId="9" fontId="11" fillId="0" borderId="0" xfId="0" applyNumberFormat="1" applyFont="1" applyAlignment="1">
      <alignment horizontal="center" vertical="center"/>
    </xf>
    <xf numFmtId="170" fontId="11" fillId="0" borderId="8" xfId="0" applyNumberFormat="1" applyFont="1" applyBorder="1" applyAlignment="1">
      <alignment horizontal="center" vertical="center"/>
    </xf>
    <xf numFmtId="167" fontId="11" fillId="0" borderId="2" xfId="2" applyNumberFormat="1" applyFont="1" applyBorder="1" applyAlignment="1">
      <alignment horizontal="center" vertical="center"/>
    </xf>
    <xf numFmtId="170" fontId="11" fillId="0" borderId="0" xfId="0" applyNumberFormat="1" applyFont="1" applyAlignment="1">
      <alignment horizontal="center" vertical="center"/>
    </xf>
    <xf numFmtId="167" fontId="11" fillId="0" borderId="10" xfId="2" applyNumberFormat="1" applyFont="1" applyBorder="1" applyAlignment="1">
      <alignment horizontal="center" vertical="center"/>
    </xf>
    <xf numFmtId="170" fontId="15" fillId="0" borderId="4" xfId="0" applyNumberFormat="1" applyFont="1" applyBorder="1" applyAlignment="1">
      <alignment horizontal="center" vertical="center"/>
    </xf>
    <xf numFmtId="0" fontId="15" fillId="0" borderId="3" xfId="0" applyFont="1" applyBorder="1" applyAlignment="1">
      <alignment horizontal="center" vertical="center"/>
    </xf>
    <xf numFmtId="0" fontId="12" fillId="4" borderId="0" xfId="0" applyFont="1" applyFill="1" applyAlignment="1">
      <alignment horizontal="center" vertical="center"/>
    </xf>
    <xf numFmtId="169" fontId="12" fillId="4" borderId="0" xfId="0" applyNumberFormat="1" applyFont="1" applyFill="1" applyAlignment="1">
      <alignment horizontal="center" vertical="center"/>
    </xf>
    <xf numFmtId="2" fontId="11" fillId="0" borderId="0" xfId="0" applyNumberFormat="1" applyFont="1" applyAlignment="1">
      <alignment horizontal="center" vertical="center"/>
    </xf>
    <xf numFmtId="1" fontId="11" fillId="0" borderId="0" xfId="0" applyNumberFormat="1" applyFont="1" applyAlignment="1">
      <alignment horizontal="center" vertical="center"/>
    </xf>
    <xf numFmtId="14" fontId="11" fillId="0" borderId="0" xfId="0" applyNumberFormat="1" applyFont="1" applyAlignment="1">
      <alignment vertical="center"/>
    </xf>
    <xf numFmtId="1" fontId="15" fillId="5" borderId="0" xfId="0" applyNumberFormat="1" applyFont="1" applyFill="1" applyAlignment="1">
      <alignment horizontal="center" vertical="center"/>
    </xf>
    <xf numFmtId="0" fontId="23" fillId="3" borderId="0" xfId="0" applyFont="1" applyFill="1" applyAlignment="1">
      <alignment vertical="center"/>
    </xf>
    <xf numFmtId="1" fontId="15" fillId="8" borderId="0" xfId="0" applyNumberFormat="1" applyFont="1" applyFill="1" applyAlignment="1">
      <alignment horizontal="center" vertical="center"/>
    </xf>
    <xf numFmtId="0" fontId="11" fillId="5" borderId="0" xfId="0" applyFont="1" applyFill="1" applyAlignment="1">
      <alignment vertical="center"/>
    </xf>
    <xf numFmtId="0" fontId="15" fillId="5" borderId="0" xfId="0" applyFont="1" applyFill="1" applyAlignment="1">
      <alignment vertical="center"/>
    </xf>
    <xf numFmtId="0" fontId="25" fillId="5" borderId="0" xfId="0" applyFont="1" applyFill="1" applyAlignment="1">
      <alignment vertical="center"/>
    </xf>
    <xf numFmtId="0" fontId="25" fillId="5" borderId="0" xfId="0" applyFont="1" applyFill="1" applyAlignment="1">
      <alignment horizontal="center" vertical="center"/>
    </xf>
    <xf numFmtId="1" fontId="25" fillId="8" borderId="0" xfId="0" applyNumberFormat="1" applyFont="1" applyFill="1" applyAlignment="1">
      <alignment horizontal="center" vertical="center"/>
    </xf>
    <xf numFmtId="1" fontId="25" fillId="5" borderId="0" xfId="0" applyNumberFormat="1" applyFont="1" applyFill="1" applyAlignment="1">
      <alignment horizontal="center" vertical="center"/>
    </xf>
    <xf numFmtId="0" fontId="24" fillId="0" borderId="0" xfId="0" applyFont="1" applyAlignment="1">
      <alignment horizontal="center" vertical="center"/>
    </xf>
    <xf numFmtId="0" fontId="11" fillId="0" borderId="0" xfId="0" applyFont="1" applyAlignment="1">
      <alignment vertical="center" wrapText="1"/>
    </xf>
    <xf numFmtId="4" fontId="11" fillId="0" borderId="0" xfId="0" applyNumberFormat="1" applyFont="1" applyAlignment="1">
      <alignment horizontal="center" vertical="center"/>
    </xf>
    <xf numFmtId="10" fontId="11" fillId="0" borderId="0" xfId="0" applyNumberFormat="1" applyFont="1" applyAlignment="1">
      <alignment horizontal="center" vertical="center"/>
    </xf>
    <xf numFmtId="0" fontId="23" fillId="3" borderId="0" xfId="0" applyFont="1" applyFill="1" applyAlignment="1">
      <alignment horizontal="left" vertical="center"/>
    </xf>
    <xf numFmtId="0" fontId="26" fillId="4" borderId="0" xfId="0" applyFont="1" applyFill="1" applyAlignment="1">
      <alignment horizontal="center" vertical="center"/>
    </xf>
    <xf numFmtId="164" fontId="27" fillId="0" borderId="0" xfId="1" applyFont="1" applyAlignment="1">
      <alignment vertical="center"/>
    </xf>
    <xf numFmtId="164" fontId="27" fillId="0" borderId="0" xfId="1" applyFont="1" applyAlignment="1">
      <alignment horizontal="center" vertical="center"/>
    </xf>
    <xf numFmtId="9" fontId="28" fillId="0" borderId="0" xfId="0" applyNumberFormat="1" applyFont="1" applyAlignment="1">
      <alignment horizontal="center" vertical="center"/>
    </xf>
    <xf numFmtId="43" fontId="11" fillId="0" borderId="0" xfId="0" applyNumberFormat="1" applyFont="1" applyAlignment="1">
      <alignment horizontal="center" vertical="center"/>
    </xf>
    <xf numFmtId="170" fontId="11" fillId="12" borderId="0" xfId="1" applyNumberFormat="1" applyFont="1" applyFill="1" applyAlignment="1">
      <alignment horizontal="center" vertical="center"/>
    </xf>
    <xf numFmtId="9" fontId="27" fillId="0" borderId="0" xfId="0" applyNumberFormat="1" applyFont="1" applyAlignment="1">
      <alignment horizontal="center" vertical="center"/>
    </xf>
    <xf numFmtId="0" fontId="11" fillId="12" borderId="0" xfId="0" applyFont="1" applyFill="1" applyAlignment="1">
      <alignment horizontal="center" vertical="center"/>
    </xf>
    <xf numFmtId="0" fontId="15" fillId="5" borderId="12" xfId="0" applyFont="1" applyFill="1" applyBorder="1" applyAlignment="1">
      <alignment horizontal="left" vertical="center"/>
    </xf>
    <xf numFmtId="9" fontId="12" fillId="4" borderId="0" xfId="0" applyNumberFormat="1" applyFont="1" applyFill="1" applyAlignment="1">
      <alignment horizontal="center" vertical="center"/>
    </xf>
    <xf numFmtId="0" fontId="24" fillId="0" borderId="0" xfId="0" applyFont="1" applyAlignment="1">
      <alignment vertical="center"/>
    </xf>
    <xf numFmtId="2" fontId="12" fillId="4" borderId="0" xfId="0" applyNumberFormat="1" applyFont="1" applyFill="1" applyAlignment="1">
      <alignment horizontal="center" vertical="center"/>
    </xf>
    <xf numFmtId="0" fontId="11" fillId="10" borderId="0" xfId="0" applyFont="1" applyFill="1" applyAlignment="1">
      <alignment vertical="center"/>
    </xf>
    <xf numFmtId="0" fontId="11" fillId="9" borderId="0" xfId="0" applyFont="1" applyFill="1" applyAlignment="1">
      <alignment vertical="center"/>
    </xf>
    <xf numFmtId="0" fontId="11" fillId="14" borderId="0" xfId="0" applyFont="1" applyFill="1" applyAlignment="1">
      <alignment vertical="center"/>
    </xf>
    <xf numFmtId="0" fontId="11" fillId="13" borderId="0" xfId="0" applyFont="1" applyFill="1" applyAlignment="1">
      <alignment vertical="center"/>
    </xf>
    <xf numFmtId="0" fontId="11" fillId="11" borderId="0" xfId="0" applyFont="1" applyFill="1" applyAlignment="1">
      <alignment vertical="center"/>
    </xf>
    <xf numFmtId="0" fontId="15" fillId="5" borderId="12" xfId="0" applyFont="1" applyFill="1" applyBorder="1" applyAlignment="1">
      <alignment vertical="center"/>
    </xf>
    <xf numFmtId="0" fontId="15" fillId="9" borderId="12" xfId="0" applyFont="1" applyFill="1" applyBorder="1" applyAlignment="1">
      <alignment vertical="center"/>
    </xf>
    <xf numFmtId="0" fontId="11" fillId="14" borderId="12" xfId="0" applyFont="1" applyFill="1" applyBorder="1" applyAlignment="1">
      <alignment vertical="center"/>
    </xf>
    <xf numFmtId="0" fontId="15" fillId="13" borderId="12" xfId="0" applyFont="1" applyFill="1" applyBorder="1" applyAlignment="1">
      <alignment vertical="center"/>
    </xf>
    <xf numFmtId="0" fontId="15" fillId="11" borderId="12" xfId="0" applyFont="1" applyFill="1" applyBorder="1" applyAlignment="1">
      <alignment vertical="center"/>
    </xf>
    <xf numFmtId="0" fontId="15" fillId="0" borderId="12" xfId="0" applyFont="1" applyBorder="1" applyAlignment="1">
      <alignment vertical="center"/>
    </xf>
    <xf numFmtId="0" fontId="12" fillId="4" borderId="12" xfId="0" applyFont="1" applyFill="1" applyBorder="1" applyAlignment="1">
      <alignment vertical="center"/>
    </xf>
    <xf numFmtId="0" fontId="11" fillId="12" borderId="0" xfId="0" applyFont="1" applyFill="1" applyAlignment="1">
      <alignment vertical="center"/>
    </xf>
    <xf numFmtId="0" fontId="20" fillId="12" borderId="0" xfId="0" applyFont="1" applyFill="1" applyAlignment="1">
      <alignment vertical="center"/>
    </xf>
    <xf numFmtId="9" fontId="16" fillId="0" borderId="0" xfId="0" applyNumberFormat="1" applyFont="1" applyAlignment="1">
      <alignment vertical="center"/>
    </xf>
    <xf numFmtId="0" fontId="16" fillId="0" borderId="0" xfId="0" applyFont="1" applyAlignment="1">
      <alignment vertical="center"/>
    </xf>
    <xf numFmtId="2" fontId="11" fillId="12" borderId="0" xfId="0" applyNumberFormat="1" applyFont="1" applyFill="1" applyAlignment="1">
      <alignment horizontal="center" vertical="center"/>
    </xf>
    <xf numFmtId="2" fontId="11" fillId="10" borderId="0" xfId="0" applyNumberFormat="1" applyFont="1" applyFill="1" applyAlignment="1">
      <alignment horizontal="center" vertical="center"/>
    </xf>
    <xf numFmtId="2" fontId="11" fillId="12" borderId="0" xfId="2" applyNumberFormat="1" applyFont="1" applyFill="1" applyAlignment="1">
      <alignment horizontal="center" vertical="center"/>
    </xf>
    <xf numFmtId="2" fontId="11" fillId="5" borderId="0" xfId="0" applyNumberFormat="1" applyFont="1" applyFill="1" applyAlignment="1">
      <alignment horizontal="center" vertical="center"/>
    </xf>
    <xf numFmtId="2" fontId="15" fillId="9" borderId="12" xfId="0" applyNumberFormat="1" applyFont="1" applyFill="1" applyBorder="1" applyAlignment="1">
      <alignment horizontal="center" vertical="center"/>
    </xf>
    <xf numFmtId="2" fontId="11" fillId="9" borderId="0" xfId="0" applyNumberFormat="1" applyFont="1" applyFill="1" applyAlignment="1">
      <alignment horizontal="center" vertical="center"/>
    </xf>
    <xf numFmtId="2" fontId="11" fillId="14" borderId="0" xfId="0" applyNumberFormat="1" applyFont="1" applyFill="1" applyAlignment="1">
      <alignment horizontal="center" vertical="center"/>
    </xf>
    <xf numFmtId="2" fontId="11" fillId="13" borderId="0" xfId="0" applyNumberFormat="1" applyFont="1" applyFill="1" applyAlignment="1">
      <alignment horizontal="center" vertical="center"/>
    </xf>
    <xf numFmtId="2" fontId="15" fillId="11" borderId="12" xfId="0" applyNumberFormat="1" applyFont="1" applyFill="1" applyBorder="1" applyAlignment="1">
      <alignment horizontal="center" vertical="center"/>
    </xf>
    <xf numFmtId="2" fontId="11" fillId="11" borderId="0" xfId="0" applyNumberFormat="1" applyFont="1" applyFill="1" applyAlignment="1">
      <alignment horizontal="center" vertical="center"/>
    </xf>
    <xf numFmtId="2" fontId="15" fillId="13" borderId="12" xfId="0" applyNumberFormat="1" applyFont="1" applyFill="1" applyBorder="1" applyAlignment="1">
      <alignment horizontal="center" vertical="center"/>
    </xf>
    <xf numFmtId="2" fontId="11" fillId="14" borderId="12" xfId="0" applyNumberFormat="1" applyFont="1" applyFill="1" applyBorder="1" applyAlignment="1">
      <alignment horizontal="center" vertical="center"/>
    </xf>
    <xf numFmtId="0" fontId="15" fillId="5" borderId="0" xfId="0" applyFont="1" applyFill="1" applyAlignment="1">
      <alignment horizontal="left" vertical="center" wrapText="1"/>
    </xf>
    <xf numFmtId="0" fontId="15" fillId="14" borderId="12" xfId="0" applyFont="1" applyFill="1" applyBorder="1" applyAlignment="1">
      <alignment vertical="center"/>
    </xf>
    <xf numFmtId="9" fontId="11" fillId="0" borderId="0" xfId="2" applyFont="1" applyAlignment="1">
      <alignment vertical="center"/>
    </xf>
    <xf numFmtId="0" fontId="12" fillId="4" borderId="12" xfId="0" applyFont="1" applyFill="1" applyBorder="1" applyAlignment="1">
      <alignment horizontal="center" vertical="center"/>
    </xf>
    <xf numFmtId="2" fontId="12" fillId="4" borderId="12" xfId="0" applyNumberFormat="1" applyFont="1" applyFill="1" applyBorder="1" applyAlignment="1">
      <alignment horizontal="center" vertical="center"/>
    </xf>
    <xf numFmtId="2" fontId="29" fillId="8" borderId="0" xfId="0" applyNumberFormat="1" applyFont="1" applyFill="1" applyAlignment="1">
      <alignment horizontal="center" vertical="center"/>
    </xf>
    <xf numFmtId="2" fontId="15" fillId="5" borderId="12" xfId="0" applyNumberFormat="1" applyFont="1" applyFill="1" applyBorder="1" applyAlignment="1">
      <alignment horizontal="center" vertical="center"/>
    </xf>
    <xf numFmtId="2" fontId="15" fillId="0" borderId="12" xfId="0" applyNumberFormat="1" applyFont="1" applyBorder="1" applyAlignment="1">
      <alignment horizontal="center" vertical="center"/>
    </xf>
    <xf numFmtId="0" fontId="30" fillId="0" borderId="0" xfId="0" applyFont="1" applyAlignment="1">
      <alignment vertical="center"/>
    </xf>
    <xf numFmtId="0" fontId="30" fillId="5" borderId="0" xfId="0" applyFont="1" applyFill="1" applyAlignment="1">
      <alignment vertical="center"/>
    </xf>
    <xf numFmtId="2" fontId="15" fillId="14" borderId="12" xfId="0" applyNumberFormat="1" applyFont="1" applyFill="1" applyBorder="1" applyAlignment="1">
      <alignment horizontal="center" vertical="center"/>
    </xf>
    <xf numFmtId="0" fontId="15" fillId="5" borderId="12" xfId="0" applyFont="1" applyFill="1" applyBorder="1" applyAlignment="1">
      <alignment vertical="center" wrapText="1"/>
    </xf>
    <xf numFmtId="0" fontId="11" fillId="14" borderId="12" xfId="0" applyFont="1" applyFill="1" applyBorder="1" applyAlignment="1">
      <alignment horizontal="center" vertical="center"/>
    </xf>
    <xf numFmtId="0" fontId="12" fillId="4" borderId="0" xfId="0" applyFont="1" applyFill="1" applyAlignment="1">
      <alignment horizontal="center" vertical="center" wrapText="1"/>
    </xf>
    <xf numFmtId="10" fontId="16" fillId="0" borderId="0" xfId="9" applyNumberFormat="1" applyFont="1" applyFill="1" applyBorder="1" applyAlignment="1">
      <alignment horizontal="center" vertical="center"/>
    </xf>
    <xf numFmtId="169" fontId="15" fillId="5" borderId="0" xfId="0" applyNumberFormat="1" applyFont="1" applyFill="1" applyAlignment="1">
      <alignment horizontal="center" vertical="center"/>
    </xf>
    <xf numFmtId="169" fontId="34" fillId="8" borderId="0" xfId="0" applyNumberFormat="1" applyFont="1" applyFill="1" applyAlignment="1">
      <alignment horizontal="center" vertical="center"/>
    </xf>
    <xf numFmtId="0" fontId="15" fillId="15" borderId="0" xfId="0" applyFont="1" applyFill="1" applyAlignment="1">
      <alignment vertical="center"/>
    </xf>
    <xf numFmtId="2" fontId="15" fillId="15" borderId="0" xfId="0" applyNumberFormat="1" applyFont="1" applyFill="1" applyAlignment="1">
      <alignment horizontal="center" vertical="center"/>
    </xf>
    <xf numFmtId="10" fontId="16" fillId="0" borderId="0" xfId="0" applyNumberFormat="1" applyFont="1" applyAlignment="1">
      <alignment horizontal="center" vertical="center"/>
    </xf>
    <xf numFmtId="0" fontId="14" fillId="0" borderId="0" xfId="0" applyFont="1" applyAlignment="1">
      <alignment vertical="center"/>
    </xf>
    <xf numFmtId="2" fontId="15" fillId="0" borderId="0" xfId="0" applyNumberFormat="1" applyFont="1" applyAlignment="1">
      <alignment horizontal="center" vertical="center"/>
    </xf>
    <xf numFmtId="2" fontId="15" fillId="5" borderId="0" xfId="0" applyNumberFormat="1" applyFont="1" applyFill="1" applyAlignment="1">
      <alignment horizontal="center" vertical="center"/>
    </xf>
    <xf numFmtId="0" fontId="31" fillId="5" borderId="0" xfId="0" applyFont="1" applyFill="1" applyAlignment="1">
      <alignment vertical="center"/>
    </xf>
    <xf numFmtId="0" fontId="31" fillId="5" borderId="0" xfId="0" applyFont="1" applyFill="1" applyAlignment="1">
      <alignment horizontal="center" vertical="center"/>
    </xf>
    <xf numFmtId="10" fontId="31" fillId="5" borderId="0" xfId="2" applyNumberFormat="1" applyFont="1" applyFill="1" applyAlignment="1">
      <alignment horizontal="center" vertical="center"/>
    </xf>
    <xf numFmtId="0" fontId="15" fillId="0" borderId="12" xfId="0" applyFont="1" applyBorder="1" applyAlignment="1">
      <alignment horizontal="center" vertical="center"/>
    </xf>
    <xf numFmtId="2" fontId="16" fillId="0" borderId="0" xfId="0" applyNumberFormat="1" applyFont="1" applyAlignment="1">
      <alignment horizontal="center" vertical="center"/>
    </xf>
    <xf numFmtId="0" fontId="11" fillId="0" borderId="0" xfId="0" quotePrefix="1" applyFont="1" applyAlignment="1">
      <alignment vertical="center"/>
    </xf>
    <xf numFmtId="2" fontId="11" fillId="0" borderId="0" xfId="0" applyNumberFormat="1" applyFont="1" applyAlignment="1">
      <alignment vertical="center"/>
    </xf>
    <xf numFmtId="0" fontId="14" fillId="5" borderId="0" xfId="0" applyFont="1" applyFill="1" applyAlignment="1">
      <alignment vertical="center"/>
    </xf>
    <xf numFmtId="0" fontId="14" fillId="5" borderId="0" xfId="0" applyFont="1" applyFill="1" applyAlignment="1">
      <alignment horizontal="center" vertical="center"/>
    </xf>
    <xf numFmtId="2" fontId="14" fillId="5" borderId="0" xfId="0" applyNumberFormat="1" applyFont="1" applyFill="1" applyAlignment="1">
      <alignment horizontal="center" vertical="center"/>
    </xf>
    <xf numFmtId="0" fontId="35" fillId="0" borderId="0" xfId="0" applyFont="1" applyAlignment="1">
      <alignment horizontal="center" vertical="center"/>
    </xf>
    <xf numFmtId="2" fontId="35" fillId="0" borderId="0" xfId="0" applyNumberFormat="1" applyFont="1" applyAlignment="1">
      <alignment horizontal="center" vertical="center"/>
    </xf>
    <xf numFmtId="9" fontId="35" fillId="0" borderId="0" xfId="0" applyNumberFormat="1" applyFont="1" applyAlignment="1">
      <alignment horizontal="center" vertical="center"/>
    </xf>
    <xf numFmtId="2" fontId="36" fillId="0" borderId="12" xfId="0" applyNumberFormat="1" applyFont="1" applyBorder="1" applyAlignment="1">
      <alignment horizontal="center" vertical="center"/>
    </xf>
    <xf numFmtId="1" fontId="35" fillId="0" borderId="0" xfId="0" applyNumberFormat="1" applyFont="1" applyAlignment="1">
      <alignment horizontal="center" vertical="center"/>
    </xf>
    <xf numFmtId="4" fontId="35" fillId="0" borderId="0" xfId="0" applyNumberFormat="1" applyFont="1" applyAlignment="1">
      <alignment horizontal="center" vertical="center"/>
    </xf>
    <xf numFmtId="0" fontId="16" fillId="0" borderId="0" xfId="0" applyFont="1" applyAlignment="1">
      <alignment horizontal="center" vertical="center"/>
    </xf>
    <xf numFmtId="9" fontId="16" fillId="0" borderId="0" xfId="2" applyFont="1" applyAlignment="1">
      <alignment horizontal="center" vertical="center"/>
    </xf>
    <xf numFmtId="0" fontId="37" fillId="0" borderId="12" xfId="0" applyFont="1" applyBorder="1" applyAlignment="1">
      <alignment vertical="center"/>
    </xf>
    <xf numFmtId="2" fontId="37" fillId="0" borderId="12" xfId="0" applyNumberFormat="1" applyFont="1" applyBorder="1" applyAlignment="1">
      <alignment horizontal="center" vertical="center"/>
    </xf>
    <xf numFmtId="10" fontId="15" fillId="0" borderId="12" xfId="0" applyNumberFormat="1" applyFont="1" applyBorder="1" applyAlignment="1">
      <alignment horizontal="center" vertical="center"/>
    </xf>
    <xf numFmtId="0" fontId="11" fillId="16" borderId="0" xfId="0" applyFont="1" applyFill="1" applyAlignment="1">
      <alignment vertical="center"/>
    </xf>
    <xf numFmtId="2" fontId="11" fillId="16" borderId="0" xfId="0" applyNumberFormat="1" applyFont="1" applyFill="1" applyAlignment="1">
      <alignment horizontal="center" vertical="center"/>
    </xf>
    <xf numFmtId="0" fontId="34" fillId="3" borderId="0" xfId="0" applyFont="1" applyFill="1" applyAlignment="1">
      <alignment vertical="center"/>
    </xf>
    <xf numFmtId="10" fontId="15" fillId="0" borderId="0" xfId="2" applyNumberFormat="1" applyFont="1" applyAlignment="1">
      <alignment horizontal="center" vertical="center"/>
    </xf>
    <xf numFmtId="0" fontId="15" fillId="0" borderId="0" xfId="0" applyFont="1" applyAlignment="1">
      <alignment vertical="center" wrapText="1"/>
    </xf>
    <xf numFmtId="10" fontId="12" fillId="4" borderId="12" xfId="2" applyNumberFormat="1" applyFont="1" applyFill="1" applyBorder="1" applyAlignment="1">
      <alignment horizontal="center" vertical="center"/>
    </xf>
    <xf numFmtId="171" fontId="12" fillId="4" borderId="0" xfId="0" applyNumberFormat="1" applyFont="1" applyFill="1" applyAlignment="1">
      <alignment vertical="center"/>
    </xf>
    <xf numFmtId="10" fontId="12" fillId="4" borderId="0" xfId="0" applyNumberFormat="1" applyFont="1" applyFill="1" applyAlignment="1">
      <alignment vertical="center"/>
    </xf>
    <xf numFmtId="172" fontId="12" fillId="4" borderId="0" xfId="0" applyNumberFormat="1" applyFont="1" applyFill="1" applyAlignment="1">
      <alignment vertical="center"/>
    </xf>
    <xf numFmtId="10" fontId="11" fillId="0" borderId="0" xfId="0" applyNumberFormat="1" applyFont="1"/>
    <xf numFmtId="173" fontId="16" fillId="0" borderId="0" xfId="1" applyNumberFormat="1" applyFont="1" applyAlignment="1">
      <alignment horizontal="center" vertical="center"/>
    </xf>
    <xf numFmtId="0" fontId="16" fillId="0" borderId="0" xfId="0" applyFont="1" applyAlignment="1">
      <alignment horizontal="center" vertical="center" wrapText="1"/>
    </xf>
    <xf numFmtId="9" fontId="35" fillId="0" borderId="0" xfId="2" applyFont="1" applyAlignment="1">
      <alignment horizontal="center" vertical="center"/>
    </xf>
    <xf numFmtId="10" fontId="35" fillId="0" borderId="0" xfId="2" applyNumberFormat="1" applyFont="1" applyAlignment="1">
      <alignment horizontal="center" vertical="center"/>
    </xf>
    <xf numFmtId="167" fontId="11" fillId="0" borderId="0" xfId="2" applyNumberFormat="1" applyFont="1" applyAlignment="1">
      <alignment horizontal="center" vertical="center"/>
    </xf>
    <xf numFmtId="0" fontId="7" fillId="0" borderId="0" xfId="10" applyAlignment="1">
      <alignment vertical="center"/>
    </xf>
    <xf numFmtId="0" fontId="7" fillId="0" borderId="0" xfId="10" applyAlignment="1">
      <alignment horizontal="center" vertical="center"/>
    </xf>
    <xf numFmtId="14" fontId="7" fillId="0" borderId="0" xfId="10" applyNumberFormat="1" applyAlignment="1">
      <alignment horizontal="center" vertical="center"/>
    </xf>
    <xf numFmtId="43" fontId="7" fillId="0" borderId="0" xfId="11" applyFont="1" applyBorder="1" applyAlignment="1">
      <alignment horizontal="center" vertical="center"/>
    </xf>
    <xf numFmtId="2" fontId="7" fillId="0" borderId="0" xfId="10" applyNumberFormat="1" applyAlignment="1">
      <alignment horizontal="center" vertical="center"/>
    </xf>
    <xf numFmtId="14" fontId="40" fillId="2" borderId="0" xfId="10" applyNumberFormat="1" applyFont="1" applyFill="1" applyAlignment="1">
      <alignment horizontal="center" vertical="center"/>
    </xf>
    <xf numFmtId="0" fontId="40" fillId="2" borderId="0" xfId="10" applyFont="1" applyFill="1" applyAlignment="1">
      <alignment horizontal="center" vertical="center"/>
    </xf>
    <xf numFmtId="0" fontId="41" fillId="4" borderId="0" xfId="10" applyFont="1" applyFill="1" applyAlignment="1">
      <alignment horizontal="center" vertical="center"/>
    </xf>
    <xf numFmtId="14" fontId="39" fillId="4" borderId="0" xfId="10" applyNumberFormat="1" applyFont="1" applyFill="1" applyAlignment="1">
      <alignment horizontal="center" vertical="center"/>
    </xf>
    <xf numFmtId="14" fontId="41" fillId="4" borderId="0" xfId="10" applyNumberFormat="1" applyFont="1" applyFill="1" applyAlignment="1">
      <alignment horizontal="center" vertical="center"/>
    </xf>
    <xf numFmtId="0" fontId="39" fillId="4" borderId="0" xfId="10" applyFont="1" applyFill="1" applyAlignment="1">
      <alignment horizontal="center" vertical="center"/>
    </xf>
    <xf numFmtId="10" fontId="41" fillId="4" borderId="0" xfId="10" applyNumberFormat="1" applyFont="1" applyFill="1" applyAlignment="1">
      <alignment horizontal="center" vertical="center"/>
    </xf>
    <xf numFmtId="0" fontId="40" fillId="2" borderId="0" xfId="10" applyFont="1" applyFill="1" applyAlignment="1">
      <alignment horizontal="center" vertical="center" wrapText="1"/>
    </xf>
    <xf numFmtId="43" fontId="7" fillId="0" borderId="0" xfId="11" applyFont="1" applyBorder="1" applyAlignment="1">
      <alignment horizontal="right" vertical="center"/>
    </xf>
    <xf numFmtId="43" fontId="7" fillId="0" borderId="0" xfId="10" applyNumberFormat="1" applyAlignment="1">
      <alignment horizontal="right" vertical="center"/>
    </xf>
    <xf numFmtId="2" fontId="39" fillId="4" borderId="0" xfId="10" applyNumberFormat="1" applyFont="1" applyFill="1" applyAlignment="1">
      <alignment horizontal="center" vertical="center"/>
    </xf>
    <xf numFmtId="0" fontId="42" fillId="10" borderId="1" xfId="10" applyFont="1" applyFill="1" applyBorder="1" applyAlignment="1">
      <alignment horizontal="left" vertical="center"/>
    </xf>
    <xf numFmtId="0" fontId="42" fillId="10" borderId="1" xfId="10" applyFont="1" applyFill="1" applyBorder="1" applyAlignment="1">
      <alignment horizontal="center" vertical="center"/>
    </xf>
    <xf numFmtId="2" fontId="7" fillId="0" borderId="0" xfId="11" applyNumberFormat="1" applyFont="1" applyBorder="1" applyAlignment="1">
      <alignment horizontal="right" vertical="center"/>
    </xf>
    <xf numFmtId="1" fontId="7" fillId="0" borderId="0" xfId="11" applyNumberFormat="1" applyFont="1" applyBorder="1" applyAlignment="1">
      <alignment horizontal="center" vertical="center"/>
    </xf>
    <xf numFmtId="0" fontId="7" fillId="10" borderId="0" xfId="10" applyFill="1" applyAlignment="1">
      <alignment horizontal="center" vertical="center"/>
    </xf>
    <xf numFmtId="14" fontId="7" fillId="10" borderId="0" xfId="10" applyNumberFormat="1" applyFill="1" applyAlignment="1">
      <alignment horizontal="center" vertical="center"/>
    </xf>
    <xf numFmtId="0" fontId="7" fillId="7" borderId="0" xfId="10" applyFill="1" applyAlignment="1">
      <alignment horizontal="center" vertical="center"/>
    </xf>
    <xf numFmtId="14" fontId="7" fillId="7" borderId="0" xfId="10" applyNumberFormat="1" applyFill="1" applyAlignment="1">
      <alignment horizontal="center" vertical="center"/>
    </xf>
    <xf numFmtId="0" fontId="7" fillId="17" borderId="0" xfId="10" applyFill="1" applyAlignment="1">
      <alignment horizontal="center" vertical="center"/>
    </xf>
    <xf numFmtId="14" fontId="7" fillId="17" borderId="0" xfId="10" applyNumberFormat="1" applyFill="1" applyAlignment="1">
      <alignment horizontal="center" vertical="center"/>
    </xf>
    <xf numFmtId="0" fontId="7" fillId="13" borderId="0" xfId="10" applyFill="1" applyAlignment="1">
      <alignment horizontal="center" vertical="center"/>
    </xf>
    <xf numFmtId="14" fontId="7" fillId="13" borderId="0" xfId="10" applyNumberFormat="1" applyFill="1" applyAlignment="1">
      <alignment horizontal="center" vertical="center"/>
    </xf>
    <xf numFmtId="0" fontId="7" fillId="11" borderId="0" xfId="10" applyFill="1" applyAlignment="1">
      <alignment horizontal="center" vertical="center"/>
    </xf>
    <xf numFmtId="14" fontId="7" fillId="11" borderId="0" xfId="10" applyNumberFormat="1" applyFill="1" applyAlignment="1">
      <alignment horizontal="center" vertical="center"/>
    </xf>
    <xf numFmtId="0" fontId="7" fillId="18" borderId="0" xfId="10" applyFill="1" applyAlignment="1">
      <alignment horizontal="center" vertical="center"/>
    </xf>
    <xf numFmtId="14" fontId="7" fillId="18" borderId="0" xfId="10" applyNumberFormat="1" applyFill="1" applyAlignment="1">
      <alignment horizontal="center" vertical="center"/>
    </xf>
    <xf numFmtId="0" fontId="40" fillId="2" borderId="12" xfId="10" applyFont="1" applyFill="1" applyBorder="1" applyAlignment="1">
      <alignment horizontal="center" vertical="center"/>
    </xf>
    <xf numFmtId="43" fontId="40" fillId="2" borderId="12" xfId="11" applyFont="1" applyFill="1" applyBorder="1" applyAlignment="1">
      <alignment horizontal="right" vertical="center"/>
    </xf>
    <xf numFmtId="2" fontId="7" fillId="0" borderId="0" xfId="11" applyNumberFormat="1" applyFont="1" applyBorder="1" applyAlignment="1">
      <alignment horizontal="center" vertical="center"/>
    </xf>
    <xf numFmtId="2" fontId="40" fillId="2" borderId="12" xfId="11" applyNumberFormat="1" applyFont="1" applyFill="1" applyBorder="1" applyAlignment="1">
      <alignment horizontal="center" vertical="center"/>
    </xf>
    <xf numFmtId="2" fontId="39" fillId="4" borderId="0" xfId="11" applyNumberFormat="1" applyFont="1" applyFill="1" applyBorder="1" applyAlignment="1">
      <alignment horizontal="center" vertical="center"/>
    </xf>
    <xf numFmtId="0" fontId="15" fillId="0" borderId="12" xfId="0" applyFont="1" applyBorder="1" applyAlignment="1">
      <alignment vertical="center" wrapText="1"/>
    </xf>
    <xf numFmtId="0" fontId="15" fillId="0" borderId="12" xfId="0" applyFont="1" applyBorder="1" applyAlignment="1">
      <alignment horizontal="left" vertical="center"/>
    </xf>
    <xf numFmtId="0" fontId="43" fillId="0" borderId="12" xfId="0" applyFont="1" applyBorder="1" applyAlignment="1">
      <alignment horizontal="center" vertical="center"/>
    </xf>
    <xf numFmtId="0" fontId="15" fillId="2" borderId="12" xfId="0" applyFont="1" applyFill="1" applyBorder="1" applyAlignment="1">
      <alignment vertical="center" wrapText="1"/>
    </xf>
    <xf numFmtId="0" fontId="15" fillId="2" borderId="12" xfId="0" applyFont="1" applyFill="1" applyBorder="1" applyAlignment="1">
      <alignment horizontal="left" vertical="center"/>
    </xf>
    <xf numFmtId="0" fontId="43" fillId="2" borderId="12" xfId="0" applyFont="1" applyFill="1" applyBorder="1" applyAlignment="1">
      <alignment horizontal="center" vertical="center"/>
    </xf>
    <xf numFmtId="2" fontId="35" fillId="0" borderId="0" xfId="2" applyNumberFormat="1" applyFont="1" applyAlignment="1">
      <alignment horizontal="center" vertical="center"/>
    </xf>
    <xf numFmtId="9" fontId="11" fillId="0" borderId="0" xfId="2" applyFont="1" applyAlignment="1">
      <alignment horizontal="center" vertical="center"/>
    </xf>
    <xf numFmtId="0" fontId="30" fillId="0" borderId="0" xfId="0" applyFont="1" applyAlignment="1">
      <alignment vertical="center" wrapText="1"/>
    </xf>
    <xf numFmtId="9" fontId="43" fillId="0" borderId="12" xfId="0" applyNumberFormat="1" applyFont="1" applyBorder="1" applyAlignment="1">
      <alignment horizontal="center" vertical="center"/>
    </xf>
    <xf numFmtId="2" fontId="13" fillId="0" borderId="0" xfId="0" applyNumberFormat="1" applyFont="1" applyAlignment="1">
      <alignment horizontal="center" vertical="center"/>
    </xf>
    <xf numFmtId="10" fontId="11" fillId="0" borderId="0" xfId="0" applyNumberFormat="1" applyFont="1" applyAlignment="1">
      <alignment vertical="center"/>
    </xf>
    <xf numFmtId="0" fontId="15" fillId="0" borderId="0" xfId="0" applyFont="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44" fillId="2" borderId="1" xfId="0" applyFont="1" applyFill="1" applyBorder="1" applyAlignment="1">
      <alignment vertical="center"/>
    </xf>
    <xf numFmtId="2" fontId="44" fillId="2" borderId="1" xfId="0" applyNumberFormat="1" applyFont="1" applyFill="1" applyBorder="1" applyAlignment="1">
      <alignment vertical="center"/>
    </xf>
    <xf numFmtId="10" fontId="0" fillId="0" borderId="1" xfId="2" applyNumberFormat="1" applyFont="1" applyFill="1" applyBorder="1" applyAlignment="1">
      <alignment vertical="center"/>
    </xf>
    <xf numFmtId="10" fontId="0" fillId="0" borderId="1" xfId="0" applyNumberFormat="1" applyBorder="1" applyAlignment="1">
      <alignment vertical="center"/>
    </xf>
    <xf numFmtId="0" fontId="39" fillId="4" borderId="1" xfId="0" applyFont="1" applyFill="1" applyBorder="1" applyAlignment="1">
      <alignment vertical="center"/>
    </xf>
    <xf numFmtId="10" fontId="39" fillId="4" borderId="1" xfId="0" applyNumberFormat="1" applyFont="1" applyFill="1" applyBorder="1" applyAlignment="1">
      <alignment vertical="center"/>
    </xf>
    <xf numFmtId="10" fontId="12" fillId="4" borderId="0" xfId="0" applyNumberFormat="1" applyFont="1" applyFill="1" applyAlignment="1">
      <alignment horizontal="center" vertical="center"/>
    </xf>
    <xf numFmtId="174" fontId="12" fillId="4" borderId="0" xfId="0" applyNumberFormat="1" applyFont="1" applyFill="1" applyAlignment="1">
      <alignment vertical="center"/>
    </xf>
    <xf numFmtId="172" fontId="12" fillId="4" borderId="0" xfId="0" applyNumberFormat="1" applyFont="1" applyFill="1" applyAlignment="1">
      <alignment horizontal="center" vertical="center"/>
    </xf>
    <xf numFmtId="0" fontId="6" fillId="0" borderId="0" xfId="12" applyAlignment="1">
      <alignment vertical="center"/>
    </xf>
    <xf numFmtId="0" fontId="40" fillId="0" borderId="0" xfId="12" applyFont="1" applyAlignment="1">
      <alignment horizontal="center" vertical="center"/>
    </xf>
    <xf numFmtId="0" fontId="6" fillId="0" borderId="0" xfId="12" applyAlignment="1">
      <alignment horizontal="center" vertical="center"/>
    </xf>
    <xf numFmtId="0" fontId="46" fillId="4" borderId="0" xfId="12" applyFont="1" applyFill="1" applyAlignment="1">
      <alignment vertical="center"/>
    </xf>
    <xf numFmtId="0" fontId="47" fillId="4" borderId="0" xfId="12" applyFont="1" applyFill="1" applyAlignment="1">
      <alignment horizontal="center" vertical="center"/>
    </xf>
    <xf numFmtId="14" fontId="6" fillId="0" borderId="0" xfId="12" applyNumberFormat="1" applyAlignment="1">
      <alignment vertical="center"/>
    </xf>
    <xf numFmtId="0" fontId="39" fillId="4" borderId="0" xfId="12" applyFont="1" applyFill="1" applyAlignment="1">
      <alignment vertical="center"/>
    </xf>
    <xf numFmtId="0" fontId="40" fillId="2" borderId="0" xfId="12" applyFont="1" applyFill="1" applyAlignment="1">
      <alignment vertical="center"/>
    </xf>
    <xf numFmtId="2" fontId="48" fillId="19" borderId="0" xfId="12" applyNumberFormat="1" applyFont="1" applyFill="1" applyAlignment="1">
      <alignment horizontal="center" vertical="center"/>
    </xf>
    <xf numFmtId="171" fontId="48" fillId="19" borderId="0" xfId="12" applyNumberFormat="1" applyFont="1" applyFill="1" applyAlignment="1">
      <alignment horizontal="center" vertical="center"/>
    </xf>
    <xf numFmtId="10" fontId="48" fillId="19" borderId="0" xfId="12" applyNumberFormat="1" applyFont="1" applyFill="1" applyAlignment="1">
      <alignment horizontal="center" vertical="center"/>
    </xf>
    <xf numFmtId="172" fontId="48" fillId="19" borderId="0" xfId="12" applyNumberFormat="1" applyFont="1" applyFill="1" applyAlignment="1">
      <alignment horizontal="center" vertical="center"/>
    </xf>
    <xf numFmtId="0" fontId="48" fillId="19" borderId="0" xfId="12" applyFont="1" applyFill="1" applyAlignment="1">
      <alignment horizontal="center" vertical="center"/>
    </xf>
    <xf numFmtId="0" fontId="45" fillId="3" borderId="0" xfId="12" applyFont="1" applyFill="1" applyAlignment="1">
      <alignment vertical="center"/>
    </xf>
    <xf numFmtId="0" fontId="45" fillId="3" borderId="0" xfId="12" applyFont="1" applyFill="1" applyAlignment="1">
      <alignment horizontal="center" vertical="center"/>
    </xf>
    <xf numFmtId="9" fontId="34" fillId="8" borderId="0" xfId="0" applyNumberFormat="1" applyFont="1" applyFill="1" applyAlignment="1">
      <alignment vertical="center"/>
    </xf>
    <xf numFmtId="0" fontId="39" fillId="4" borderId="0" xfId="12" applyFont="1" applyFill="1" applyAlignment="1">
      <alignment horizontal="center" vertical="center"/>
    </xf>
    <xf numFmtId="0" fontId="49" fillId="0" borderId="0" xfId="13" applyAlignment="1">
      <alignment vertical="center"/>
    </xf>
    <xf numFmtId="0" fontId="5" fillId="0" borderId="0" xfId="14"/>
    <xf numFmtId="0" fontId="50" fillId="0" borderId="0" xfId="16" applyBorder="1"/>
    <xf numFmtId="43" fontId="5" fillId="0" borderId="0" xfId="14" applyNumberFormat="1"/>
    <xf numFmtId="9" fontId="11" fillId="0" borderId="0" xfId="0" applyNumberFormat="1" applyFont="1" applyAlignment="1">
      <alignment vertical="center"/>
    </xf>
    <xf numFmtId="0" fontId="15" fillId="19" borderId="12" xfId="0" applyFont="1" applyFill="1" applyBorder="1" applyAlignment="1">
      <alignment vertical="center"/>
    </xf>
    <xf numFmtId="2" fontId="15" fillId="19" borderId="12" xfId="0" applyNumberFormat="1" applyFont="1" applyFill="1" applyBorder="1" applyAlignment="1">
      <alignment horizontal="center" vertical="center"/>
    </xf>
    <xf numFmtId="0" fontId="11" fillId="19" borderId="0" xfId="0" applyFont="1" applyFill="1" applyAlignment="1">
      <alignment vertical="center"/>
    </xf>
    <xf numFmtId="2" fontId="11" fillId="19" borderId="0" xfId="0" applyNumberFormat="1" applyFont="1" applyFill="1" applyAlignment="1">
      <alignment horizontal="center" vertical="center"/>
    </xf>
    <xf numFmtId="0" fontId="15" fillId="8" borderId="12" xfId="0" applyFont="1" applyFill="1" applyBorder="1" applyAlignment="1">
      <alignment vertical="center"/>
    </xf>
    <xf numFmtId="2" fontId="15" fillId="8" borderId="12" xfId="0" applyNumberFormat="1" applyFont="1" applyFill="1" applyBorder="1" applyAlignment="1">
      <alignment horizontal="center" vertical="center"/>
    </xf>
    <xf numFmtId="0" fontId="11" fillId="8" borderId="0" xfId="0" applyFont="1" applyFill="1" applyAlignment="1">
      <alignment vertical="center"/>
    </xf>
    <xf numFmtId="2" fontId="11" fillId="8" borderId="0" xfId="0" applyNumberFormat="1" applyFont="1" applyFill="1" applyAlignment="1">
      <alignment horizontal="center" vertical="center"/>
    </xf>
    <xf numFmtId="0" fontId="15" fillId="20" borderId="12" xfId="0" applyFont="1" applyFill="1" applyBorder="1" applyAlignment="1">
      <alignment vertical="center"/>
    </xf>
    <xf numFmtId="2" fontId="15" fillId="20" borderId="12" xfId="0" applyNumberFormat="1" applyFont="1" applyFill="1" applyBorder="1" applyAlignment="1">
      <alignment horizontal="center" vertical="center"/>
    </xf>
    <xf numFmtId="0" fontId="11" fillId="20" borderId="0" xfId="0" applyFont="1" applyFill="1" applyAlignment="1">
      <alignment vertical="center"/>
    </xf>
    <xf numFmtId="2" fontId="11" fillId="20" borderId="0" xfId="0" applyNumberFormat="1" applyFont="1" applyFill="1" applyAlignment="1">
      <alignment horizontal="center" vertical="center"/>
    </xf>
    <xf numFmtId="2" fontId="11" fillId="0" borderId="0" xfId="0" applyNumberFormat="1" applyFont="1"/>
    <xf numFmtId="2" fontId="12" fillId="4" borderId="0" xfId="0" applyNumberFormat="1" applyFont="1" applyFill="1" applyAlignment="1">
      <alignment horizontal="center" vertical="center" wrapText="1"/>
    </xf>
    <xf numFmtId="0" fontId="13" fillId="0" borderId="0" xfId="0" applyFont="1" applyAlignment="1">
      <alignment horizontal="left" vertical="center"/>
    </xf>
    <xf numFmtId="10" fontId="15" fillId="0" borderId="12" xfId="0" applyNumberFormat="1" applyFont="1" applyBorder="1" applyAlignment="1">
      <alignment vertical="center"/>
    </xf>
    <xf numFmtId="0" fontId="34" fillId="6" borderId="0" xfId="0" applyFont="1" applyFill="1" applyAlignment="1">
      <alignment horizontal="left" vertical="center"/>
    </xf>
    <xf numFmtId="0" fontId="15" fillId="0" borderId="0" xfId="0" applyFont="1" applyAlignment="1">
      <alignment horizontal="left" vertical="center"/>
    </xf>
    <xf numFmtId="10" fontId="15" fillId="0" borderId="0" xfId="0" applyNumberFormat="1" applyFont="1" applyAlignment="1">
      <alignment vertical="center"/>
    </xf>
    <xf numFmtId="0" fontId="22" fillId="8" borderId="0" xfId="0" applyFont="1" applyFill="1" applyAlignment="1">
      <alignment horizontal="center" vertical="center"/>
    </xf>
    <xf numFmtId="2" fontId="11" fillId="0" borderId="5" xfId="0" applyNumberFormat="1" applyFont="1" applyBorder="1" applyAlignment="1">
      <alignment horizontal="center" vertical="center"/>
    </xf>
    <xf numFmtId="0" fontId="4" fillId="0" borderId="0" xfId="17" applyAlignment="1">
      <alignment vertical="center"/>
    </xf>
    <xf numFmtId="0" fontId="11" fillId="0" borderId="0" xfId="17" applyFont="1" applyAlignment="1">
      <alignment horizontal="center" vertical="center"/>
    </xf>
    <xf numFmtId="0" fontId="11" fillId="0" borderId="0" xfId="17" applyFont="1" applyAlignment="1">
      <alignment vertical="center"/>
    </xf>
    <xf numFmtId="0" fontId="17" fillId="4" borderId="0" xfId="17" applyFont="1" applyFill="1" applyAlignment="1">
      <alignment vertical="center"/>
    </xf>
    <xf numFmtId="0" fontId="18" fillId="4" borderId="0" xfId="17" applyFont="1" applyFill="1" applyAlignment="1">
      <alignment horizontal="center" vertical="center"/>
    </xf>
    <xf numFmtId="14" fontId="11" fillId="0" borderId="0" xfId="17" applyNumberFormat="1" applyFont="1" applyAlignment="1">
      <alignment vertical="center"/>
    </xf>
    <xf numFmtId="0" fontId="12" fillId="4" borderId="0" xfId="17" applyFont="1" applyFill="1" applyAlignment="1">
      <alignment vertical="center"/>
    </xf>
    <xf numFmtId="0" fontId="12" fillId="4" borderId="0" xfId="17" applyFont="1" applyFill="1" applyAlignment="1">
      <alignment horizontal="center" vertical="center"/>
    </xf>
    <xf numFmtId="169" fontId="12" fillId="4" borderId="0" xfId="17" applyNumberFormat="1" applyFont="1" applyFill="1" applyAlignment="1">
      <alignment horizontal="center" vertical="center"/>
    </xf>
    <xf numFmtId="0" fontId="25" fillId="2" borderId="0" xfId="17" applyFont="1" applyFill="1" applyAlignment="1">
      <alignment vertical="center"/>
    </xf>
    <xf numFmtId="0" fontId="25" fillId="2" borderId="0" xfId="17" applyFont="1" applyFill="1" applyAlignment="1">
      <alignment horizontal="center" vertical="center"/>
    </xf>
    <xf numFmtId="1" fontId="25" fillId="22" borderId="0" xfId="17" applyNumberFormat="1" applyFont="1" applyFill="1" applyAlignment="1">
      <alignment horizontal="center" vertical="center"/>
    </xf>
    <xf numFmtId="1" fontId="25" fillId="2" borderId="0" xfId="17" applyNumberFormat="1" applyFont="1" applyFill="1" applyAlignment="1">
      <alignment horizontal="center" vertical="center"/>
    </xf>
    <xf numFmtId="0" fontId="24" fillId="0" borderId="0" xfId="17" applyFont="1" applyAlignment="1">
      <alignment horizontal="center" vertical="center"/>
    </xf>
    <xf numFmtId="0" fontId="24" fillId="0" borderId="0" xfId="17" applyFont="1" applyAlignment="1">
      <alignment vertical="center"/>
    </xf>
    <xf numFmtId="0" fontId="40" fillId="2" borderId="15" xfId="17" applyFont="1" applyFill="1" applyBorder="1" applyAlignment="1">
      <alignment vertical="center"/>
    </xf>
    <xf numFmtId="10" fontId="40" fillId="2" borderId="16" xfId="19" applyNumberFormat="1" applyFont="1" applyFill="1" applyBorder="1" applyAlignment="1">
      <alignment horizontal="center" vertical="center"/>
    </xf>
    <xf numFmtId="0" fontId="40" fillId="2" borderId="17" xfId="17" applyFont="1" applyFill="1" applyBorder="1" applyAlignment="1">
      <alignment vertical="center"/>
    </xf>
    <xf numFmtId="2" fontId="4" fillId="0" borderId="0" xfId="17" applyNumberFormat="1" applyAlignment="1">
      <alignment horizontal="center" vertical="center"/>
    </xf>
    <xf numFmtId="2" fontId="51" fillId="0" borderId="0" xfId="17" applyNumberFormat="1" applyFont="1" applyAlignment="1">
      <alignment horizontal="center" vertical="center"/>
    </xf>
    <xf numFmtId="0" fontId="40" fillId="0" borderId="12" xfId="17" applyFont="1" applyBorder="1" applyAlignment="1">
      <alignment vertical="center"/>
    </xf>
    <xf numFmtId="2" fontId="40" fillId="0" borderId="12" xfId="17" applyNumberFormat="1" applyFont="1" applyBorder="1" applyAlignment="1">
      <alignment horizontal="center" vertical="center"/>
    </xf>
    <xf numFmtId="2" fontId="52" fillId="0" borderId="0" xfId="17" applyNumberFormat="1" applyFont="1" applyAlignment="1">
      <alignment horizontal="center" vertical="center"/>
    </xf>
    <xf numFmtId="0" fontId="40" fillId="0" borderId="0" xfId="17" applyFont="1" applyAlignment="1">
      <alignment vertical="center"/>
    </xf>
    <xf numFmtId="2" fontId="40" fillId="0" borderId="0" xfId="17" applyNumberFormat="1" applyFont="1" applyAlignment="1">
      <alignment horizontal="center" vertical="center"/>
    </xf>
    <xf numFmtId="2" fontId="4" fillId="0" borderId="0" xfId="17" applyNumberFormat="1" applyAlignment="1">
      <alignment vertical="center"/>
    </xf>
    <xf numFmtId="0" fontId="40" fillId="2" borderId="12" xfId="17" applyFont="1" applyFill="1" applyBorder="1" applyAlignment="1">
      <alignment vertical="center"/>
    </xf>
    <xf numFmtId="2" fontId="40" fillId="2" borderId="12" xfId="17" applyNumberFormat="1" applyFont="1" applyFill="1" applyBorder="1" applyAlignment="1">
      <alignment horizontal="center" vertical="center"/>
    </xf>
    <xf numFmtId="2" fontId="52" fillId="0" borderId="12" xfId="17" applyNumberFormat="1" applyFont="1" applyBorder="1" applyAlignment="1">
      <alignment horizontal="center" vertical="center"/>
    </xf>
    <xf numFmtId="0" fontId="22" fillId="22" borderId="0" xfId="17" applyFont="1" applyFill="1" applyAlignment="1">
      <alignment horizontal="center" vertical="center"/>
    </xf>
    <xf numFmtId="0" fontId="3" fillId="0" borderId="0" xfId="17" applyFont="1" applyAlignment="1">
      <alignment vertical="center"/>
    </xf>
    <xf numFmtId="166" fontId="3" fillId="0" borderId="0" xfId="18" applyNumberFormat="1" applyFont="1" applyAlignment="1">
      <alignment vertical="center"/>
    </xf>
    <xf numFmtId="0" fontId="39" fillId="21" borderId="0" xfId="17" applyFont="1" applyFill="1" applyAlignment="1">
      <alignment vertical="center"/>
    </xf>
    <xf numFmtId="0" fontId="39" fillId="21" borderId="0" xfId="17" applyFont="1" applyFill="1" applyAlignment="1">
      <alignment horizontal="right" vertical="center"/>
    </xf>
    <xf numFmtId="15" fontId="39" fillId="21" borderId="0" xfId="17" applyNumberFormat="1" applyFont="1" applyFill="1" applyAlignment="1">
      <alignment vertical="center"/>
    </xf>
    <xf numFmtId="37" fontId="40" fillId="0" borderId="0" xfId="17" applyNumberFormat="1" applyFont="1" applyAlignment="1">
      <alignment vertical="center"/>
    </xf>
    <xf numFmtId="37" fontId="3" fillId="0" borderId="0" xfId="17" applyNumberFormat="1" applyFont="1" applyAlignment="1">
      <alignment vertical="center"/>
    </xf>
    <xf numFmtId="37" fontId="53" fillId="0" borderId="0" xfId="17" applyNumberFormat="1" applyFont="1" applyAlignment="1">
      <alignment vertical="center"/>
    </xf>
    <xf numFmtId="0" fontId="40" fillId="18" borderId="0" xfId="17" applyFont="1" applyFill="1" applyAlignment="1">
      <alignment vertical="center"/>
    </xf>
    <xf numFmtId="164" fontId="40" fillId="18" borderId="0" xfId="1" applyFont="1" applyFill="1" applyAlignment="1">
      <alignment vertical="center"/>
    </xf>
    <xf numFmtId="164" fontId="40" fillId="0" borderId="0" xfId="1" applyFont="1" applyAlignment="1">
      <alignment vertical="center"/>
    </xf>
    <xf numFmtId="164" fontId="54" fillId="0" borderId="0" xfId="1" applyFont="1" applyFill="1" applyBorder="1" applyAlignment="1">
      <alignment vertical="center"/>
    </xf>
    <xf numFmtId="164" fontId="3" fillId="18" borderId="0" xfId="1" applyFont="1" applyFill="1" applyAlignment="1">
      <alignment vertical="center"/>
    </xf>
    <xf numFmtId="164" fontId="53" fillId="0" borderId="0" xfId="1" applyFont="1" applyAlignment="1">
      <alignment vertical="center"/>
    </xf>
    <xf numFmtId="164" fontId="3" fillId="0" borderId="0" xfId="1" applyFont="1" applyAlignment="1">
      <alignment vertical="center"/>
    </xf>
    <xf numFmtId="43" fontId="3" fillId="0" borderId="0" xfId="17" applyNumberFormat="1" applyFont="1" applyAlignment="1">
      <alignment vertical="center"/>
    </xf>
    <xf numFmtId="0" fontId="55" fillId="0" borderId="0" xfId="17" applyFont="1" applyAlignment="1">
      <alignment vertical="center"/>
    </xf>
    <xf numFmtId="0" fontId="3" fillId="0" borderId="0" xfId="17" applyFont="1" applyAlignment="1">
      <alignment horizontal="center" vertical="center"/>
    </xf>
    <xf numFmtId="0" fontId="51" fillId="0" borderId="0" xfId="17" applyFont="1" applyAlignment="1">
      <alignment horizontal="center" vertical="center"/>
    </xf>
    <xf numFmtId="9" fontId="51" fillId="0" borderId="0" xfId="17" applyNumberFormat="1" applyFont="1" applyAlignment="1">
      <alignment horizontal="center" vertical="center"/>
    </xf>
    <xf numFmtId="0" fontId="23" fillId="3" borderId="0" xfId="17" applyFont="1" applyFill="1" applyAlignment="1">
      <alignment vertical="center"/>
    </xf>
    <xf numFmtId="0" fontId="34" fillId="3" borderId="0" xfId="17" applyFont="1" applyFill="1" applyAlignment="1">
      <alignment horizontal="center" vertical="center"/>
    </xf>
    <xf numFmtId="0" fontId="11" fillId="0" borderId="5" xfId="0" applyFont="1" applyBorder="1" applyAlignment="1">
      <alignment vertical="center"/>
    </xf>
    <xf numFmtId="10" fontId="40" fillId="2" borderId="18" xfId="17" applyNumberFormat="1" applyFont="1" applyFill="1" applyBorder="1" applyAlignment="1">
      <alignment horizontal="center" vertical="center"/>
    </xf>
    <xf numFmtId="0" fontId="39" fillId="4" borderId="0" xfId="14" applyFont="1" applyFill="1"/>
    <xf numFmtId="0" fontId="39" fillId="4" borderId="0" xfId="14" applyFont="1" applyFill="1" applyAlignment="1">
      <alignment horizontal="center" vertical="center"/>
    </xf>
    <xf numFmtId="43" fontId="39" fillId="4" borderId="0" xfId="14" applyNumberFormat="1" applyFont="1" applyFill="1"/>
    <xf numFmtId="0" fontId="40" fillId="23" borderId="0" xfId="14" applyFont="1" applyFill="1" applyAlignment="1">
      <alignment horizontal="left"/>
    </xf>
    <xf numFmtId="175" fontId="40" fillId="0" borderId="12" xfId="17" applyNumberFormat="1" applyFont="1" applyBorder="1" applyAlignment="1">
      <alignment horizontal="center" vertical="center"/>
    </xf>
    <xf numFmtId="0" fontId="40" fillId="0" borderId="0" xfId="22" applyFont="1"/>
    <xf numFmtId="0" fontId="1" fillId="0" borderId="0" xfId="22"/>
    <xf numFmtId="0" fontId="40" fillId="12" borderId="1" xfId="22" applyFont="1" applyFill="1" applyBorder="1"/>
    <xf numFmtId="0" fontId="1" fillId="0" borderId="19" xfId="22" applyBorder="1"/>
    <xf numFmtId="164" fontId="1" fillId="0" borderId="19" xfId="22" applyNumberFormat="1" applyBorder="1"/>
    <xf numFmtId="43" fontId="0" fillId="0" borderId="19" xfId="23" applyFont="1" applyBorder="1"/>
    <xf numFmtId="0" fontId="1" fillId="0" borderId="20" xfId="22" applyBorder="1" applyAlignment="1">
      <alignment horizontal="left"/>
    </xf>
    <xf numFmtId="0" fontId="1" fillId="0" borderId="21" xfId="22" applyBorder="1" applyAlignment="1">
      <alignment horizontal="left"/>
    </xf>
    <xf numFmtId="43" fontId="1" fillId="0" borderId="19" xfId="23" applyFont="1" applyBorder="1"/>
    <xf numFmtId="0" fontId="1" fillId="0" borderId="24" xfId="22" applyBorder="1"/>
    <xf numFmtId="164" fontId="1" fillId="0" borderId="24" xfId="22" applyNumberFormat="1" applyBorder="1"/>
    <xf numFmtId="43" fontId="0" fillId="0" borderId="24" xfId="23" applyFont="1" applyBorder="1"/>
    <xf numFmtId="43" fontId="40" fillId="0" borderId="24" xfId="22" applyNumberFormat="1" applyFont="1" applyBorder="1"/>
    <xf numFmtId="164" fontId="40" fillId="0" borderId="24" xfId="22" applyNumberFormat="1" applyFont="1" applyBorder="1"/>
    <xf numFmtId="164" fontId="1" fillId="0" borderId="0" xfId="22" applyNumberFormat="1"/>
    <xf numFmtId="43" fontId="1" fillId="0" borderId="0" xfId="22" applyNumberFormat="1"/>
    <xf numFmtId="0" fontId="40" fillId="12" borderId="1" xfId="22" applyFont="1" applyFill="1" applyBorder="1" applyAlignment="1">
      <alignment horizontal="center"/>
    </xf>
    <xf numFmtId="0" fontId="1" fillId="0" borderId="19" xfId="22" applyBorder="1" applyAlignment="1">
      <alignment horizontal="center"/>
    </xf>
    <xf numFmtId="9" fontId="1" fillId="0" borderId="19" xfId="22" applyNumberFormat="1" applyBorder="1"/>
    <xf numFmtId="2" fontId="1" fillId="0" borderId="19" xfId="22" applyNumberFormat="1" applyBorder="1"/>
    <xf numFmtId="43" fontId="1" fillId="0" borderId="19" xfId="22" applyNumberFormat="1" applyBorder="1"/>
    <xf numFmtId="43" fontId="0" fillId="0" borderId="0" xfId="23" applyFont="1"/>
    <xf numFmtId="0" fontId="1" fillId="0" borderId="24" xfId="22" applyBorder="1" applyAlignment="1">
      <alignment horizontal="center"/>
    </xf>
    <xf numFmtId="9" fontId="1" fillId="0" borderId="24" xfId="22" applyNumberFormat="1" applyBorder="1"/>
    <xf numFmtId="2" fontId="1" fillId="0" borderId="24" xfId="22" applyNumberFormat="1" applyBorder="1"/>
    <xf numFmtId="2" fontId="40" fillId="0" borderId="12" xfId="22" applyNumberFormat="1" applyFont="1" applyBorder="1"/>
    <xf numFmtId="43" fontId="40" fillId="0" borderId="14" xfId="23" applyFont="1" applyBorder="1"/>
    <xf numFmtId="0" fontId="40" fillId="24" borderId="0" xfId="22" applyFont="1" applyFill="1"/>
    <xf numFmtId="10" fontId="16" fillId="0" borderId="0" xfId="0" applyNumberFormat="1" applyFont="1" applyAlignment="1">
      <alignment vertical="center"/>
    </xf>
    <xf numFmtId="0" fontId="20" fillId="0" borderId="0" xfId="0" applyFont="1" applyAlignment="1">
      <alignment vertical="center"/>
    </xf>
    <xf numFmtId="0" fontId="20" fillId="15" borderId="0" xfId="0" applyFont="1" applyFill="1" applyAlignment="1">
      <alignment vertical="center"/>
    </xf>
    <xf numFmtId="2" fontId="20" fillId="15" borderId="0" xfId="0" applyNumberFormat="1" applyFont="1" applyFill="1" applyAlignment="1">
      <alignment horizontal="center" vertical="center"/>
    </xf>
    <xf numFmtId="0" fontId="56" fillId="0" borderId="0" xfId="0" applyFont="1" applyAlignment="1">
      <alignment vertical="center"/>
    </xf>
    <xf numFmtId="0" fontId="56" fillId="0" borderId="0" xfId="0" applyFont="1" applyAlignment="1">
      <alignment vertical="center" wrapText="1"/>
    </xf>
    <xf numFmtId="0" fontId="56" fillId="0" borderId="0" xfId="0" applyFont="1" applyAlignment="1">
      <alignment horizontal="left" vertical="center"/>
    </xf>
    <xf numFmtId="0" fontId="56" fillId="0" borderId="0" xfId="0" applyFont="1" applyAlignment="1">
      <alignment horizontal="center" vertical="center"/>
    </xf>
    <xf numFmtId="0" fontId="56" fillId="0" borderId="0" xfId="0" applyFont="1"/>
    <xf numFmtId="4" fontId="56" fillId="0" borderId="0" xfId="0" applyNumberFormat="1" applyFont="1" applyAlignment="1">
      <alignment vertical="center"/>
    </xf>
    <xf numFmtId="10" fontId="56" fillId="0" borderId="0" xfId="9" applyNumberFormat="1" applyFont="1" applyFill="1" applyBorder="1" applyAlignment="1">
      <alignment horizontal="center" vertical="center"/>
    </xf>
    <xf numFmtId="0" fontId="1" fillId="0" borderId="20" xfId="22" applyBorder="1" applyAlignment="1">
      <alignment horizontal="left"/>
    </xf>
    <xf numFmtId="0" fontId="1" fillId="0" borderId="21" xfId="22" applyBorder="1" applyAlignment="1">
      <alignment horizontal="left"/>
    </xf>
    <xf numFmtId="0" fontId="40" fillId="12" borderId="13" xfId="22" applyFont="1" applyFill="1" applyBorder="1" applyAlignment="1">
      <alignment horizontal="left"/>
    </xf>
    <xf numFmtId="0" fontId="40" fillId="12" borderId="14" xfId="22" applyFont="1" applyFill="1" applyBorder="1" applyAlignment="1">
      <alignment horizontal="left"/>
    </xf>
    <xf numFmtId="0" fontId="1" fillId="0" borderId="25" xfId="22" applyBorder="1" applyAlignment="1">
      <alignment horizontal="left"/>
    </xf>
    <xf numFmtId="0" fontId="1" fillId="0" borderId="22" xfId="22" applyBorder="1" applyAlignment="1">
      <alignment horizontal="left"/>
    </xf>
    <xf numFmtId="0" fontId="1" fillId="0" borderId="23" xfId="22" applyBorder="1" applyAlignment="1">
      <alignment horizontal="left"/>
    </xf>
    <xf numFmtId="0" fontId="1" fillId="0" borderId="26" xfId="22" applyBorder="1" applyAlignment="1">
      <alignment horizontal="left"/>
    </xf>
    <xf numFmtId="0" fontId="40" fillId="0" borderId="13" xfId="22" applyFont="1" applyBorder="1" applyAlignment="1">
      <alignment horizontal="center"/>
    </xf>
    <xf numFmtId="0" fontId="40" fillId="0" borderId="12" xfId="22" applyFont="1" applyBorder="1" applyAlignment="1">
      <alignment horizontal="center"/>
    </xf>
    <xf numFmtId="0" fontId="40" fillId="0" borderId="14" xfId="22" applyFont="1" applyBorder="1" applyAlignment="1">
      <alignment horizontal="center"/>
    </xf>
    <xf numFmtId="0" fontId="22" fillId="8" borderId="0" xfId="0" applyFont="1" applyFill="1" applyAlignment="1">
      <alignment horizontal="center" vertical="center"/>
    </xf>
    <xf numFmtId="0" fontId="22" fillId="6" borderId="0" xfId="0" applyFont="1" applyFill="1" applyAlignment="1">
      <alignment horizontal="center" vertical="center"/>
    </xf>
    <xf numFmtId="0" fontId="12" fillId="4" borderId="0" xfId="0" applyFont="1" applyFill="1" applyAlignment="1">
      <alignment horizontal="center" vertical="center"/>
    </xf>
    <xf numFmtId="0" fontId="22" fillId="6" borderId="0" xfId="17" applyFont="1" applyFill="1" applyAlignment="1">
      <alignment horizontal="center" vertical="center"/>
    </xf>
    <xf numFmtId="2" fontId="12" fillId="4" borderId="0" xfId="0" applyNumberFormat="1" applyFont="1" applyFill="1" applyAlignment="1">
      <alignment horizontal="center" vertical="center"/>
    </xf>
    <xf numFmtId="0" fontId="39" fillId="4" borderId="1" xfId="0" applyFont="1" applyFill="1" applyBorder="1" applyAlignment="1">
      <alignment horizontal="center" vertical="center"/>
    </xf>
    <xf numFmtId="10" fontId="15" fillId="5" borderId="0" xfId="0" applyNumberFormat="1" applyFont="1" applyFill="1" applyAlignment="1">
      <alignment horizontal="center" vertical="center"/>
    </xf>
    <xf numFmtId="2" fontId="15" fillId="5" borderId="0" xfId="0" applyNumberFormat="1" applyFont="1" applyFill="1" applyAlignment="1">
      <alignment horizontal="center" vertical="center"/>
    </xf>
  </cellXfs>
  <cellStyles count="24">
    <cellStyle name="Comma" xfId="1" builtinId="3"/>
    <cellStyle name="Comma 2" xfId="11" xr:uid="{00000000-0005-0000-0000-000001000000}"/>
    <cellStyle name="Comma 3" xfId="15" xr:uid="{00000000-0005-0000-0000-000002000000}"/>
    <cellStyle name="Comma 4" xfId="18" xr:uid="{00000000-0005-0000-0000-000003000000}"/>
    <cellStyle name="Comma 5" xfId="21" xr:uid="{00000000-0005-0000-0000-000004000000}"/>
    <cellStyle name="Comma 50" xfId="6" xr:uid="{00000000-0005-0000-0000-000005000000}"/>
    <cellStyle name="Comma 6" xfId="23" xr:uid="{00000000-0005-0000-0000-000006000000}"/>
    <cellStyle name="Hyperlink" xfId="13" builtinId="8"/>
    <cellStyle name="Hyperlink 2" xfId="16" xr:uid="{00000000-0005-0000-0000-000008000000}"/>
    <cellStyle name="Normal" xfId="0" builtinId="0"/>
    <cellStyle name="Normal 10" xfId="4" xr:uid="{00000000-0005-0000-0000-00000A000000}"/>
    <cellStyle name="Normal 11" xfId="7" xr:uid="{00000000-0005-0000-0000-00000B000000}"/>
    <cellStyle name="Normal 11 2" xfId="5" xr:uid="{00000000-0005-0000-0000-00000C000000}"/>
    <cellStyle name="Normal 2" xfId="8" xr:uid="{00000000-0005-0000-0000-00000D000000}"/>
    <cellStyle name="Normal 3" xfId="10" xr:uid="{00000000-0005-0000-0000-00000E000000}"/>
    <cellStyle name="Normal 4" xfId="12" xr:uid="{00000000-0005-0000-0000-00000F000000}"/>
    <cellStyle name="Normal 44" xfId="3" xr:uid="{00000000-0005-0000-0000-000010000000}"/>
    <cellStyle name="Normal 5" xfId="14" xr:uid="{00000000-0005-0000-0000-000011000000}"/>
    <cellStyle name="Normal 6" xfId="17" xr:uid="{00000000-0005-0000-0000-000012000000}"/>
    <cellStyle name="Normal 7" xfId="20" xr:uid="{00000000-0005-0000-0000-000013000000}"/>
    <cellStyle name="Normal 8" xfId="22" xr:uid="{00000000-0005-0000-0000-000014000000}"/>
    <cellStyle name="Percent" xfId="2" builtinId="5"/>
    <cellStyle name="Percent 2" xfId="19" xr:uid="{00000000-0005-0000-0000-000016000000}"/>
    <cellStyle name="Percent 4" xfId="9" xr:uid="{00000000-0005-0000-0000-000017000000}"/>
  </cellStyles>
  <dxfs count="0"/>
  <tableStyles count="0" defaultTableStyle="TableStyleMedium2" defaultPivotStyle="PivotStyleLight16"/>
  <colors>
    <mruColors>
      <color rgb="FF11E543"/>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4.xml"/><Relationship Id="rId117" Type="http://schemas.openxmlformats.org/officeDocument/2006/relationships/externalLink" Target="externalLinks/externalLink95.xml"/><Relationship Id="rId21" Type="http://schemas.openxmlformats.org/officeDocument/2006/relationships/worksheet" Target="worksheets/sheet21.xml"/><Relationship Id="rId42" Type="http://schemas.openxmlformats.org/officeDocument/2006/relationships/externalLink" Target="externalLinks/externalLink20.xml"/><Relationship Id="rId47" Type="http://schemas.openxmlformats.org/officeDocument/2006/relationships/externalLink" Target="externalLinks/externalLink25.xml"/><Relationship Id="rId63" Type="http://schemas.openxmlformats.org/officeDocument/2006/relationships/externalLink" Target="externalLinks/externalLink41.xml"/><Relationship Id="rId68" Type="http://schemas.openxmlformats.org/officeDocument/2006/relationships/externalLink" Target="externalLinks/externalLink46.xml"/><Relationship Id="rId84" Type="http://schemas.openxmlformats.org/officeDocument/2006/relationships/externalLink" Target="externalLinks/externalLink62.xml"/><Relationship Id="rId89" Type="http://schemas.openxmlformats.org/officeDocument/2006/relationships/externalLink" Target="externalLinks/externalLink67.xml"/><Relationship Id="rId112" Type="http://schemas.openxmlformats.org/officeDocument/2006/relationships/externalLink" Target="externalLinks/externalLink90.xml"/><Relationship Id="rId16" Type="http://schemas.openxmlformats.org/officeDocument/2006/relationships/worksheet" Target="worksheets/sheet16.xml"/><Relationship Id="rId107" Type="http://schemas.openxmlformats.org/officeDocument/2006/relationships/externalLink" Target="externalLinks/externalLink85.xml"/><Relationship Id="rId11" Type="http://schemas.openxmlformats.org/officeDocument/2006/relationships/worksheet" Target="worksheets/sheet11.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53" Type="http://schemas.openxmlformats.org/officeDocument/2006/relationships/externalLink" Target="externalLinks/externalLink31.xml"/><Relationship Id="rId58" Type="http://schemas.openxmlformats.org/officeDocument/2006/relationships/externalLink" Target="externalLinks/externalLink36.xml"/><Relationship Id="rId74" Type="http://schemas.openxmlformats.org/officeDocument/2006/relationships/externalLink" Target="externalLinks/externalLink52.xml"/><Relationship Id="rId79" Type="http://schemas.openxmlformats.org/officeDocument/2006/relationships/externalLink" Target="externalLinks/externalLink57.xml"/><Relationship Id="rId102" Type="http://schemas.openxmlformats.org/officeDocument/2006/relationships/externalLink" Target="externalLinks/externalLink80.xml"/><Relationship Id="rId123" Type="http://schemas.openxmlformats.org/officeDocument/2006/relationships/externalLink" Target="externalLinks/externalLink101.xml"/><Relationship Id="rId5" Type="http://schemas.openxmlformats.org/officeDocument/2006/relationships/worksheet" Target="worksheets/sheet5.xml"/><Relationship Id="rId90" Type="http://schemas.openxmlformats.org/officeDocument/2006/relationships/externalLink" Target="externalLinks/externalLink68.xml"/><Relationship Id="rId95" Type="http://schemas.openxmlformats.org/officeDocument/2006/relationships/externalLink" Target="externalLinks/externalLink73.xml"/><Relationship Id="rId22" Type="http://schemas.openxmlformats.org/officeDocument/2006/relationships/worksheet" Target="worksheets/sheet22.xml"/><Relationship Id="rId27" Type="http://schemas.openxmlformats.org/officeDocument/2006/relationships/externalLink" Target="externalLinks/externalLink5.xml"/><Relationship Id="rId43" Type="http://schemas.openxmlformats.org/officeDocument/2006/relationships/externalLink" Target="externalLinks/externalLink21.xml"/><Relationship Id="rId48" Type="http://schemas.openxmlformats.org/officeDocument/2006/relationships/externalLink" Target="externalLinks/externalLink26.xml"/><Relationship Id="rId64" Type="http://schemas.openxmlformats.org/officeDocument/2006/relationships/externalLink" Target="externalLinks/externalLink42.xml"/><Relationship Id="rId69" Type="http://schemas.openxmlformats.org/officeDocument/2006/relationships/externalLink" Target="externalLinks/externalLink47.xml"/><Relationship Id="rId113" Type="http://schemas.openxmlformats.org/officeDocument/2006/relationships/externalLink" Target="externalLinks/externalLink91.xml"/><Relationship Id="rId118" Type="http://schemas.openxmlformats.org/officeDocument/2006/relationships/externalLink" Target="externalLinks/externalLink96.xml"/><Relationship Id="rId80" Type="http://schemas.openxmlformats.org/officeDocument/2006/relationships/externalLink" Target="externalLinks/externalLink58.xml"/><Relationship Id="rId85" Type="http://schemas.openxmlformats.org/officeDocument/2006/relationships/externalLink" Target="externalLinks/externalLink6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 Id="rId59" Type="http://schemas.openxmlformats.org/officeDocument/2006/relationships/externalLink" Target="externalLinks/externalLink37.xml"/><Relationship Id="rId103" Type="http://schemas.openxmlformats.org/officeDocument/2006/relationships/externalLink" Target="externalLinks/externalLink81.xml"/><Relationship Id="rId108" Type="http://schemas.openxmlformats.org/officeDocument/2006/relationships/externalLink" Target="externalLinks/externalLink86.xml"/><Relationship Id="rId124" Type="http://schemas.openxmlformats.org/officeDocument/2006/relationships/theme" Target="theme/theme1.xml"/><Relationship Id="rId54" Type="http://schemas.openxmlformats.org/officeDocument/2006/relationships/externalLink" Target="externalLinks/externalLink32.xml"/><Relationship Id="rId70" Type="http://schemas.openxmlformats.org/officeDocument/2006/relationships/externalLink" Target="externalLinks/externalLink48.xml"/><Relationship Id="rId75" Type="http://schemas.openxmlformats.org/officeDocument/2006/relationships/externalLink" Target="externalLinks/externalLink53.xml"/><Relationship Id="rId91" Type="http://schemas.openxmlformats.org/officeDocument/2006/relationships/externalLink" Target="externalLinks/externalLink69.xml"/><Relationship Id="rId96"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49" Type="http://schemas.openxmlformats.org/officeDocument/2006/relationships/externalLink" Target="externalLinks/externalLink27.xml"/><Relationship Id="rId114" Type="http://schemas.openxmlformats.org/officeDocument/2006/relationships/externalLink" Target="externalLinks/externalLink92.xml"/><Relationship Id="rId119" Type="http://schemas.openxmlformats.org/officeDocument/2006/relationships/externalLink" Target="externalLinks/externalLink97.xml"/><Relationship Id="rId44" Type="http://schemas.openxmlformats.org/officeDocument/2006/relationships/externalLink" Target="externalLinks/externalLink22.xml"/><Relationship Id="rId60" Type="http://schemas.openxmlformats.org/officeDocument/2006/relationships/externalLink" Target="externalLinks/externalLink38.xml"/><Relationship Id="rId65" Type="http://schemas.openxmlformats.org/officeDocument/2006/relationships/externalLink" Target="externalLinks/externalLink43.xml"/><Relationship Id="rId81" Type="http://schemas.openxmlformats.org/officeDocument/2006/relationships/externalLink" Target="externalLinks/externalLink59.xml"/><Relationship Id="rId86" Type="http://schemas.openxmlformats.org/officeDocument/2006/relationships/externalLink" Target="externalLinks/externalLink64.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7.xml"/><Relationship Id="rId109" Type="http://schemas.openxmlformats.org/officeDocument/2006/relationships/externalLink" Target="externalLinks/externalLink87.xml"/><Relationship Id="rId34" Type="http://schemas.openxmlformats.org/officeDocument/2006/relationships/externalLink" Target="externalLinks/externalLink12.xml"/><Relationship Id="rId50" Type="http://schemas.openxmlformats.org/officeDocument/2006/relationships/externalLink" Target="externalLinks/externalLink28.xml"/><Relationship Id="rId55" Type="http://schemas.openxmlformats.org/officeDocument/2006/relationships/externalLink" Target="externalLinks/externalLink33.xml"/><Relationship Id="rId76" Type="http://schemas.openxmlformats.org/officeDocument/2006/relationships/externalLink" Target="externalLinks/externalLink54.xml"/><Relationship Id="rId97" Type="http://schemas.openxmlformats.org/officeDocument/2006/relationships/externalLink" Target="externalLinks/externalLink75.xml"/><Relationship Id="rId104" Type="http://schemas.openxmlformats.org/officeDocument/2006/relationships/externalLink" Target="externalLinks/externalLink82.xml"/><Relationship Id="rId120" Type="http://schemas.openxmlformats.org/officeDocument/2006/relationships/externalLink" Target="externalLinks/externalLink98.xml"/><Relationship Id="rId125"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49.xml"/><Relationship Id="rId92" Type="http://schemas.openxmlformats.org/officeDocument/2006/relationships/externalLink" Target="externalLinks/externalLink70.xml"/><Relationship Id="rId2" Type="http://schemas.openxmlformats.org/officeDocument/2006/relationships/worksheet" Target="worksheets/sheet2.xml"/><Relationship Id="rId29" Type="http://schemas.openxmlformats.org/officeDocument/2006/relationships/externalLink" Target="externalLinks/externalLink7.xml"/><Relationship Id="rId24" Type="http://schemas.openxmlformats.org/officeDocument/2006/relationships/externalLink" Target="externalLinks/externalLink2.xml"/><Relationship Id="rId40" Type="http://schemas.openxmlformats.org/officeDocument/2006/relationships/externalLink" Target="externalLinks/externalLink18.xml"/><Relationship Id="rId45" Type="http://schemas.openxmlformats.org/officeDocument/2006/relationships/externalLink" Target="externalLinks/externalLink23.xml"/><Relationship Id="rId66" Type="http://schemas.openxmlformats.org/officeDocument/2006/relationships/externalLink" Target="externalLinks/externalLink44.xml"/><Relationship Id="rId87" Type="http://schemas.openxmlformats.org/officeDocument/2006/relationships/externalLink" Target="externalLinks/externalLink65.xml"/><Relationship Id="rId110" Type="http://schemas.openxmlformats.org/officeDocument/2006/relationships/externalLink" Target="externalLinks/externalLink88.xml"/><Relationship Id="rId115" Type="http://schemas.openxmlformats.org/officeDocument/2006/relationships/externalLink" Target="externalLinks/externalLink93.xml"/><Relationship Id="rId61" Type="http://schemas.openxmlformats.org/officeDocument/2006/relationships/externalLink" Target="externalLinks/externalLink39.xml"/><Relationship Id="rId82" Type="http://schemas.openxmlformats.org/officeDocument/2006/relationships/externalLink" Target="externalLinks/externalLink6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56" Type="http://schemas.openxmlformats.org/officeDocument/2006/relationships/externalLink" Target="externalLinks/externalLink34.xml"/><Relationship Id="rId77" Type="http://schemas.openxmlformats.org/officeDocument/2006/relationships/externalLink" Target="externalLinks/externalLink55.xml"/><Relationship Id="rId100" Type="http://schemas.openxmlformats.org/officeDocument/2006/relationships/externalLink" Target="externalLinks/externalLink78.xml"/><Relationship Id="rId105" Type="http://schemas.openxmlformats.org/officeDocument/2006/relationships/externalLink" Target="externalLinks/externalLink83.xml"/><Relationship Id="rId12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9.xml"/><Relationship Id="rId72" Type="http://schemas.openxmlformats.org/officeDocument/2006/relationships/externalLink" Target="externalLinks/externalLink50.xml"/><Relationship Id="rId93" Type="http://schemas.openxmlformats.org/officeDocument/2006/relationships/externalLink" Target="externalLinks/externalLink71.xml"/><Relationship Id="rId98" Type="http://schemas.openxmlformats.org/officeDocument/2006/relationships/externalLink" Target="externalLinks/externalLink76.xml"/><Relationship Id="rId121" Type="http://schemas.openxmlformats.org/officeDocument/2006/relationships/externalLink" Target="externalLinks/externalLink99.xml"/><Relationship Id="rId3" Type="http://schemas.openxmlformats.org/officeDocument/2006/relationships/worksheet" Target="worksheets/sheet3.xml"/><Relationship Id="rId25" Type="http://schemas.openxmlformats.org/officeDocument/2006/relationships/externalLink" Target="externalLinks/externalLink3.xml"/><Relationship Id="rId46" Type="http://schemas.openxmlformats.org/officeDocument/2006/relationships/externalLink" Target="externalLinks/externalLink24.xml"/><Relationship Id="rId67" Type="http://schemas.openxmlformats.org/officeDocument/2006/relationships/externalLink" Target="externalLinks/externalLink45.xml"/><Relationship Id="rId116" Type="http://schemas.openxmlformats.org/officeDocument/2006/relationships/externalLink" Target="externalLinks/externalLink94.xml"/><Relationship Id="rId20" Type="http://schemas.openxmlformats.org/officeDocument/2006/relationships/worksheet" Target="worksheets/sheet20.xml"/><Relationship Id="rId41" Type="http://schemas.openxmlformats.org/officeDocument/2006/relationships/externalLink" Target="externalLinks/externalLink19.xml"/><Relationship Id="rId62" Type="http://schemas.openxmlformats.org/officeDocument/2006/relationships/externalLink" Target="externalLinks/externalLink40.xml"/><Relationship Id="rId83" Type="http://schemas.openxmlformats.org/officeDocument/2006/relationships/externalLink" Target="externalLinks/externalLink61.xml"/><Relationship Id="rId88" Type="http://schemas.openxmlformats.org/officeDocument/2006/relationships/externalLink" Target="externalLinks/externalLink66.xml"/><Relationship Id="rId111" Type="http://schemas.openxmlformats.org/officeDocument/2006/relationships/externalLink" Target="externalLinks/externalLink89.xml"/><Relationship Id="rId15" Type="http://schemas.openxmlformats.org/officeDocument/2006/relationships/worksheet" Target="worksheets/sheet15.xml"/><Relationship Id="rId36" Type="http://schemas.openxmlformats.org/officeDocument/2006/relationships/externalLink" Target="externalLinks/externalLink14.xml"/><Relationship Id="rId57" Type="http://schemas.openxmlformats.org/officeDocument/2006/relationships/externalLink" Target="externalLinks/externalLink35.xml"/><Relationship Id="rId106" Type="http://schemas.openxmlformats.org/officeDocument/2006/relationships/externalLink" Target="externalLinks/externalLink84.xml"/><Relationship Id="rId12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9.xml"/><Relationship Id="rId52" Type="http://schemas.openxmlformats.org/officeDocument/2006/relationships/externalLink" Target="externalLinks/externalLink30.xml"/><Relationship Id="rId73" Type="http://schemas.openxmlformats.org/officeDocument/2006/relationships/externalLink" Target="externalLinks/externalLink51.xml"/><Relationship Id="rId78" Type="http://schemas.openxmlformats.org/officeDocument/2006/relationships/externalLink" Target="externalLinks/externalLink56.xml"/><Relationship Id="rId94" Type="http://schemas.openxmlformats.org/officeDocument/2006/relationships/externalLink" Target="externalLinks/externalLink72.xml"/><Relationship Id="rId99" Type="http://schemas.openxmlformats.org/officeDocument/2006/relationships/externalLink" Target="externalLinks/externalLink77.xml"/><Relationship Id="rId101" Type="http://schemas.openxmlformats.org/officeDocument/2006/relationships/externalLink" Target="externalLinks/externalLink79.xml"/><Relationship Id="rId122" Type="http://schemas.openxmlformats.org/officeDocument/2006/relationships/externalLink" Target="externalLinks/externalLink100.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lotArea>
      <c:layout/>
      <c:lineChart>
        <c:grouping val="standard"/>
        <c:varyColors val="0"/>
        <c:ser>
          <c:idx val="0"/>
          <c:order val="0"/>
          <c:tx>
            <c:strRef>
              <c:f>'Profit and Loss Account'!$B$49</c:f>
              <c:strCache>
                <c:ptCount val="1"/>
                <c:pt idx="0">
                  <c:v>EBITDA Margin %</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Account'!$F$49:$N$49</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5061-40F7-A092-BC5DAC284A2F}"/>
            </c:ext>
          </c:extLst>
        </c:ser>
        <c:dLbls>
          <c:dLblPos val="ctr"/>
          <c:showLegendKey val="0"/>
          <c:showVal val="1"/>
          <c:showCatName val="0"/>
          <c:showSerName val="0"/>
          <c:showPercent val="0"/>
          <c:showBubbleSize val="0"/>
        </c:dLbls>
        <c:smooth val="0"/>
        <c:axId val="418067280"/>
        <c:axId val="420176472"/>
      </c:lineChart>
      <c:dateAx>
        <c:axId val="41806728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20176472"/>
        <c:crosses val="autoZero"/>
        <c:auto val="1"/>
        <c:lblOffset val="100"/>
        <c:baseTimeUnit val="months"/>
      </c:dateAx>
      <c:valAx>
        <c:axId val="420176472"/>
        <c:scaling>
          <c:orientation val="minMax"/>
        </c:scaling>
        <c:delete val="0"/>
        <c:axPos val="l"/>
        <c:majorGridlines>
          <c:spPr>
            <a:ln w="9525" cap="flat" cmpd="sng" algn="ctr">
              <a:solidFill>
                <a:schemeClr val="lt1">
                  <a:lumMod val="95000"/>
                  <a:alpha val="10000"/>
                </a:schemeClr>
              </a:soli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418067280"/>
        <c:crosses val="autoZero"/>
        <c:crossBetween val="between"/>
      </c:valAx>
      <c:spPr>
        <a:noFill/>
        <a:ln>
          <a:noFill/>
        </a:ln>
        <a:effectLst/>
      </c:spPr>
    </c:plotArea>
    <c:plotVisOnly val="1"/>
    <c:dispBlanksAs val="gap"/>
    <c:showDLblsOverMax val="0"/>
  </c:chart>
  <c:spPr>
    <a:solidFill>
      <a:schemeClr val="accent1">
        <a:lumMod val="75000"/>
      </a:schemeClr>
    </a:solidFill>
    <a:ln>
      <a:noFill/>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Account'!$B$50</c:f>
              <c:strCache>
                <c:ptCount val="1"/>
                <c:pt idx="0">
                  <c:v>EBIT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Account'!$F$50:$N$50</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4106-4C29-803E-444C3C16ED01}"/>
            </c:ext>
          </c:extLst>
        </c:ser>
        <c:dLbls>
          <c:dLblPos val="t"/>
          <c:showLegendKey val="0"/>
          <c:showVal val="1"/>
          <c:showCatName val="0"/>
          <c:showSerName val="0"/>
          <c:showPercent val="0"/>
          <c:showBubbleSize val="0"/>
        </c:dLbls>
        <c:smooth val="0"/>
        <c:axId val="420175688"/>
        <c:axId val="420180784"/>
      </c:lineChart>
      <c:dateAx>
        <c:axId val="420175688"/>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80784"/>
        <c:crosses val="autoZero"/>
        <c:auto val="1"/>
        <c:lblOffset val="100"/>
        <c:baseTimeUnit val="months"/>
      </c:dateAx>
      <c:valAx>
        <c:axId val="420180784"/>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75688"/>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cap="none" baseline="0">
              <a:solidFill>
                <a:schemeClr val="lt1">
                  <a:lumMod val="85000"/>
                </a:schemeClr>
              </a:solidFill>
              <a:latin typeface="+mn-lt"/>
              <a:ea typeface="+mn-ea"/>
              <a:cs typeface="+mn-cs"/>
            </a:defRPr>
          </a:pPr>
          <a:endParaRPr lang="en-US"/>
        </a:p>
      </c:txPr>
    </c:title>
    <c:autoTitleDeleted val="0"/>
    <c:plotArea>
      <c:layout/>
      <c:lineChart>
        <c:grouping val="standard"/>
        <c:varyColors val="0"/>
        <c:ser>
          <c:idx val="0"/>
          <c:order val="0"/>
          <c:tx>
            <c:strRef>
              <c:f>'Profit and Loss Account'!$B$51</c:f>
              <c:strCache>
                <c:ptCount val="1"/>
                <c:pt idx="0">
                  <c:v>PAT Margin %</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7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numRef>
              <c:f>'Profit and Loss Account'!$F$7:$N$7</c:f>
              <c:numCache>
                <c:formatCode>[$-409]d\-mmm\-yy;@</c:formatCode>
                <c:ptCount val="9"/>
                <c:pt idx="0">
                  <c:v>45900</c:v>
                </c:pt>
                <c:pt idx="1">
                  <c:v>46265</c:v>
                </c:pt>
                <c:pt idx="2">
                  <c:v>46630</c:v>
                </c:pt>
                <c:pt idx="3">
                  <c:v>46996</c:v>
                </c:pt>
                <c:pt idx="4">
                  <c:v>47361</c:v>
                </c:pt>
                <c:pt idx="5">
                  <c:v>47726</c:v>
                </c:pt>
                <c:pt idx="6">
                  <c:v>48091</c:v>
                </c:pt>
                <c:pt idx="7">
                  <c:v>48457</c:v>
                </c:pt>
                <c:pt idx="8">
                  <c:v>48579</c:v>
                </c:pt>
              </c:numCache>
            </c:numRef>
          </c:cat>
          <c:val>
            <c:numRef>
              <c:f>'Profit and Loss Account'!$F$51:$N$51</c:f>
              <c:numCache>
                <c:formatCode>0.00%</c:formatCode>
                <c:ptCount val="9"/>
                <c:pt idx="0">
                  <c:v>0</c:v>
                </c:pt>
                <c:pt idx="1">
                  <c:v>0</c:v>
                </c:pt>
                <c:pt idx="2">
                  <c:v>0</c:v>
                </c:pt>
                <c:pt idx="3">
                  <c:v>0</c:v>
                </c:pt>
                <c:pt idx="4">
                  <c:v>0</c:v>
                </c:pt>
                <c:pt idx="5">
                  <c:v>0</c:v>
                </c:pt>
                <c:pt idx="6">
                  <c:v>0</c:v>
                </c:pt>
                <c:pt idx="7">
                  <c:v>0</c:v>
                </c:pt>
                <c:pt idx="8">
                  <c:v>0</c:v>
                </c:pt>
              </c:numCache>
            </c:numRef>
          </c:val>
          <c:smooth val="0"/>
          <c:extLst>
            <c:ext xmlns:c16="http://schemas.microsoft.com/office/drawing/2014/chart" uri="{C3380CC4-5D6E-409C-BE32-E72D297353CC}">
              <c16:uniqueId val="{00000000-19CA-4CC3-B6AA-3D69E02D65C0}"/>
            </c:ext>
          </c:extLst>
        </c:ser>
        <c:dLbls>
          <c:dLblPos val="t"/>
          <c:showLegendKey val="0"/>
          <c:showVal val="1"/>
          <c:showCatName val="0"/>
          <c:showSerName val="0"/>
          <c:showPercent val="0"/>
          <c:showBubbleSize val="0"/>
        </c:dLbls>
        <c:smooth val="0"/>
        <c:axId val="420181960"/>
        <c:axId val="420175296"/>
      </c:lineChart>
      <c:dateAx>
        <c:axId val="420181960"/>
        <c:scaling>
          <c:orientation val="minMax"/>
        </c:scaling>
        <c:delete val="0"/>
        <c:axPos val="b"/>
        <c:title>
          <c:overlay val="0"/>
          <c:spPr>
            <a:noFill/>
            <a:ln>
              <a:noFill/>
            </a:ln>
            <a:effectLst/>
          </c:spPr>
          <c:txPr>
            <a:bodyPr rot="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409]d\-mmm\-yy;@"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75296"/>
        <c:crosses val="autoZero"/>
        <c:auto val="1"/>
        <c:lblOffset val="100"/>
        <c:baseTimeUnit val="months"/>
      </c:dateAx>
      <c:valAx>
        <c:axId val="420175296"/>
        <c:scaling>
          <c:orientation val="minMax"/>
        </c:scaling>
        <c:delete val="0"/>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title>
          <c:overlay val="0"/>
          <c:spPr>
            <a:noFill/>
            <a:ln>
              <a:noFill/>
            </a:ln>
            <a:effectLst/>
          </c:spPr>
          <c:txPr>
            <a:bodyPr rot="-5400000" spcFirstLastPara="1" vertOverflow="ellipsis" vert="horz" wrap="square" anchor="ctr" anchorCtr="1"/>
            <a:lstStyle/>
            <a:p>
              <a:pPr>
                <a:defRPr sz="900" b="1" i="0" u="none" strike="noStrike" kern="1200" baseline="0">
                  <a:solidFill>
                    <a:schemeClr val="lt1">
                      <a:lumMod val="7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75000"/>
                  </a:schemeClr>
                </a:solidFill>
                <a:latin typeface="+mn-lt"/>
                <a:ea typeface="+mn-ea"/>
                <a:cs typeface="+mn-cs"/>
              </a:defRPr>
            </a:pPr>
            <a:endParaRPr lang="en-US"/>
          </a:p>
        </c:txPr>
        <c:crossAx val="420181960"/>
        <c:crosses val="autoZero"/>
        <c:crossBetween val="between"/>
      </c:valAx>
      <c:spPr>
        <a:noFill/>
        <a:ln>
          <a:noFill/>
        </a:ln>
        <a:effectLst/>
      </c:spPr>
    </c:plotArea>
    <c:plotVisOnly val="1"/>
    <c:dispBlanksAs val="gap"/>
    <c:showDLblsOverMax val="0"/>
  </c:chart>
  <c:spPr>
    <a:solidFill>
      <a:schemeClr val="accent1">
        <a:lumMod val="75000"/>
      </a:schemeClr>
    </a:solidFill>
    <a:ln w="9525"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67017415923367"/>
          <c:y val="3.852326798645652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'!$B$47</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'!$F$47:$O$47</c:f>
              <c:numCache>
                <c:formatCode>0.00%</c:formatCode>
                <c:ptCount val="10"/>
                <c:pt idx="0">
                  <c:v>0.51355316018156438</c:v>
                </c:pt>
                <c:pt idx="1">
                  <c:v>0.5044416701307407</c:v>
                </c:pt>
                <c:pt idx="2">
                  <c:v>0.46127513249570545</c:v>
                </c:pt>
                <c:pt idx="3">
                  <c:v>0.44224991714341133</c:v>
                </c:pt>
                <c:pt idx="4">
                  <c:v>0.43276486895883132</c:v>
                </c:pt>
                <c:pt idx="5">
                  <c:v>0.42325695635051375</c:v>
                </c:pt>
                <c:pt idx="6">
                  <c:v>0.40528894142135397</c:v>
                </c:pt>
                <c:pt idx="7">
                  <c:v>0.39629231650213015</c:v>
                </c:pt>
                <c:pt idx="8">
                  <c:v>0.38733119479025313</c:v>
                </c:pt>
                <c:pt idx="9">
                  <c:v>0.3706492972977723</c:v>
                </c:pt>
              </c:numCache>
            </c:numRef>
          </c:val>
          <c:extLst>
            <c:ext xmlns:c16="http://schemas.microsoft.com/office/drawing/2014/chart" uri="{C3380CC4-5D6E-409C-BE32-E72D297353CC}">
              <c16:uniqueId val="{00000001-11AD-4B33-B4B0-2F8A79A1FD6E}"/>
            </c:ext>
          </c:extLst>
        </c:ser>
        <c:dLbls>
          <c:dLblPos val="outEnd"/>
          <c:showLegendKey val="0"/>
          <c:showVal val="1"/>
          <c:showCatName val="0"/>
          <c:showSerName val="0"/>
          <c:showPercent val="0"/>
          <c:showBubbleSize val="0"/>
        </c:dLbls>
        <c:gapWidth val="219"/>
        <c:overlap val="-27"/>
        <c:axId val="420176080"/>
        <c:axId val="420177256"/>
      </c:barChart>
      <c:catAx>
        <c:axId val="420176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97050629948837"/>
              <c:y val="0.90067400552335364"/>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7256"/>
        <c:crosses val="autoZero"/>
        <c:auto val="0"/>
        <c:lblAlgn val="ctr"/>
        <c:lblOffset val="100"/>
        <c:tickLblSkip val="1"/>
        <c:tickMarkSkip val="1"/>
        <c:noMultiLvlLbl val="0"/>
      </c:catAx>
      <c:valAx>
        <c:axId val="4201772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Margin %</a:t>
                </a:r>
              </a:p>
            </c:rich>
          </c:tx>
          <c:layout>
            <c:manualLayout>
              <c:xMode val="edge"/>
              <c:yMode val="edge"/>
              <c:x val="7.026789635485288E-3"/>
              <c:y val="0.3803627150772820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6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'!$B$48</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'!$F$48:$O$48</c:f>
              <c:numCache>
                <c:formatCode>0.00%</c:formatCode>
                <c:ptCount val="10"/>
                <c:pt idx="0">
                  <c:v>0.3664269196466724</c:v>
                </c:pt>
                <c:pt idx="1">
                  <c:v>0.36142217312643615</c:v>
                </c:pt>
                <c:pt idx="2">
                  <c:v>0.32241629281765394</c:v>
                </c:pt>
                <c:pt idx="3">
                  <c:v>0.3104573284581697</c:v>
                </c:pt>
                <c:pt idx="4">
                  <c:v>0.30503647423547403</c:v>
                </c:pt>
                <c:pt idx="5">
                  <c:v>0.29962161450415742</c:v>
                </c:pt>
                <c:pt idx="6">
                  <c:v>0.28835680298880501</c:v>
                </c:pt>
                <c:pt idx="7">
                  <c:v>0.28330705793365063</c:v>
                </c:pt>
                <c:pt idx="8">
                  <c:v>0.27829724450714322</c:v>
                </c:pt>
                <c:pt idx="9">
                  <c:v>0.26786428716649274</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0179216"/>
        <c:axId val="420179608"/>
      </c:barChart>
      <c:catAx>
        <c:axId val="420179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9608"/>
        <c:crosses val="autoZero"/>
        <c:auto val="0"/>
        <c:lblAlgn val="ctr"/>
        <c:lblOffset val="100"/>
        <c:noMultiLvlLbl val="0"/>
      </c:catAx>
      <c:valAx>
        <c:axId val="42017960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79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'!$B$49</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'!$F$49:$O$49</c:f>
              <c:numCache>
                <c:formatCode>0.00%</c:formatCode>
                <c:ptCount val="10"/>
                <c:pt idx="0">
                  <c:v>9.645565095730857E-2</c:v>
                </c:pt>
                <c:pt idx="1">
                  <c:v>0.11426930561196931</c:v>
                </c:pt>
                <c:pt idx="2">
                  <c:v>0.11050489682880978</c:v>
                </c:pt>
                <c:pt idx="3">
                  <c:v>0.131173691983171</c:v>
                </c:pt>
                <c:pt idx="4">
                  <c:v>0.15468065101803871</c:v>
                </c:pt>
                <c:pt idx="5">
                  <c:v>0.17897951427944497</c:v>
                </c:pt>
                <c:pt idx="6">
                  <c:v>0.19997399882962591</c:v>
                </c:pt>
                <c:pt idx="7">
                  <c:v>0.22513609097008294</c:v>
                </c:pt>
                <c:pt idx="8">
                  <c:v>0.23038916783060714</c:v>
                </c:pt>
                <c:pt idx="9">
                  <c:v>0.19798570458110887</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0181568"/>
        <c:axId val="417413096"/>
      </c:barChart>
      <c:catAx>
        <c:axId val="4201815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3096"/>
        <c:crosses val="autoZero"/>
        <c:auto val="0"/>
        <c:lblAlgn val="ctr"/>
        <c:lblOffset val="100"/>
        <c:noMultiLvlLbl val="0"/>
      </c:catAx>
      <c:valAx>
        <c:axId val="417413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0181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'!$B$50</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'!$F$50:$O$50</c:f>
              <c:numCache>
                <c:formatCode>0.00%</c:formatCode>
                <c:ptCount val="10"/>
                <c:pt idx="1">
                  <c:v>2.8714571206076789E-2</c:v>
                </c:pt>
                <c:pt idx="2">
                  <c:v>2.9963215420060196E-2</c:v>
                </c:pt>
                <c:pt idx="3">
                  <c:v>5.3616451906003171E-2</c:v>
                </c:pt>
                <c:pt idx="4">
                  <c:v>3.1819032648823242E-2</c:v>
                </c:pt>
                <c:pt idx="5">
                  <c:v>3.3105848343004229E-2</c:v>
                </c:pt>
                <c:pt idx="6">
                  <c:v>5.7325586478298218E-2</c:v>
                </c:pt>
                <c:pt idx="7">
                  <c:v>3.4932697540159374E-2</c:v>
                </c:pt>
                <c:pt idx="8">
                  <c:v>3.6239247272155994E-2</c:v>
                </c:pt>
                <c:pt idx="9">
                  <c:v>6.0796220614747876E-2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17416624"/>
        <c:axId val="417414664"/>
      </c:barChart>
      <c:catAx>
        <c:axId val="4174166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4664"/>
        <c:crosses val="autoZero"/>
        <c:auto val="0"/>
        <c:lblAlgn val="ctr"/>
        <c:lblOffset val="100"/>
        <c:noMultiLvlLbl val="0"/>
      </c:catAx>
      <c:valAx>
        <c:axId val="4174146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6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2.0527325160859027</c:v>
                </c:pt>
                <c:pt idx="1">
                  <c:v>1.3464295578839176</c:v>
                </c:pt>
                <c:pt idx="2">
                  <c:v>1.1773742062021968</c:v>
                </c:pt>
                <c:pt idx="3">
                  <c:v>1.2400201833727733</c:v>
                </c:pt>
                <c:pt idx="4">
                  <c:v>1.001875402568259</c:v>
                </c:pt>
                <c:pt idx="5">
                  <c:v>1.0668674304739683</c:v>
                </c:pt>
                <c:pt idx="6">
                  <c:v>0.90121935312816637</c:v>
                </c:pt>
                <c:pt idx="7">
                  <c:v>0.97085027876037566</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17411136"/>
        <c:axId val="417414272"/>
      </c:barChart>
      <c:catAx>
        <c:axId val="41741113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4272"/>
        <c:crosses val="autoZero"/>
        <c:auto val="0"/>
        <c:lblAlgn val="ctr"/>
        <c:lblOffset val="100"/>
        <c:noMultiLvlLbl val="1"/>
      </c:catAx>
      <c:valAx>
        <c:axId val="4174142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7411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6">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xdr:from>
      <xdr:col>3</xdr:col>
      <xdr:colOff>6</xdr:colOff>
      <xdr:row>53</xdr:row>
      <xdr:rowOff>6</xdr:rowOff>
    </xdr:from>
    <xdr:to>
      <xdr:col>12</xdr:col>
      <xdr:colOff>38100</xdr:colOff>
      <xdr:row>65</xdr:row>
      <xdr:rowOff>6</xdr:rowOff>
    </xdr:to>
    <xdr:graphicFrame macro="">
      <xdr:nvGraphicFramePr>
        <xdr:cNvPr id="2" name="Chart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4762</xdr:colOff>
      <xdr:row>65</xdr:row>
      <xdr:rowOff>219081</xdr:rowOff>
    </xdr:from>
    <xdr:to>
      <xdr:col>11</xdr:col>
      <xdr:colOff>781050</xdr:colOff>
      <xdr:row>77</xdr:row>
      <xdr:rowOff>219081</xdr:rowOff>
    </xdr:to>
    <xdr:graphicFrame macro="">
      <xdr:nvGraphicFramePr>
        <xdr:cNvPr id="3" name="Chart 2">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4762</xdr:colOff>
      <xdr:row>79</xdr:row>
      <xdr:rowOff>6</xdr:rowOff>
    </xdr:from>
    <xdr:to>
      <xdr:col>12</xdr:col>
      <xdr:colOff>9525</xdr:colOff>
      <xdr:row>91</xdr:row>
      <xdr:rowOff>6</xdr:rowOff>
    </xdr:to>
    <xdr:graphicFrame macro="">
      <xdr:nvGraphicFramePr>
        <xdr:cNvPr id="4" name="Chart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52</xdr:row>
      <xdr:rowOff>14287</xdr:rowOff>
    </xdr:from>
    <xdr:to>
      <xdr:col>8</xdr:col>
      <xdr:colOff>409576</xdr:colOff>
      <xdr:row>65</xdr:row>
      <xdr:rowOff>9525</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466725</xdr:colOff>
      <xdr:row>66</xdr:row>
      <xdr:rowOff>80961</xdr:rowOff>
    </xdr:from>
    <xdr:to>
      <xdr:col>8</xdr:col>
      <xdr:colOff>419100</xdr:colOff>
      <xdr:row>80</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457200</xdr:colOff>
      <xdr:row>81</xdr:row>
      <xdr:rowOff>71437</xdr:rowOff>
    </xdr:from>
    <xdr:to>
      <xdr:col>8</xdr:col>
      <xdr:colOff>485775</xdr:colOff>
      <xdr:row>95</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438150</xdr:colOff>
      <xdr:row>96</xdr:row>
      <xdr:rowOff>176211</xdr:rowOff>
    </xdr:from>
    <xdr:to>
      <xdr:col>8</xdr:col>
      <xdr:colOff>485775</xdr:colOff>
      <xdr:row>110</xdr:row>
      <xdr:rowOff>142875</xdr:rowOff>
    </xdr:to>
    <xdr:graphicFrame macro="">
      <xdr:nvGraphicFramePr>
        <xdr:cNvPr id="8" name="Chart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22</xdr:row>
      <xdr:rowOff>14287</xdr:rowOff>
    </xdr:from>
    <xdr:to>
      <xdr:col>10</xdr:col>
      <xdr:colOff>133350</xdr:colOff>
      <xdr:row>34</xdr:row>
      <xdr:rowOff>66675</xdr:rowOff>
    </xdr:to>
    <xdr:graphicFrame macro="">
      <xdr:nvGraphicFramePr>
        <xdr:cNvPr id="2" name="Chart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ster\e\My%20Documents\Sanju's%20earnings%20models\hugh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OLD"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angeline\TFC\boq%20working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ahalakshmi\mahalakshmi\Mahalakshmi\2000\2000-2001%20Enquiry\Akash\Taegue_Semac_ME_Rev%200704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Surya%20IT%20Park_ME_Revised_011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ICRONPDC\Doc\New%20Documents\2001-2002\2001-2002%20Enquiry\Micron\Milliania%20Tower_529_Potential_M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ICRONPDC\Doc\New%20Documents\2001-2002\Major%20Tenders\Intel_Direct_New\Intel_Potential_0112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OMDY1\VOL1\ACC\NK\ADMN\dummy.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ahalakshmi\mahalakshmi\mahalakshmi\1999-2000%20enquiry\Micron\Watchtowe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DOCUME~1\rmurali\LOCALS~1\Temp\Emer\emer_jonson\05.08.12_Construction%20Stage\Price%20Comp%20Nego\Structures\My%20Documents\to%20do%20in%20indi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lsindia\D\Documents%20and%20Settings\kuntiprakash.inani\Local%20Settings\Temporary%20Internet%20Files\OLK4A8\MIS0301\SAL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4.88.74\bwr%202020\SAHARA-CITY-HOMES\GWALIOR\OTH-AMEN\BLOCK%20ESTIMATE\MAS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KNOWLEDGE-PARK-CHANDIGRH-AHC\BLOCK%20EST\BLOCK%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DFS1\ROOT\DOCUME~1\gkemp\LOCALS~1\Temp\1998\1KEMP\HOMES\20PINNAC\PAY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MRPKFS\PK_FileServer\Internal%20Audit\Internal%20Auditor\Land%20adjustment\Report%20(June%20Forecast)%20250602-Final(Rec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inancialanalyst3/Desktop/Assignment%20data%20for%20rajathan/Financial%20Model%20assignment/Reference/05.04.2024%20VIS(2023-24)-PL715-616-943%20RKA%20NARUMA%20MODEL%20-%20V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LDLMUM076\simly\WINDOWS\TEMP\mipl\WINDOWS\DESKTOP\BUDGET99\comb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ypingsrv\vol3\BandF\Housing\kkp\KKP-ISO\KKP-ISO-9001-1994\stds\GN-ST-06(2)(Design%20Sheet-Rul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filing%20code\FILING%20CODE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KGT\YR98-99\BHANDU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myresources.deloitte.com/Users/ankit.bhartia/Downloads/Mani_Casadona_Financial_Model_14022018.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121.32\kial\VAISHNAVI%20DATA\Desktop\ABP%20For%20financial%20year%202011-12\ABP%20Full%20File\Mantri\Project%20cash%20flows\Loan%20workings\IOB%20100%20cr\100%20cr%20loa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RESHK01D\Projects\GENERAL\TELECOMS\THAILAND\TAC\EM-TAC.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RADHA\RADHA\radha\mis9899\consoli\sept98.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myresources.deloitte.com/Users/tarun/AppData/Local/Microsoft/Windows/INetCache/Content.Outlook/KQ6BGK0Y/North%20Urbana%20Sept2019_CBRE%20(002).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74.88.74\bwr%202020\AGRA-TAYAL-PGP\MEASUREMENT%20SHEET\BOQ%20WITH%20Meas.%20-%20FINAL%20-%2024.11.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aspjain\edelcap\WIN98\TEMP\BHEL-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financialanalyst3/Desktop/VIS%20(2024-25)-PL409-359-484%20MS.%20ZAK%20Ventures%20Pvt%20Ltd%20TEV%20Report/RKA%20WORKING/V1/Financial%20Model%20I%20Greenfield%20Ethanol%20Project%20-%20Assigment.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FA2/Downloads/Financial%20Model%20I%20Greenfield%20Ethanol%20Project%20-%20Assigment.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siapac.nom\home\AMARNATH\Adlabs%20Projections-08.12.0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myresources.deloitte.com/Users/Sonal/Desktop/Projects/29.06.2021/285%20FD/285FD%20-%20Financial%20Projections.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174.88.74\bwr%202020\Users\mldl1145\AppData\Roaming\Microsoft\Excel\FOLDER%20TAKEN%20ON%2002.08.2012\purchases\purchase%20&amp;%20sale%20details%2009-10\July%20to%20Sep%2009\July%20to%20Sep%2009%20detail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myresources.deloitte.com/PRIVATE/REAL%20Estate%20Asset%20management/Current%20Deals/Emaar%20Emerald%20Estates/Vipul_Gunjan_21oct2009_final_changed%20repay.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ldlchkdt001\BWR%202020\01%20USER%20DATA-23069681\Ashok%20Dave%20Data\1%20Ashok%20Dave\01Ashok16-17\2%20MIS%2016-17\1%20Budget%20working\MIS%20LAND%20%20COST%20%20DETAIL\MIS%20B1B2B3B4%20SHAREING.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174.88.74\bwr%202020\Documents%20and%20Settings\23007146\Application%20Data\Microsoft\Excel\23007146\DESKTOP\BOQ%20&amp;%20BUDGET-ALL\BOQ-PHASEII\Godrej\Rev%20Offer%20Mahindra%2015.04.201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ER-IYA2GAU6LK\Tendering\KhargarElect\GB\car%20park\Backup%20of%20ACE.xlk"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RESHK01D\PROJECTS\GENERAL\TELECOMS\VALUATION\valuation\New%20valuation\WEEKLYxl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1\MIS\MIS%20Report\MIS%20-%20March%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ajesh\final%20workin\My%20Documents\R%20%20%20A%20%20%20J%20%20E%20%20S%20%20H%20%20%202002%20-%20%2003\J%20%20E%20%20T%20%20AIRWAYS\MULTI%20PURPOSE%20BUILDING\jet%20AIRWAYS%20mULTIPURPOSE%20PRICING%20Rev2%20%202601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KGT\YR98-99\DPR_9697\PLAN169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174.88.74\bwr%202020\GAUHATI-PROJECT\Measurments\NRL-BOQ-%20ESTIMATE-17.01.08-Fin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ldlchkdt001\BWR%202020\from%20data%203\39th%20RA%20STUP%20Certified\BOQI_10MAR11.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SAKAL%20CHARITY\Comaparative%20statement\Comparative-3-05-04.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myresources.deloitte.com/pratik%20data/balance%20sheets/CMIL%20BS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BNPEQU\research\Rajesh\engg\RESEARCH\TEMP\GMDC\GMDCTEMP.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174.88.74\bwr%202020\Users\23069681\AppData\Local\Microsoft\Windows\Temporary%20Internet%20Files\Content.Outlook\55NGAVOT\20121105_Anita_Nycomed_Andheri%20East_v2%204%20(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SAKAL%20CHARITY\Comaparative%20statement\Comparative-3-05-0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Harish\Infosys\infosys-1Q-03-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aspjain\edelcap\RESEARCH\OTHERS\BABA\TOBACCO\ITC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CORPORAT\FA9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myresources.deloitte.com/Internal%20Audit/Internal%20Auditor/Land%20adjustment/Report%20(June%20Forecast)%20250602-Final(Re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ldlchkdt001\BWR%202020\SAHARA-CITY-HOMES\GWALIOR\OTH-AMEN\BLOCK%20ESTIMATE\MAS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in1\MIS\MIS%20Report\MIS%20-%20November%20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RPKFS\PK_FileServer\Documents%20and%20Settings\kmanikandan\Local%20Settings\Temporary%20Internet%20Files\OLK8\Sample%20Master%20Manpower%20Costin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W:\filing%20code\HIGHRISE%20MASTER%20DAT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NPEQU\RESEARCH\RESEARCH\TEMP\GDRCARD\LARTGDR.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fin1\MIS\MIS%20Report\MIS%20-%20August%2020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myresources.deloitte.com/PRIVATE/IM%20RESEARCH/1.%20Team%20Folders/IPF/Projects/Micro%20Markets/Bangalore/Technopolis%20IC%20Memo%20Files/Technopolis%20IC%20Note-Final%20Documents/Technopolis_Final%20UW%20Model_IC.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mldlchkdt001\BWR%202020\USER%20DATA-23069681\1%20Ashok%20FY18-19\1%20MIS%2018-19\1%20APR%2018\1%20RO%20MIS%20APR%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Summary Table"/>
      <sheetName val="EVA"/>
      <sheetName val="Data"/>
      <sheetName val="Quarterly"/>
      <sheetName val="INf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ANALYSIS"/>
      <sheetName val="Rate Analysis"/>
      <sheetName val="p&amp;m"/>
      <sheetName val="合成単価作成表-BLDG"/>
      <sheetName val="Fill this out first..."/>
      <sheetName val="Site Dev BOQ"/>
      <sheetName val="BOQ_Direct_selling cost"/>
      <sheetName val="labour coeff"/>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Expenditure plan"/>
      <sheetName val="Codes"/>
      <sheetName val="Input"/>
      <sheetName val="Transactions"/>
      <sheetName val="WB0203-OLDLOAN"/>
      <sheetName val="concrete"/>
      <sheetName val="beam-reinft-IIInd floor"/>
      <sheetName val="BOQ-Civil"/>
      <sheetName val="Sheet1"/>
      <sheetName val="Consolidated CF"/>
      <sheetName val="Figures in"/>
      <sheetName val="COST"/>
      <sheetName val="Detail"/>
      <sheetName val="DOOR-WIND"/>
      <sheetName val="Ave.wtd.rates"/>
      <sheetName val="Material "/>
      <sheetName val="Labour &amp; Plan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BAL9697 -group wise  sdpl"/>
      <sheetName val="Tender Summary"/>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BHANDUP"/>
      <sheetName val="FORM7"/>
      <sheetName val="PRECAST lightconc-II"/>
      <sheetName val="Design"/>
      <sheetName val="RA-markate"/>
      <sheetName val="Stress Calculation"/>
      <sheetName val="final abstract"/>
      <sheetName val="Form 6"/>
      <sheetName val="Sheet3"/>
      <sheetName val="Labour productivity"/>
      <sheetName val="VCH-SLC"/>
      <sheetName val="Supplier"/>
      <sheetName val="電気設備表"/>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Material List "/>
      <sheetName val="Labour Rate "/>
      <sheetName val="base"/>
      <sheetName val="(M+L)"/>
      <sheetName val="BOQ Distribution"/>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ow r="1">
          <cell r="B1" t="str">
            <v>BOQ of Burhur - Amarkantak</v>
          </cell>
        </row>
      </sheetData>
      <sheetData sheetId="100">
        <row r="1">
          <cell r="B1" t="str">
            <v>BOQ of Burhur - Amarkantak</v>
          </cell>
        </row>
      </sheetData>
      <sheetData sheetId="101">
        <row r="1">
          <cell r="B1" t="str">
            <v>BOQ of Burhur - Amarkantak</v>
          </cell>
        </row>
      </sheetData>
      <sheetData sheetId="102">
        <row r="1">
          <cell r="B1" t="str">
            <v>BOQ of Burhur - Amarkantak</v>
          </cell>
        </row>
      </sheetData>
      <sheetData sheetId="103">
        <row r="1">
          <cell r="B1" t="str">
            <v>BOQ of Burhur - Amarkantak</v>
          </cell>
        </row>
      </sheetData>
      <sheetData sheetId="104">
        <row r="1">
          <cell r="B1" t="str">
            <v>BOQ of Burhur - Amarkantak</v>
          </cell>
        </row>
      </sheetData>
      <sheetData sheetId="105">
        <row r="1">
          <cell r="B1" t="str">
            <v>BOQ of Burhur - Amarkantak</v>
          </cell>
        </row>
      </sheetData>
      <sheetData sheetId="106">
        <row r="1">
          <cell r="B1" t="str">
            <v>BOQ of Burhur - Amarkantak</v>
          </cell>
        </row>
      </sheetData>
      <sheetData sheetId="107">
        <row r="1">
          <cell r="B1" t="str">
            <v>BOQ of Burhur - Amarkantak</v>
          </cell>
        </row>
      </sheetData>
      <sheetData sheetId="108">
        <row r="1">
          <cell r="B1" t="str">
            <v>BOQ of Burhur - Amarkantak</v>
          </cell>
        </row>
      </sheetData>
      <sheetData sheetId="109">
        <row r="1">
          <cell r="B1" t="str">
            <v>BOQ of Burhur - Amarkantak</v>
          </cell>
        </row>
      </sheetData>
      <sheetData sheetId="110">
        <row r="1">
          <cell r="B1" t="str">
            <v>BOQ of Burhur - Amarkantak</v>
          </cell>
        </row>
      </sheetData>
      <sheetData sheetId="111">
        <row r="1">
          <cell r="B1" t="str">
            <v>BOQ of Burhur - Amarkantak</v>
          </cell>
        </row>
      </sheetData>
      <sheetData sheetId="112">
        <row r="1">
          <cell r="B1" t="str">
            <v>BOQ of Burhur - Amarkantak</v>
          </cell>
        </row>
      </sheetData>
      <sheetData sheetId="113">
        <row r="1">
          <cell r="B1" t="str">
            <v>BOQ of Burhur - Amarkantak</v>
          </cell>
        </row>
      </sheetData>
      <sheetData sheetId="114">
        <row r="1">
          <cell r="B1" t="str">
            <v>BOQ of Burhur - Amarkantak</v>
          </cell>
        </row>
      </sheetData>
      <sheetData sheetId="115">
        <row r="1">
          <cell r="B1" t="str">
            <v>BOQ of Burhur - Amarkantak</v>
          </cell>
        </row>
      </sheetData>
      <sheetData sheetId="116">
        <row r="1">
          <cell r="B1" t="str">
            <v>BOQ of Burhur - Amarkantak</v>
          </cell>
        </row>
      </sheetData>
      <sheetData sheetId="117">
        <row r="1">
          <cell r="B1" t="str">
            <v>BOQ of Burhur - Amarkantak</v>
          </cell>
        </row>
      </sheetData>
      <sheetData sheetId="118">
        <row r="1">
          <cell r="B1" t="str">
            <v>BOQ of Burhur - Amarkantak</v>
          </cell>
        </row>
      </sheetData>
      <sheetData sheetId="119">
        <row r="1">
          <cell r="B1" t="str">
            <v>BOQ of Burhur - Amarkantak</v>
          </cell>
        </row>
      </sheetData>
      <sheetData sheetId="120">
        <row r="1">
          <cell r="B1" t="str">
            <v>BOQ of Burhur - Amarkantak</v>
          </cell>
        </row>
      </sheetData>
      <sheetData sheetId="121">
        <row r="1">
          <cell r="B1" t="str">
            <v>BOQ of Burhur - Amarkantak</v>
          </cell>
        </row>
      </sheetData>
      <sheetData sheetId="122">
        <row r="1">
          <cell r="B1" t="str">
            <v>BOQ of Burhur - Amarkantak</v>
          </cell>
        </row>
      </sheetData>
      <sheetData sheetId="123">
        <row r="1">
          <cell r="B1" t="str">
            <v>BOQ of Burhur - Amarkantak</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
          <cell r="B1" t="str">
            <v>BOQ of Burhur - Amarkantak</v>
          </cell>
        </row>
      </sheetData>
      <sheetData sheetId="151">
        <row r="1">
          <cell r="B1" t="str">
            <v>BOQ of Burhur - Amarkantak</v>
          </cell>
        </row>
      </sheetData>
      <sheetData sheetId="152">
        <row r="1">
          <cell r="B1" t="str">
            <v>BOQ of Burhur - Amarkantak</v>
          </cell>
        </row>
      </sheetData>
      <sheetData sheetId="153">
        <row r="1">
          <cell r="B1" t="str">
            <v>BOQ of Burhur - Amarkantak</v>
          </cell>
        </row>
      </sheetData>
      <sheetData sheetId="154">
        <row r="1">
          <cell r="B1" t="str">
            <v>BOQ of Burhur - Amarkantak</v>
          </cell>
        </row>
      </sheetData>
      <sheetData sheetId="155">
        <row r="1">
          <cell r="B1" t="str">
            <v>BOQ of Burhur - Amarkantak</v>
          </cell>
        </row>
      </sheetData>
      <sheetData sheetId="156">
        <row r="1">
          <cell r="B1" t="str">
            <v>BOQ of Burhur - Amarkantak</v>
          </cell>
        </row>
      </sheetData>
      <sheetData sheetId="157">
        <row r="1">
          <cell r="B1" t="str">
            <v>BOQ of Burhur - Amarkantak</v>
          </cell>
        </row>
      </sheetData>
      <sheetData sheetId="158">
        <row r="1">
          <cell r="B1" t="str">
            <v>BOQ of Burhur - Amarkantak</v>
          </cell>
        </row>
      </sheetData>
      <sheetData sheetId="159">
        <row r="1">
          <cell r="B1" t="str">
            <v>BOQ of Burhur - Amarkantak</v>
          </cell>
        </row>
      </sheetData>
      <sheetData sheetId="160">
        <row r="1">
          <cell r="B1" t="str">
            <v>BOQ of Burhur - Amarkantak</v>
          </cell>
        </row>
      </sheetData>
      <sheetData sheetId="161">
        <row r="1">
          <cell r="B1" t="str">
            <v>BOQ of Burhur - Amarkantak</v>
          </cell>
        </row>
      </sheetData>
      <sheetData sheetId="162">
        <row r="1">
          <cell r="B1" t="str">
            <v>BOQ of Burhur - Amarkantak</v>
          </cell>
        </row>
      </sheetData>
      <sheetData sheetId="163">
        <row r="1">
          <cell r="B1" t="str">
            <v>BOQ of Burhur - Amarkantak</v>
          </cell>
        </row>
      </sheetData>
      <sheetData sheetId="164">
        <row r="1">
          <cell r="B1" t="str">
            <v>BOQ of Burhur - Amarkantak</v>
          </cell>
        </row>
      </sheetData>
      <sheetData sheetId="165">
        <row r="1">
          <cell r="B1" t="str">
            <v>BOQ of Burhur - Amarkantak</v>
          </cell>
        </row>
      </sheetData>
      <sheetData sheetId="166">
        <row r="1">
          <cell r="B1" t="str">
            <v>BOQ of Burhur - Amarkantak</v>
          </cell>
        </row>
      </sheetData>
      <sheetData sheetId="167">
        <row r="1">
          <cell r="B1" t="str">
            <v>BOQ of Burhur - Amarkantak</v>
          </cell>
        </row>
      </sheetData>
      <sheetData sheetId="168">
        <row r="1">
          <cell r="B1" t="str">
            <v>BOQ of Burhur - Amarkantak</v>
          </cell>
        </row>
      </sheetData>
      <sheetData sheetId="169"/>
      <sheetData sheetId="170">
        <row r="1">
          <cell r="B1" t="str">
            <v>BOQ of Burhur - Amarkantak</v>
          </cell>
        </row>
      </sheetData>
      <sheetData sheetId="171">
        <row r="1">
          <cell r="B1" t="str">
            <v>BOQ of Burhur - Amarkantak</v>
          </cell>
        </row>
      </sheetData>
      <sheetData sheetId="172">
        <row r="1">
          <cell r="B1" t="str">
            <v>BOQ of Burhur - Amarkantak</v>
          </cell>
        </row>
      </sheetData>
      <sheetData sheetId="173">
        <row r="1">
          <cell r="B1" t="str">
            <v>BOQ of Burhur - Amarkantak</v>
          </cell>
        </row>
      </sheetData>
      <sheetData sheetId="174">
        <row r="1">
          <cell r="B1" t="str">
            <v>BOQ of Burhur - Amarkantak</v>
          </cell>
        </row>
      </sheetData>
      <sheetData sheetId="175">
        <row r="1">
          <cell r="B1" t="str">
            <v>BOQ of Burhur - Amarkantak</v>
          </cell>
        </row>
      </sheetData>
      <sheetData sheetId="176">
        <row r="1">
          <cell r="B1" t="str">
            <v>BOQ of Burhur - Amarkantak</v>
          </cell>
        </row>
      </sheetData>
      <sheetData sheetId="177" refreshError="1"/>
      <sheetData sheetId="178" refreshError="1"/>
      <sheetData sheetId="179" refreshError="1"/>
      <sheetData sheetId="180" refreshError="1"/>
      <sheetData sheetId="181" refreshError="1"/>
      <sheetData sheetId="182">
        <row r="1">
          <cell r="B1" t="str">
            <v>BOQ of Burhur - Amarkantak</v>
          </cell>
        </row>
      </sheetData>
      <sheetData sheetId="183">
        <row r="1">
          <cell r="B1" t="str">
            <v>BOQ of Burhur - Amarkantak</v>
          </cell>
        </row>
      </sheetData>
      <sheetData sheetId="184">
        <row r="1">
          <cell r="B1" t="str">
            <v>BOQ of Burhur - Amarkantak</v>
          </cell>
        </row>
      </sheetData>
      <sheetData sheetId="185">
        <row r="1">
          <cell r="B1" t="str">
            <v>BOQ of Burhur - Amarkantak</v>
          </cell>
        </row>
      </sheetData>
      <sheetData sheetId="186">
        <row r="1">
          <cell r="B1" t="str">
            <v>BOQ of Burhur - Amarkantak</v>
          </cell>
        </row>
      </sheetData>
      <sheetData sheetId="187">
        <row r="1">
          <cell r="B1" t="str">
            <v>BOQ of Burhur - Amarkantak</v>
          </cell>
        </row>
      </sheetData>
      <sheetData sheetId="188">
        <row r="1">
          <cell r="B1" t="str">
            <v>BOQ of Burhur - Amarkantak</v>
          </cell>
        </row>
      </sheetData>
      <sheetData sheetId="189">
        <row r="1">
          <cell r="B1" t="str">
            <v>BOQ of Burhur - Amarkantak</v>
          </cell>
        </row>
      </sheetData>
      <sheetData sheetId="190">
        <row r="1">
          <cell r="B1" t="str">
            <v>BOQ of Burhur - Amarkantak</v>
          </cell>
        </row>
      </sheetData>
      <sheetData sheetId="191">
        <row r="1">
          <cell r="B1" t="str">
            <v>BOQ of Burhur - Amarkantak</v>
          </cell>
        </row>
      </sheetData>
      <sheetData sheetId="192">
        <row r="1">
          <cell r="B1" t="str">
            <v>BOQ of Burhur - Amarkantak</v>
          </cell>
        </row>
      </sheetData>
      <sheetData sheetId="193">
        <row r="1">
          <cell r="B1" t="str">
            <v>BOQ of Burhur - Amarkantak</v>
          </cell>
        </row>
      </sheetData>
      <sheetData sheetId="194">
        <row r="1">
          <cell r="B1" t="str">
            <v>BOQ of Burhur - Amarkantak</v>
          </cell>
        </row>
      </sheetData>
      <sheetData sheetId="195">
        <row r="1">
          <cell r="B1" t="str">
            <v>BOQ of Burhur - Amarkantak</v>
          </cell>
        </row>
      </sheetData>
      <sheetData sheetId="196">
        <row r="1">
          <cell r="B1" t="str">
            <v>BOQ of Burhur - Amarkantak</v>
          </cell>
        </row>
      </sheetData>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LD"/>
      <sheetName val="Metadata"/>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HALL &amp; SERVICE ANNEXE"/>
      <sheetName val="NON AC HALL-type-A"/>
      <sheetName val="NON AC HALL-type-B"/>
      <sheetName val="Admin. block"/>
      <sheetName val="Food Court"/>
      <sheetName val="Sheet1"/>
      <sheetName val="boq workings"/>
      <sheetName val="COLUMN"/>
      <sheetName val="#REF"/>
      <sheetName val="beam-reinft"/>
      <sheetName val="concrete"/>
      <sheetName val="_REF"/>
      <sheetName val="dBase"/>
      <sheetName val="SPT vs PHI"/>
      <sheetName val="precast RC element"/>
      <sheetName val="P&amp;L-BDMC"/>
      <sheetName val="Design"/>
      <sheetName val="BLK2"/>
      <sheetName val="BLK3"/>
      <sheetName val="E &amp; R"/>
      <sheetName val="radar"/>
      <sheetName val="UG"/>
      <sheetName val="India F&amp;S Template"/>
      <sheetName val="Debits as on 12.04.08"/>
      <sheetName val="AC_HALL_&amp;_SERVICE_ANNEXE"/>
      <sheetName val="NON_AC_HALL-type-A"/>
      <sheetName val="NON_AC_HALL-type-B"/>
      <sheetName val="Admin__block"/>
      <sheetName val="Food_Court"/>
      <sheetName val="boq_workings"/>
      <sheetName val="Highway"/>
      <sheetName val="98Price"/>
      <sheetName val="CASHFLOWS"/>
      <sheetName val="SUMMARY"/>
      <sheetName val="girder"/>
      <sheetName val="Rocker"/>
      <sheetName val="Materials Cost(PCC)"/>
      <sheetName val="GWC"/>
      <sheetName val="NWC"/>
      <sheetName val="R20_R30_work"/>
      <sheetName val="SOR"/>
      <sheetName val="Rate Analysis"/>
      <sheetName val="SPT_vs_PHI"/>
      <sheetName val="site fab&amp;ernstr"/>
      <sheetName val="DATA"/>
      <sheetName val="Definitions"/>
      <sheetName val="Fee Rate Summary"/>
      <sheetName val="E_&amp;_R"/>
      <sheetName val="India_F&amp;S_Template"/>
      <sheetName val="Debits_as_on_12_04_08"/>
      <sheetName val="AC_HALL_&amp;_SERVICE_ANNEXE2"/>
      <sheetName val="NON_AC_HALL-type-A2"/>
      <sheetName val="NON_AC_HALL-type-B2"/>
      <sheetName val="Admin__block2"/>
      <sheetName val="Food_Court2"/>
      <sheetName val="boq_workings2"/>
      <sheetName val="SPT_vs_PHI2"/>
      <sheetName val="E_&amp;_R2"/>
      <sheetName val="India_F&amp;S_Template2"/>
      <sheetName val="Debits_as_on_12_04_082"/>
      <sheetName val="AC_HALL_&amp;_SERVICE_ANNEXE1"/>
      <sheetName val="NON_AC_HALL-type-A1"/>
      <sheetName val="NON_AC_HALL-type-B1"/>
      <sheetName val="Admin__block1"/>
      <sheetName val="Food_Court1"/>
      <sheetName val="boq_workings1"/>
      <sheetName val="SPT_vs_PHI1"/>
      <sheetName val="E_&amp;_R1"/>
      <sheetName val="India_F&amp;S_Template1"/>
      <sheetName val="Debits_as_on_12_04_081"/>
      <sheetName val="AC_HALL_&amp;_SERVICE_ANNEXE3"/>
      <sheetName val="NON_AC_HALL-type-A3"/>
      <sheetName val="NON_AC_HALL-type-B3"/>
      <sheetName val="Admin__block3"/>
      <sheetName val="Food_Court3"/>
      <sheetName val="boq_workings3"/>
      <sheetName val="SPT_vs_PHI3"/>
      <sheetName val="E_&amp;_R3"/>
      <sheetName val="India_F&amp;S_Template3"/>
      <sheetName val="Debits_as_on_12_04_083"/>
      <sheetName val="AC_HALL_&amp;_SERVICE_ANNEXE4"/>
      <sheetName val="NON_AC_HALL-type-A4"/>
      <sheetName val="NON_AC_HALL-type-B4"/>
      <sheetName val="Admin__block4"/>
      <sheetName val="Food_Court4"/>
      <sheetName val="boq_workings4"/>
      <sheetName val="SPT_vs_PHI4"/>
      <sheetName val="E_&amp;_R4"/>
      <sheetName val="India_F&amp;S_Template4"/>
      <sheetName val="Debits_as_on_12_04_084"/>
      <sheetName val="AC_HALL_&amp;_SERVICE_ANNEXE5"/>
      <sheetName val="NON_AC_HALL-type-A5"/>
      <sheetName val="NON_AC_HALL-type-B5"/>
      <sheetName val="Admin__block5"/>
      <sheetName val="Food_Court5"/>
      <sheetName val="boq_workings5"/>
      <sheetName val="SPT_vs_PHI5"/>
      <sheetName val="E_&amp;_R5"/>
      <sheetName val="India_F&amp;S_Template5"/>
      <sheetName val="Debits_as_on_12_04_085"/>
      <sheetName val="AC_HALL_&amp;_SERVICE_ANNEXE6"/>
      <sheetName val="NON_AC_HALL-type-A6"/>
      <sheetName val="NON_AC_HALL-type-B6"/>
      <sheetName val="Admin__block6"/>
      <sheetName val="Food_Court6"/>
      <sheetName val="boq_workings6"/>
      <sheetName val="SPT_vs_PHI6"/>
      <sheetName val="E_&amp;_R6"/>
      <sheetName val="India_F&amp;S_Template6"/>
      <sheetName val="Debits_as_on_12_04_086"/>
      <sheetName val="AC_HALL_&amp;_SERVICE_ANNEXE7"/>
      <sheetName val="NON_AC_HALL-type-A7"/>
      <sheetName val="NON_AC_HALL-type-B7"/>
      <sheetName val="Admin__block7"/>
      <sheetName val="Food_Court7"/>
      <sheetName val="boq_workings7"/>
      <sheetName val="SPT_vs_PHI7"/>
      <sheetName val="E_&amp;_R7"/>
      <sheetName val="India_F&amp;S_Template7"/>
      <sheetName val="Debits_as_on_12_04_087"/>
      <sheetName val="AC_HALL_&amp;_SERVICE_ANNEXE8"/>
      <sheetName val="NON_AC_HALL-type-A8"/>
      <sheetName val="NON_AC_HALL-type-B8"/>
      <sheetName val="Admin__block8"/>
      <sheetName val="Food_Court8"/>
      <sheetName val="boq_workings8"/>
      <sheetName val="SPT_vs_PHI8"/>
      <sheetName val="E_&amp;_R8"/>
      <sheetName val="India_F&amp;S_Template8"/>
      <sheetName val="Debits_as_on_12_04_088"/>
      <sheetName val="AC_HALL_&amp;_SERVICE_ANNEXE14"/>
      <sheetName val="NON_AC_HALL-type-A14"/>
      <sheetName val="NON_AC_HALL-type-B14"/>
      <sheetName val="Admin__block14"/>
      <sheetName val="Food_Court14"/>
      <sheetName val="boq_workings14"/>
      <sheetName val="SPT_vs_PHI14"/>
      <sheetName val="E_&amp;_R14"/>
      <sheetName val="India_F&amp;S_Template14"/>
      <sheetName val="Debits_as_on_12_04_0814"/>
      <sheetName val="AC_HALL_&amp;_SERVICE_ANNEXE10"/>
      <sheetName val="NON_AC_HALL-type-A10"/>
      <sheetName val="NON_AC_HALL-type-B10"/>
      <sheetName val="Admin__block10"/>
      <sheetName val="Food_Court10"/>
      <sheetName val="boq_workings10"/>
      <sheetName val="SPT_vs_PHI10"/>
      <sheetName val="E_&amp;_R10"/>
      <sheetName val="India_F&amp;S_Template10"/>
      <sheetName val="Debits_as_on_12_04_0810"/>
      <sheetName val="AC_HALL_&amp;_SERVICE_ANNEXE9"/>
      <sheetName val="NON_AC_HALL-type-A9"/>
      <sheetName val="NON_AC_HALL-type-B9"/>
      <sheetName val="Admin__block9"/>
      <sheetName val="Food_Court9"/>
      <sheetName val="boq_workings9"/>
      <sheetName val="SPT_vs_PHI9"/>
      <sheetName val="E_&amp;_R9"/>
      <sheetName val="India_F&amp;S_Template9"/>
      <sheetName val="Debits_as_on_12_04_089"/>
      <sheetName val="AC_HALL_&amp;_SERVICE_ANNEXE11"/>
      <sheetName val="NON_AC_HALL-type-A11"/>
      <sheetName val="NON_AC_HALL-type-B11"/>
      <sheetName val="Admin__block11"/>
      <sheetName val="Food_Court11"/>
      <sheetName val="boq_workings11"/>
      <sheetName val="SPT_vs_PHI11"/>
      <sheetName val="E_&amp;_R11"/>
      <sheetName val="India_F&amp;S_Template11"/>
      <sheetName val="Debits_as_on_12_04_0811"/>
      <sheetName val="AC_HALL_&amp;_SERVICE_ANNEXE12"/>
      <sheetName val="NON_AC_HALL-type-A12"/>
      <sheetName val="NON_AC_HALL-type-B12"/>
      <sheetName val="Admin__block12"/>
      <sheetName val="Food_Court12"/>
      <sheetName val="boq_workings12"/>
      <sheetName val="SPT_vs_PHI12"/>
      <sheetName val="E_&amp;_R12"/>
      <sheetName val="India_F&amp;S_Template12"/>
      <sheetName val="Debits_as_on_12_04_0812"/>
      <sheetName val="AC_HALL_&amp;_SERVICE_ANNEXE13"/>
      <sheetName val="NON_AC_HALL-type-A13"/>
      <sheetName val="NON_AC_HALL-type-B13"/>
      <sheetName val="Admin__block13"/>
      <sheetName val="Food_Court13"/>
      <sheetName val="boq_workings13"/>
      <sheetName val="SPT_vs_PHI13"/>
      <sheetName val="E_&amp;_R13"/>
      <sheetName val="India_F&amp;S_Template13"/>
      <sheetName val="Debits_as_on_12_04_0813"/>
      <sheetName val="AC_HALL_&amp;_SERVICE_ANNEXE20"/>
      <sheetName val="NON_AC_HALL-type-A20"/>
      <sheetName val="NON_AC_HALL-type-B20"/>
      <sheetName val="Admin__block20"/>
      <sheetName val="Food_Court20"/>
      <sheetName val="boq_workings20"/>
      <sheetName val="SPT_vs_PHI20"/>
      <sheetName val="E_&amp;_R20"/>
      <sheetName val="India_F&amp;S_Template20"/>
      <sheetName val="Debits_as_on_12_04_0820"/>
      <sheetName val="AC_HALL_&amp;_SERVICE_ANNEXE15"/>
      <sheetName val="NON_AC_HALL-type-A15"/>
      <sheetName val="NON_AC_HALL-type-B15"/>
      <sheetName val="Admin__block15"/>
      <sheetName val="Food_Court15"/>
      <sheetName val="boq_workings15"/>
      <sheetName val="SPT_vs_PHI15"/>
      <sheetName val="E_&amp;_R15"/>
      <sheetName val="India_F&amp;S_Template15"/>
      <sheetName val="Debits_as_on_12_04_0815"/>
      <sheetName val="AC_HALL_&amp;_SERVICE_ANNEXE16"/>
      <sheetName val="NON_AC_HALL-type-A16"/>
      <sheetName val="NON_AC_HALL-type-B16"/>
      <sheetName val="Admin__block16"/>
      <sheetName val="Food_Court16"/>
      <sheetName val="boq_workings16"/>
      <sheetName val="SPT_vs_PHI16"/>
      <sheetName val="E_&amp;_R16"/>
      <sheetName val="India_F&amp;S_Template16"/>
      <sheetName val="Debits_as_on_12_04_0816"/>
      <sheetName val="AC_HALL_&amp;_SERVICE_ANNEXE17"/>
      <sheetName val="NON_AC_HALL-type-A17"/>
      <sheetName val="NON_AC_HALL-type-B17"/>
      <sheetName val="Admin__block17"/>
      <sheetName val="Food_Court17"/>
      <sheetName val="boq_workings17"/>
      <sheetName val="SPT_vs_PHI17"/>
      <sheetName val="E_&amp;_R17"/>
      <sheetName val="India_F&amp;S_Template17"/>
      <sheetName val="Debits_as_on_12_04_0817"/>
      <sheetName val="AC_HALL_&amp;_SERVICE_ANNEXE18"/>
      <sheetName val="NON_AC_HALL-type-A18"/>
      <sheetName val="NON_AC_HALL-type-B18"/>
      <sheetName val="Admin__block18"/>
      <sheetName val="Food_Court18"/>
      <sheetName val="boq_workings18"/>
      <sheetName val="SPT_vs_PHI18"/>
      <sheetName val="E_&amp;_R18"/>
      <sheetName val="India_F&amp;S_Template18"/>
      <sheetName val="Debits_as_on_12_04_0818"/>
      <sheetName val="AC_HALL_&amp;_SERVICE_ANNEXE19"/>
      <sheetName val="NON_AC_HALL-type-A19"/>
      <sheetName val="NON_AC_HALL-type-B19"/>
      <sheetName val="Admin__block19"/>
      <sheetName val="Food_Court19"/>
      <sheetName val="boq_workings19"/>
      <sheetName val="SPT_vs_PHI19"/>
      <sheetName val="E_&amp;_R19"/>
      <sheetName val="India_F&amp;S_Template19"/>
      <sheetName val="Debits_as_on_12_04_0819"/>
      <sheetName val="AC_HALL_&amp;_SERVICE_ANNEXE21"/>
      <sheetName val="NON_AC_HALL-type-A21"/>
      <sheetName val="NON_AC_HALL-type-B21"/>
      <sheetName val="Admin__block21"/>
      <sheetName val="Food_Court21"/>
      <sheetName val="boq_workings21"/>
      <sheetName val="SPT_vs_PHI21"/>
      <sheetName val="E_&amp;_R21"/>
      <sheetName val="India_F&amp;S_Template21"/>
      <sheetName val="Debits_as_on_12_04_0821"/>
      <sheetName val="AC_HALL_&amp;_SERVICE_ANNEXE22"/>
      <sheetName val="NON_AC_HALL-type-A22"/>
      <sheetName val="NON_AC_HALL-type-B22"/>
      <sheetName val="Admin__block22"/>
      <sheetName val="Food_Court22"/>
      <sheetName val="boq_workings22"/>
      <sheetName val="SPT_vs_PHI22"/>
      <sheetName val="E_&amp;_R22"/>
      <sheetName val="India_F&amp;S_Template22"/>
      <sheetName val="Debits_as_on_12_04_0822"/>
      <sheetName val="col-reinft1"/>
      <sheetName val="Materials Cost"/>
      <sheetName val="Sheet2"/>
      <sheetName val="RA-markate"/>
      <sheetName val="HQ-TO"/>
      <sheetName val="AC_HALL_&amp;_SERVICE_ANNEXE23"/>
      <sheetName val="NON_AC_HALL-type-A23"/>
      <sheetName val="NON_AC_HALL-type-B23"/>
      <sheetName val="Admin__block23"/>
      <sheetName val="Food_Court23"/>
      <sheetName val="boq_workings23"/>
      <sheetName val="SPT_vs_PHI23"/>
      <sheetName val="E_&amp;_R23"/>
      <sheetName val="India_F&amp;S_Template23"/>
      <sheetName val="Debits_as_on_12_04_0823"/>
      <sheetName val="AC_HALL_&amp;_SERVICE_ANNEXE24"/>
      <sheetName val="NON_AC_HALL-type-A24"/>
      <sheetName val="NON_AC_HALL-type-B24"/>
      <sheetName val="Admin__block24"/>
      <sheetName val="Food_Court24"/>
      <sheetName val="boq_workings24"/>
      <sheetName val="SPT_vs_PHI24"/>
      <sheetName val="E_&amp;_R24"/>
      <sheetName val="India_F&amp;S_Template24"/>
      <sheetName val="Debits_as_on_12_04_0824"/>
      <sheetName val="2gii"/>
      <sheetName val="Direct cost shed A-2 "/>
      <sheetName val="Material "/>
      <sheetName val="Labour &amp; Plant"/>
      <sheetName val="p&amp;m"/>
      <sheetName val="IO List"/>
      <sheetName val="beam-reinft-machine rm"/>
      <sheetName val="Data Sheet"/>
      <sheetName val="FRONT PAGE"/>
      <sheetName val="EXECUTIVE SUMMARY"/>
      <sheetName val="CONTENT"/>
      <sheetName val="BASIS "/>
      <sheetName val="DEMOGRAPHICS"/>
      <sheetName val="CTC VARIANCE"/>
      <sheetName val="CTC SUMMARY"/>
      <sheetName val="ABSTRACT OVERALL"/>
      <sheetName val="JMC Resolution"/>
      <sheetName val="SAP WBS R1"/>
      <sheetName val="Material List "/>
      <sheetName val="beam-reinft-IIInd floor"/>
      <sheetName val="hist&amp;proj"/>
      <sheetName val="Bill No 2 to 8 (Rev)"/>
      <sheetName val="PLOT B  Budgt  DEC 18"/>
      <sheetName val="Land "/>
      <sheetName val="Budget Allocation"/>
      <sheetName val="VIVNATE PLOT INFRA  TILL MAR 16"/>
      <sheetName val=" Vivante MAIN  INFRA MAR17"/>
      <sheetName val="Nycomed Generic  MAR 16"/>
      <sheetName val="Working ITC"/>
      <sheetName val="WD FM YTD PTD"/>
      <sheetName val="Entry  MAR 18"/>
      <sheetName val="Entry  DEC 19"/>
      <sheetName val="Viva Plot B % Compl"/>
      <sheetName val="Viva Plot  A % Compl"/>
      <sheetName val="Sheet3"/>
      <sheetName val="PLOT A Sles   JAN 20"/>
      <sheetName val="PLOT B Sales  JAN 20"/>
      <sheetName val="Brokerage (2)"/>
      <sheetName val=" Vivante MAIN  INFRA "/>
      <sheetName val="INT RECO"/>
      <sheetName val="SAP Main  INFRA  SAP"/>
      <sheetName val="PLOT B PARKING  MAR 17"/>
      <sheetName val="PLOT  B INFRA  MAR 17"/>
      <sheetName val="Nyco CJi3  APR 16"/>
      <sheetName val="Nyco CJi3  MAY 16"/>
      <sheetName val="Shuttering material  Mar  18"/>
      <sheetName val="PLOT  B INFRA  "/>
      <sheetName val="VIVANTE PLOT B WIP  SAP"/>
      <sheetName val="PLOT B PARKING "/>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VIVANTE B4  % Compl "/>
      <sheetName val="B 3  SALES DATA "/>
      <sheetName val="B 4  WIP  VIVANTE  "/>
      <sheetName val="WIP B4 SAP"/>
      <sheetName val="B 4  SALES DATA "/>
      <sheetName val="PLOT A INFRA  WIP "/>
      <sheetName val="PLOT A WIP  FY 18-19"/>
      <sheetName val="WIP PLOT A INF"/>
      <sheetName val="PLOTA Car Park "/>
      <sheetName val="CPT A WIP"/>
      <sheetName val="Rectfi INT Wor  PLOT A RERA"/>
      <sheetName val="VIVANTE A1   % Compl"/>
      <sheetName val="A1 WIP "/>
      <sheetName val="WIP  A1"/>
      <sheetName val="Vivante A2 % Comp"/>
      <sheetName val="A2  WIP "/>
      <sheetName val="WIP  A2 "/>
      <sheetName val="Vivnate A3% Comp"/>
      <sheetName val="A3 WIP "/>
      <sheetName val="A3  wip"/>
      <sheetName val="Vivnate A4% Comp "/>
      <sheetName val="A4 WIP  "/>
      <sheetName val="A4  WIP"/>
      <sheetName val="Vivnate A5% Comp  "/>
      <sheetName val="A5 WIP  "/>
      <sheetName val="A5  WIP SAP"/>
      <sheetName val="Vivnate A 6% Comp  "/>
      <sheetName val="Rectfi INT Wor PLOT A RERA"/>
      <sheetName val="A6 WIP  "/>
      <sheetName val="A6  WIP SAP"/>
      <sheetName val="Sheet12"/>
      <sheetName val="Kandivali-Roots % Compl"/>
      <sheetName val="Roots Sales Data"/>
      <sheetName val="Kandivali-Roots_WIP"/>
      <sheetName val="Roots WIP"/>
      <sheetName val="Emint W&amp;C_% Compl_POCM"/>
      <sheetName val="Emint Comm WIP"/>
      <sheetName val="sap wip"/>
      <sheetName val="Emint Comm_Sales "/>
      <sheetName val="Acme_WIP"/>
      <sheetName val="Sheet6"/>
      <sheetName val="WBS WISE TILL MAR 16"/>
      <sheetName val="PLOT A WIP  FY 16-17"/>
      <sheetName val="LAND"/>
      <sheetName val="02"/>
      <sheetName val="03"/>
      <sheetName val="04"/>
      <sheetName val="01"/>
    </sheetNames>
    <sheetDataSet>
      <sheetData sheetId="0" refreshError="1"/>
      <sheetData sheetId="1" refreshError="1"/>
      <sheetData sheetId="2" refreshError="1"/>
      <sheetData sheetId="3" refreshError="1"/>
      <sheetData sheetId="4" refreshError="1"/>
      <sheetData sheetId="5" refreshError="1">
        <row r="4">
          <cell r="A4" t="str">
            <v>Description of item</v>
          </cell>
        </row>
        <row r="78">
          <cell r="A78">
            <v>3</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sheetData sheetId="48"/>
      <sheetData sheetId="49" refreshError="1"/>
      <sheetData sheetId="50"/>
      <sheetData sheetId="51"/>
      <sheetData sheetId="52"/>
      <sheetData sheetId="53"/>
      <sheetData sheetId="54"/>
      <sheetData sheetId="55">
        <row r="2">
          <cell r="B2" t="str">
            <v>Budget Head</v>
          </cell>
        </row>
      </sheetData>
      <sheetData sheetId="56"/>
      <sheetData sheetId="57"/>
      <sheetData sheetId="58"/>
      <sheetData sheetId="59"/>
      <sheetData sheetId="60"/>
      <sheetData sheetId="61"/>
      <sheetData sheetId="62"/>
      <sheetData sheetId="63"/>
      <sheetData sheetId="64">
        <row r="2">
          <cell r="B2" t="str">
            <v>Budget Head</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ow r="2">
          <cell r="B2" t="str">
            <v>Budget Head</v>
          </cell>
        </row>
      </sheetData>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row r="2">
          <cell r="B2" t="str">
            <v>Budget Head</v>
          </cell>
        </row>
      </sheetData>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ow r="78">
          <cell r="A78">
            <v>24</v>
          </cell>
        </row>
      </sheetData>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Cost_Any."/>
      <sheetName val="Price_any"/>
      <sheetName val="Price_sche"/>
      <sheetName val="Cost_Any_"/>
      <sheetName val="RA-markate"/>
      <sheetName val="GUT"/>
      <sheetName val="Cost_Any_1"/>
      <sheetName val="SOR"/>
      <sheetName val="Ins &amp; Bonds"/>
      <sheetName val="Site facilities"/>
      <sheetName val="Clients Requirements"/>
      <sheetName val="Ratio"/>
      <sheetName val="S &amp; A"/>
      <sheetName val="Lead"/>
      <sheetName val="PointNo.5"/>
      <sheetName val="Ins_&amp;_Bonds"/>
      <sheetName val="Site_facilities"/>
      <sheetName val="Clients_Requirements"/>
      <sheetName val="S_&amp;_A"/>
      <sheetName val="PointNo_5"/>
      <sheetName val="Cost_Any_2"/>
      <sheetName val="Ins_&amp;_Bonds1"/>
      <sheetName val="Site_facilities1"/>
      <sheetName val="Clients_Requirements1"/>
      <sheetName val="S_&amp;_A1"/>
      <sheetName val="PointNo_51"/>
      <sheetName val="#REF"/>
      <sheetName val="Sheet1"/>
      <sheetName val="MASTER_RATE ANALYSIS"/>
      <sheetName val="LTG-STG"/>
      <sheetName val="TBEAM"/>
      <sheetName val="jobhist"/>
      <sheetName val="COMPLEXALL"/>
      <sheetName val="newsales"/>
    </sheetNames>
    <sheetDataSet>
      <sheetData sheetId="0">
        <row r="30">
          <cell r="G30">
            <v>763895</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BOM"/>
      <sheetName val="Price Schedule"/>
      <sheetName val="Costing"/>
      <sheetName val="Mat_Cost"/>
      <sheetName val="office"/>
      <sheetName val="Lab"/>
      <sheetName val="Material&amp;equipment"/>
      <sheetName val="Ratio"/>
      <sheetName val="S &amp; A"/>
      <sheetName val="Cost_Any."/>
      <sheetName val="Mat_Cost1"/>
      <sheetName val="Price_Schedule"/>
      <sheetName val="S_&amp;_A"/>
      <sheetName val="Cost_Any_"/>
      <sheetName val="Cost_any"/>
      <sheetName val="Mat_Cost2"/>
      <sheetName val="Price_Schedule1"/>
      <sheetName val="S_&amp;_A1"/>
      <sheetName val="Cost_Any_1"/>
      <sheetName val="PointNo.5"/>
      <sheetName val="INDIGINEOUS ITEMS "/>
      <sheetName val="Lead"/>
      <sheetName val="precast RC element"/>
      <sheetName val="SEW4"/>
      <sheetName val="Construction"/>
      <sheetName val="LTG-STG"/>
    </sheetNames>
    <sheetDataSet>
      <sheetData sheetId="0">
        <row r="52">
          <cell r="B52" t="str">
            <v>Main Panel</v>
          </cell>
        </row>
      </sheetData>
      <sheetData sheetId="1" refreshError="1"/>
      <sheetData sheetId="2" refreshError="1"/>
      <sheetData sheetId="3">
        <row r="52">
          <cell r="B52" t="str">
            <v>Main Panel</v>
          </cell>
        </row>
      </sheetData>
      <sheetData sheetId="4">
        <row r="52">
          <cell r="B52" t="str">
            <v>Main Panel</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wer-A"/>
      <sheetName val="Tower-B"/>
      <sheetName val="GE"/>
      <sheetName val="ABB"/>
      <sheetName val="Price_Sch"/>
      <sheetName val="Price_Comp"/>
      <sheetName val="Costing"/>
      <sheetName val="Mat.Cost"/>
      <sheetName val="Cost_Any."/>
      <sheetName val="Mat_Cost"/>
      <sheetName val="Cost_Any_"/>
      <sheetName val="Mat_Cost1"/>
      <sheetName val="Cost_Any_1"/>
      <sheetName val="Mat_Cost2"/>
      <sheetName val="Headings"/>
      <sheetName val="A1-Continuous"/>
      <sheetName val="Code"/>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Cost"/>
      <sheetName val="PLC"/>
      <sheetName val="Costing"/>
      <sheetName val="ABB_Alt1"/>
      <sheetName val="Price Schedule_ME"/>
      <sheetName val="Price Schedule_ME (2)"/>
      <sheetName val="DetEst"/>
      <sheetName val="labour"/>
      <sheetName val="FT-05-02IsoBOM"/>
      <sheetName val="Fill this out first..."/>
      <sheetName val="Data"/>
      <sheetName val="Lead"/>
      <sheetName val="Mat_Cost"/>
      <sheetName val="Price_Schedule_ME"/>
      <sheetName val="Price_Schedule_ME_(2)"/>
      <sheetName val="Fill_this_out_first___"/>
      <sheetName val="Debits as on 12.04.08"/>
      <sheetName val="Debits_as_on_12_04_08"/>
      <sheetName val="Chennai"/>
      <sheetName val="Cost_any"/>
      <sheetName val="MN T.B."/>
      <sheetName val="Coalmine"/>
      <sheetName val="Sheet2"/>
      <sheetName val="dyes"/>
    </sheetNames>
    <sheetDataSet>
      <sheetData sheetId="0">
        <row r="179">
          <cell r="H179">
            <v>540</v>
          </cell>
        </row>
      </sheetData>
      <sheetData sheetId="1">
        <row r="179">
          <cell r="H179">
            <v>540</v>
          </cell>
        </row>
      </sheetData>
      <sheetData sheetId="2">
        <row r="179">
          <cell r="H179">
            <v>540</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3"/>
      <sheetName val="dyes"/>
      <sheetName val="UTILITY"/>
      <sheetName val="dummy"/>
      <sheetName val="Design"/>
      <sheetName val="Costing"/>
      <sheetName val="newsales"/>
      <sheetName val="Lead"/>
      <sheetName val="BOQ"/>
      <sheetName val="Sensitivity"/>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_Cost"/>
      <sheetName val="MG"/>
      <sheetName val="Pri_any"/>
      <sheetName val="Price_Comp"/>
      <sheetName val="DG C&amp;R Pnl"/>
      <sheetName val="Panel_Details"/>
      <sheetName val="Comments"/>
      <sheetName val="Comments (2)"/>
      <sheetName val="DG Pnl ind"/>
      <sheetName val="PLC Panel"/>
      <sheetName val="PLC Pumps"/>
      <sheetName val="COLUMN"/>
      <sheetName val="P&amp;L-BDMC"/>
      <sheetName val="Costing"/>
      <sheetName val="DG_C&amp;R_Pnl"/>
      <sheetName val="Comments_(2)"/>
      <sheetName val="DG_Pnl_ind"/>
      <sheetName val="PLC_Panel"/>
      <sheetName val="PLC_Pumps"/>
      <sheetName val="DG_C&amp;R_Pnl1"/>
      <sheetName val="Comments_(2)1"/>
      <sheetName val="DG_Pnl_ind1"/>
      <sheetName val="PLC_Panel1"/>
      <sheetName val="PLC_Pumps1"/>
      <sheetName val="Materials Cost(PCC)"/>
      <sheetName val="ABB"/>
      <sheetName val="GE"/>
      <sheetName val="Materials_Cost(PCC)"/>
      <sheetName val="precast RC element"/>
      <sheetName val="Sheet2"/>
      <sheetName val="Mat.Cost"/>
      <sheetName val="P_L_BDMC"/>
      <sheetName val="RA"/>
    </sheetNames>
    <sheetDataSet>
      <sheetData sheetId="0" refreshError="1"/>
      <sheetData sheetId="1" refreshError="1">
        <row r="15">
          <cell r="C15">
            <v>170375</v>
          </cell>
        </row>
        <row r="83">
          <cell r="H83">
            <v>14190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Material_equipment"/>
      <sheetName val="Wordsdata"/>
      <sheetName val="water prop."/>
      <sheetName val="water prop_"/>
      <sheetName val="IO LIST"/>
      <sheetName val="item"/>
      <sheetName val="final abstract"/>
      <sheetName val="boq"/>
      <sheetName val="RA"/>
      <sheetName val="P&amp;L-BD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sales"/>
      <sheetName val="H2-SALES"/>
      <sheetName val="Chart2"/>
      <sheetName val="SLIDE IIA"/>
      <sheetName val="SLIDE IIA ACC"/>
      <sheetName val="SLIDE III"/>
      <sheetName val="SLIDE III ACC"/>
      <sheetName val="SLIDE IV"/>
      <sheetName val="SLIDE IV ACC"/>
      <sheetName val="SLIDE V A"/>
      <sheetName val="SLIDE5B"/>
      <sheetName val="SLIDE VI"/>
      <sheetName val="SLIDE VII"/>
      <sheetName val="Sheet13"/>
      <sheetName val="Sheet2"/>
      <sheetName val="Sheet1"/>
      <sheetName val="GRAPHS"/>
      <sheetName val="OVERVIEW_1"/>
      <sheetName val="OVERVIEW_2"/>
      <sheetName val="OVERVIEW_3"/>
      <sheetName val="OVERVIEW_BACKUP"/>
      <sheetName val="Module2"/>
      <sheetName val="Module1"/>
      <sheetName val="Module3"/>
      <sheetName val="Module4"/>
      <sheetName val="Module5"/>
      <sheetName val="Module6"/>
      <sheetName val="#REF"/>
      <sheetName val="Headings"/>
    </sheetNames>
    <sheetDataSet>
      <sheetData sheetId="0" refreshError="1">
        <row r="9">
          <cell r="AS9">
            <v>15.34</v>
          </cell>
        </row>
        <row r="11">
          <cell r="AU11">
            <v>11528.95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PT vs PHI"/>
      <sheetName val="Ins &amp; Bonds"/>
      <sheetName val="Site facilities"/>
      <sheetName val="Clients Requirements"/>
      <sheetName val="경비공통"/>
      <sheetName val="Detalied Summary "/>
      <sheetName val="STD"/>
      <sheetName val="合成単価作成表-BLDG"/>
      <sheetName val="CONC. &amp; STEEL - PILES"/>
      <sheetName val="upa"/>
      <sheetName val="Fee Rate Summary"/>
      <sheetName val="Sheet1"/>
      <sheetName val="SCH99"/>
      <sheetName val="ASSET_99 "/>
    </sheetNames>
    <sheetDataSet>
      <sheetData sheetId="0">
        <row r="1">
          <cell r="A1" t="str">
            <v>DONGRE ASSOCIATES</v>
          </cell>
        </row>
      </sheetData>
      <sheetData sheetId="1" refreshError="1"/>
      <sheetData sheetId="2" refreshError="1"/>
      <sheetData sheetId="3"/>
      <sheetData sheetId="4" refreshError="1"/>
      <sheetData sheetId="5"/>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K-A (MEA.SHEET)"/>
      <sheetName val="BLOCK_A _MEA_SHEET_"/>
      <sheetName val="C Sum"/>
      <sheetName val="A Sum"/>
      <sheetName val="Fin Sum"/>
      <sheetName val="India F&amp;S Template"/>
      <sheetName val="Rate analysis"/>
      <sheetName val="RA-markate"/>
      <sheetName val="seT"/>
      <sheetName val="PRECAST lightconc-II"/>
      <sheetName val="Detail"/>
      <sheetName val="Voucher"/>
      <sheetName val="Data"/>
      <sheetName val="boq"/>
      <sheetName val="Form 6"/>
      <sheetName val="Meas.-Hotel Part"/>
      <sheetName val="INDIGINEOUS ITEMS "/>
      <sheetName val="Stress Calculation"/>
      <sheetName val="S &amp; A"/>
      <sheetName val="TBAL9697 -group wise  sdpl"/>
      <sheetName val="Basement Budget"/>
      <sheetName val="sheet6"/>
      <sheetName val="Design"/>
      <sheetName val="factor"/>
      <sheetName val="currency (2)"/>
      <sheetName val="Headings"/>
      <sheetName val="#REF"/>
      <sheetName val="BASIC RATES"/>
      <sheetName val="Supplier"/>
      <sheetName val="VCH-SLC"/>
      <sheetName val="COST"/>
      <sheetName val="Progress"/>
      <sheetName val="Sheet3"/>
      <sheetName val="IO List"/>
      <sheetName val="Sheet2"/>
      <sheetName val="SOR"/>
      <sheetName val="Report"/>
      <sheetName val="Cut &amp; Sew"/>
      <sheetName val="1.01 (a)"/>
      <sheetName val="SPT vs PHI"/>
      <sheetName val="YS Cost-Andheri"/>
      <sheetName val="YS Abstract"/>
      <sheetName val="Internet"/>
      <sheetName val="Measurements"/>
      <sheetName val="Tables"/>
      <sheetName val="Flooring"/>
      <sheetName val="Ceilings"/>
      <sheetName val="ACAD Finishes"/>
      <sheetName val="Site Details"/>
      <sheetName val="Chair"/>
      <sheetName val="Site Area Statement"/>
      <sheetName val="Doors"/>
      <sheetName val="Estimate"/>
      <sheetName val="sept-plan"/>
      <sheetName val="VIWSCo1"/>
      <sheetName val="Fee Rate Summary"/>
      <sheetName val="MASTER_RATE ANALYSIS"/>
      <sheetName val="BLOCK-A_(MEA_SHEET)"/>
      <sheetName val="BLOCK_A__MEA_SHEET_"/>
      <sheetName val="C_Sum"/>
      <sheetName val="A_Sum"/>
      <sheetName val="Fin_Sum"/>
      <sheetName val="India_F&amp;S_Template"/>
      <sheetName val="Meas_-Hotel_Part"/>
      <sheetName val="Rate_analysis"/>
      <sheetName val="PRECAST_lightconc-II"/>
      <sheetName val="INDIGINEOUS_ITEMS_"/>
      <sheetName val="Form_6"/>
      <sheetName val="Stress_Calculation"/>
      <sheetName val="E &amp; R"/>
      <sheetName val="banilad"/>
      <sheetName val="Mactan"/>
      <sheetName val="Mandaue"/>
      <sheetName val="Costing"/>
      <sheetName val="Sheet3 (2)"/>
      <sheetName val="pol-60"/>
      <sheetName val="Labor abs-NMR"/>
      <sheetName val="SEX"/>
      <sheetName val="Rising Main"/>
      <sheetName val="Stability"/>
      <sheetName val="Lift Raft C1"/>
      <sheetName val="SCHEDULE OF RATES"/>
      <sheetName val="UK"/>
      <sheetName val="General"/>
      <sheetName val="Sales &amp; Prod"/>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Z MORT 94"/>
      <sheetName val="Sheet1"/>
      <sheetName val="PrintManagerCode"/>
      <sheetName val="__FDSCACHE__"/>
      <sheetName val="Hotel"/>
      <sheetName val="Hotel Room Comps"/>
      <sheetName val="PrintSum"/>
      <sheetName val="Tax Sum"/>
      <sheetName val="Summary&amp;Sen"/>
      <sheetName val="Ret-Q 100%"/>
      <sheetName val="Ret-Trust"/>
      <sheetName val="CB"/>
      <sheetName val="Inv Ass"/>
      <sheetName val="DevProp Ass"/>
      <sheetName val="InvProp Ass"/>
      <sheetName val="HotProp Ass"/>
      <sheetName val="Module1"/>
      <sheetName val="Hilton"/>
      <sheetName val="Hilton (2)"/>
      <sheetName val="Price Perf"/>
      <sheetName val="WACC"/>
      <sheetName val="unused&gt;"/>
      <sheetName val="Financial"/>
      <sheetName val="DDM"/>
      <sheetName val="SSFIII S"/>
      <sheetName val="Output"/>
      <sheetName val="RES-PLANNING"/>
      <sheetName val="BOQ_Direct_selling cost"/>
      <sheetName val="sept-plan"/>
      <sheetName val="Break up Sheet"/>
      <sheetName val="PAYMENT"/>
      <sheetName val="horizontal"/>
      <sheetName val="Equipment"/>
      <sheetName val="RA-markate"/>
      <sheetName val="RCC,Ret. Wall"/>
      <sheetName val="Definitions"/>
      <sheetName val="ASS"/>
      <sheetName val="Cases"/>
      <sheetName val="std.wt."/>
      <sheetName val="PCRPT01 341"/>
      <sheetName val="PAYMENT.XLS"/>
      <sheetName val="Civil Boq"/>
      <sheetName val="FITZ_MORT_94"/>
      <sheetName val="Hotel_Room_Comps"/>
      <sheetName val="Tax_Sum"/>
      <sheetName val="Ret-Q_100%"/>
      <sheetName val="Inv_Ass"/>
      <sheetName val="DevProp_Ass"/>
      <sheetName val="InvProp_Ass"/>
      <sheetName val="HotProp_Ass"/>
      <sheetName val="Hilton_(2)"/>
      <sheetName val="Price_Perf"/>
      <sheetName val="SSFIII_S"/>
      <sheetName val="BOQ_Direct_selling_cost"/>
      <sheetName val="Break_up_Sheet"/>
      <sheetName val="RCC,Ret__Wall"/>
      <sheetName val="FITZ_MORT_941"/>
      <sheetName val="Hotel_Room_Comps1"/>
      <sheetName val="Tax_Sum1"/>
      <sheetName val="Ret-Q_100%1"/>
      <sheetName val="Inv_Ass1"/>
      <sheetName val="DevProp_Ass1"/>
      <sheetName val="InvProp_Ass1"/>
      <sheetName val="HotProp_Ass1"/>
      <sheetName val="Hilton_(2)1"/>
      <sheetName val="Price_Perf1"/>
      <sheetName val="SSFIII_S1"/>
      <sheetName val="BOQ_Direct_selling_cost1"/>
      <sheetName val="Break_up_Sheet1"/>
      <sheetName val="RCC,Ret__Wall1"/>
      <sheetName val="FITZ_MORT_942"/>
      <sheetName val="Hotel_Room_Comps2"/>
      <sheetName val="Tax_Sum2"/>
      <sheetName val="Ret-Q_100%2"/>
      <sheetName val="Inv_Ass2"/>
      <sheetName val="DevProp_Ass2"/>
      <sheetName val="InvProp_Ass2"/>
      <sheetName val="HotProp_Ass2"/>
      <sheetName val="Hilton_(2)2"/>
      <sheetName val="Price_Perf2"/>
      <sheetName val="SSFIII_S2"/>
      <sheetName val="BOQ_Direct_selling_cost2"/>
      <sheetName val="Break_up_Sheet2"/>
      <sheetName val="RCC,Ret__Wall2"/>
      <sheetName val="FITZ_MORT_943"/>
      <sheetName val="Hotel_Room_Comps3"/>
      <sheetName val="Tax_Sum3"/>
      <sheetName val="Ret-Q_100%3"/>
      <sheetName val="Inv_Ass3"/>
      <sheetName val="DevProp_Ass3"/>
      <sheetName val="InvProp_Ass3"/>
      <sheetName val="HotProp_Ass3"/>
      <sheetName val="Hilton_(2)3"/>
      <sheetName val="Price_Perf3"/>
      <sheetName val="SSFIII_S3"/>
      <sheetName val="BOQ_Direct_selling_cost3"/>
      <sheetName val="Break_up_Sheet3"/>
      <sheetName val="RCC,Ret__Wall3"/>
      <sheetName val="FITZ_MORT_944"/>
      <sheetName val="Hotel_Room_Comps4"/>
      <sheetName val="Tax_Sum4"/>
      <sheetName val="Ret-Q_100%4"/>
      <sheetName val="Inv_Ass4"/>
      <sheetName val="DevProp_Ass4"/>
      <sheetName val="InvProp_Ass4"/>
      <sheetName val="HotProp_Ass4"/>
      <sheetName val="Hilton_(2)4"/>
      <sheetName val="Price_Perf4"/>
      <sheetName val="SSFIII_S4"/>
      <sheetName val="BOQ_Direct_selling_cost4"/>
      <sheetName val="Break_up_Sheet4"/>
      <sheetName val="RCC,Ret__Wall4"/>
      <sheetName val="std_wt_"/>
      <sheetName val="FITZ_MORT_945"/>
      <sheetName val="Hotel_Room_Comps5"/>
      <sheetName val="Tax_Sum5"/>
      <sheetName val="Ret-Q_100%5"/>
      <sheetName val="Inv_Ass5"/>
      <sheetName val="DevProp_Ass5"/>
      <sheetName val="InvProp_Ass5"/>
      <sheetName val="HotProp_Ass5"/>
      <sheetName val="Hilton_(2)5"/>
      <sheetName val="Price_Perf5"/>
      <sheetName val="SSFIII_S5"/>
      <sheetName val="BOQ_Direct_selling_cost5"/>
      <sheetName val="Break_up_Sheet5"/>
      <sheetName val="RCC,Ret__Wall5"/>
      <sheetName val="std_wt_1"/>
      <sheetName val="FITZ_MORT_946"/>
      <sheetName val="Hotel_Room_Comps6"/>
      <sheetName val="Tax_Sum6"/>
      <sheetName val="Ret-Q_100%6"/>
      <sheetName val="Inv_Ass6"/>
      <sheetName val="DevProp_Ass6"/>
      <sheetName val="InvProp_Ass6"/>
      <sheetName val="HotProp_Ass6"/>
      <sheetName val="Hilton_(2)6"/>
      <sheetName val="Price_Perf6"/>
      <sheetName val="SSFIII_S6"/>
      <sheetName val="BOQ_Direct_selling_cost6"/>
      <sheetName val="Break_up_Sheet6"/>
      <sheetName val="RCC,Ret__Wall6"/>
      <sheetName val="std_wt_2"/>
      <sheetName val="Pay_Sep06"/>
      <sheetName val="Pile cap"/>
      <sheetName val="strand"/>
      <sheetName val="ANALYSIS"/>
      <sheetName val="concrete"/>
      <sheetName val="Legend"/>
      <sheetName val="Sheet2"/>
      <sheetName val="BOQ"/>
      <sheetName val="Headings"/>
      <sheetName val="Desgn(zone I)"/>
      <sheetName val="Notes"/>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heet3 (2)"/>
      <sheetName val="Overall Summary"/>
      <sheetName val="Existing"/>
      <sheetName val="Proposed"/>
      <sheetName val="MASTER_RATE ANALYSIS"/>
      <sheetName val="Assumptions"/>
      <sheetName val="IDCCALHYD-GOO"/>
      <sheetName val="PARAMETRES"/>
      <sheetName val="Introduction"/>
      <sheetName val="IDC macro"/>
      <sheetName val="MA"/>
      <sheetName val="MASTER_RATE_ANALYSIS"/>
      <sheetName val="MASTER_RATE_ANALYSIS1"/>
      <sheetName val="IDC_macro"/>
      <sheetName val="FINAL"/>
      <sheetName val="Design"/>
      <sheetName val="Summary output"/>
      <sheetName val="p&amp;m"/>
      <sheetName val="Directors"/>
      <sheetName val="Control"/>
      <sheetName val="Makro1"/>
      <sheetName val="Basic"/>
      <sheetName val="Amort"/>
      <sheetName val="AmortRef"/>
      <sheetName val="Lease rents"/>
      <sheetName val="Macro1"/>
      <sheetName val="#REF"/>
      <sheetName val="Sheet3"/>
      <sheetName val="Index"/>
      <sheetName val="6.DTA"/>
      <sheetName val="7.BS"/>
      <sheetName val="8.P&amp;L"/>
      <sheetName val="9.CF"/>
      <sheetName val="17.Rev.Exp"/>
      <sheetName val="15.analysis"/>
      <sheetName val="14.Cash flow grouping"/>
      <sheetName val="Rev-Notes II"/>
      <sheetName val="Revised schVI Segment"/>
      <sheetName val="Rev-Notes III"/>
      <sheetName val="Sheet5"/>
      <sheetName val="10.Notes I"/>
      <sheetName val="Advances"/>
      <sheetName val="Debtor"/>
      <sheetName val="Creditor"/>
      <sheetName val="GroupingsP&amp;L"/>
      <sheetName val="Groupings A&amp;L"/>
      <sheetName val="Final TB"/>
      <sheetName val="27.TB"/>
      <sheetName val="25.(a) Non Allocable"/>
      <sheetName val="Work New"/>
      <sheetName val="Compu New"/>
      <sheetName val="DTADTL"/>
      <sheetName val="Check Point"/>
      <sheetName val="Rev Sharing"/>
      <sheetName val="Rev-BS"/>
      <sheetName val="Rev-P&amp;L"/>
      <sheetName val="Rev-CF"/>
      <sheetName val="Rev-Notes I"/>
      <sheetName val="Related Party"/>
      <sheetName val="kpspl 70"/>
      <sheetName val="it dep"/>
      <sheetName val="Rev FA "/>
      <sheetName val="Fa reg"/>
      <sheetName val="Cash flow grouping New"/>
      <sheetName val="CWIP"/>
      <sheetName val="Groupings"/>
      <sheetName val="Income"/>
      <sheetName val="tb"/>
      <sheetName val="Paste TB"/>
      <sheetName val="Tally TB"/>
      <sheetName val="Creditor Advance"/>
      <sheetName val="Debtor "/>
      <sheetName val="Advance"/>
      <sheetName val="Creditors check "/>
      <sheetName val="Director"/>
      <sheetName val="sch-vi"/>
      <sheetName val="INPUT SHEET"/>
      <sheetName val="5F"/>
      <sheetName val="loadcal"/>
      <sheetName val="Basement Budget"/>
      <sheetName val="Main-Material"/>
      <sheetName val="RECAPITULATION"/>
      <sheetName val="Inputs"/>
      <sheetName val="CASHFLOWS"/>
      <sheetName val="Fee Rate Summary"/>
      <sheetName val="Masters"/>
      <sheetName val="sheet6"/>
      <sheetName val="Template"/>
      <sheetName val="Total Haryana POs AMC Sheet 3%"/>
      <sheetName val="delhi 03-04AMC @ 3%"/>
      <sheetName val="itemsdetails"/>
      <sheetName val="NW RTU"/>
      <sheetName val="Stock"/>
      <sheetName val="Operating Summary"/>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9">
          <cell r="C9">
            <v>0</v>
          </cell>
        </row>
      </sheetData>
      <sheetData sheetId="193"/>
      <sheetData sheetId="194"/>
      <sheetData sheetId="195"/>
      <sheetData sheetId="196"/>
      <sheetData sheetId="197">
        <row r="9">
          <cell r="C9">
            <v>0</v>
          </cell>
        </row>
      </sheetData>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cell r="V8">
            <v>9.070369703218191E-2</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 CoP_MOF"/>
      <sheetName val="CoP-MoF"/>
      <sheetName val="Det Assump"/>
      <sheetName val="Assump"/>
      <sheetName val="Sheet2"/>
      <sheetName val="P &amp; L"/>
      <sheetName val="BS"/>
      <sheetName val="Cash Flow"/>
      <sheetName val="BEP"/>
      <sheetName val="IRR"/>
      <sheetName val="DSCR"/>
      <sheetName val="Loan Assumptions"/>
      <sheetName val="TL Schd"/>
      <sheetName val="Ratio"/>
      <sheetName val="WC"/>
      <sheetName val="PBP-IRR"/>
      <sheetName val="NPV"/>
      <sheetName val="P E"/>
      <sheetName val="PE"/>
      <sheetName val="Tax"/>
      <sheetName val="Depr"/>
      <sheetName val="sal &amp; wages"/>
      <sheetName val="Sheet1"/>
    </sheetNames>
    <sheetDataSet>
      <sheetData sheetId="0" refreshError="1"/>
      <sheetData sheetId="1" refreshError="1"/>
      <sheetData sheetId="2" refreshError="1"/>
      <sheetData sheetId="3" refreshError="1"/>
      <sheetData sheetId="4" refreshError="1"/>
      <sheetData sheetId="5">
        <row r="1">
          <cell r="B1">
            <v>100000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OVERHD -PAYROLL"/>
      <sheetName val="GHATKOPAR"/>
      <sheetName val="NGE "/>
      <sheetName val="KESAR"/>
      <sheetName val="POLYCHEM"/>
      <sheetName val="BKC"/>
      <sheetName val="ANALYSIS"/>
      <sheetName val="TARDEO"/>
      <sheetName val="LOANINT"/>
      <sheetName val="SOLIDAIRE"/>
      <sheetName val="Staff Acco."/>
      <sheetName val="SPT vs PHI"/>
      <sheetName val="BuildUp"/>
      <sheetName val="BLOCK-A (MEA.SHEET)"/>
      <sheetName val="Sales &amp; Prod"/>
      <sheetName val="Hierarchy"/>
      <sheetName val="Excess Calc"/>
      <sheetName val="OVERHD_-PAYROLL2"/>
      <sheetName val="NGE_2"/>
      <sheetName val="Staff_Acco_2"/>
      <sheetName val="SPT_vs_PHI2"/>
      <sheetName val="OVERHD_-PAYROLL"/>
      <sheetName val="NGE_"/>
      <sheetName val="Staff_Acco_"/>
      <sheetName val="SPT_vs_PHI"/>
      <sheetName val="OVERHD_-PAYROLL1"/>
      <sheetName val="NGE_1"/>
      <sheetName val="Staff_Acco_1"/>
      <sheetName val="SPT_vs_PHI1"/>
      <sheetName val="BLOCK-A_(MEA_SHEET)"/>
      <sheetName val="Sales_&amp;_Prod"/>
      <sheetName val="MASTER_RATE ANALYSIS"/>
      <sheetName val="Design"/>
    </sheetNames>
    <sheetDataSet>
      <sheetData sheetId="0" refreshError="1">
        <row r="15">
          <cell r="A15" t="str">
            <v xml:space="preserve">CONSOLIDATED CAPEX ESTIMATES  </v>
          </cell>
        </row>
        <row r="17">
          <cell r="D17" t="str">
            <v xml:space="preserve">CEO's </v>
          </cell>
          <cell r="E17" t="str">
            <v xml:space="preserve">I T </v>
          </cell>
          <cell r="F17" t="str">
            <v>HRD &amp;</v>
          </cell>
          <cell r="G17" t="str">
            <v>Arch</v>
          </cell>
          <cell r="H17" t="str">
            <v>F&amp;A</v>
          </cell>
          <cell r="I17" t="str">
            <v>Mktg</v>
          </cell>
          <cell r="J17" t="str">
            <v xml:space="preserve">Southern </v>
          </cell>
          <cell r="K17" t="str">
            <v>Projects Execution Teams</v>
          </cell>
          <cell r="P17" t="str">
            <v>Infrastructure</v>
          </cell>
          <cell r="Q17" t="str">
            <v>Total</v>
          </cell>
          <cell r="R17" t="str">
            <v>Approx.</v>
          </cell>
          <cell r="S17" t="str">
            <v>Total</v>
          </cell>
        </row>
        <row r="18">
          <cell r="D18" t="str">
            <v>Office</v>
          </cell>
          <cell r="E18" t="str">
            <v>Systems</v>
          </cell>
          <cell r="F18" t="str">
            <v>Admin</v>
          </cell>
          <cell r="H18" t="str">
            <v>*incl legal</v>
          </cell>
          <cell r="J18" t="str">
            <v>Region</v>
          </cell>
          <cell r="K18" t="str">
            <v>H O</v>
          </cell>
          <cell r="L18" t="str">
            <v>Ghatkopar</v>
          </cell>
          <cell r="M18" t="str">
            <v>Tardeo</v>
          </cell>
          <cell r="N18" t="str">
            <v>Goregaon</v>
          </cell>
          <cell r="O18" t="str">
            <v>Total</v>
          </cell>
          <cell r="Q18" t="str">
            <v>Nos</v>
          </cell>
          <cell r="R18" t="str">
            <v>Value</v>
          </cell>
        </row>
        <row r="20">
          <cell r="A20" t="str">
            <v>Computers</v>
          </cell>
        </row>
        <row r="21">
          <cell r="A21" t="str">
            <v>Server</v>
          </cell>
          <cell r="E21">
            <v>1</v>
          </cell>
          <cell r="Q21">
            <v>1</v>
          </cell>
          <cell r="R21">
            <v>400000</v>
          </cell>
          <cell r="S21">
            <v>400000</v>
          </cell>
        </row>
        <row r="22">
          <cell r="A22" t="str">
            <v>Lap-tops</v>
          </cell>
          <cell r="D22">
            <v>1</v>
          </cell>
          <cell r="I22">
            <v>2</v>
          </cell>
          <cell r="J22">
            <v>1</v>
          </cell>
          <cell r="O22">
            <v>0</v>
          </cell>
          <cell r="P22">
            <v>1</v>
          </cell>
          <cell r="Q22">
            <v>5</v>
          </cell>
          <cell r="R22">
            <v>175000</v>
          </cell>
          <cell r="S22">
            <v>875000</v>
          </cell>
        </row>
        <row r="23">
          <cell r="A23" t="str">
            <v>Desk-tops</v>
          </cell>
          <cell r="D23">
            <v>3</v>
          </cell>
          <cell r="F23">
            <v>2</v>
          </cell>
          <cell r="G23">
            <v>2</v>
          </cell>
          <cell r="H23">
            <v>9</v>
          </cell>
          <cell r="I23">
            <v>3</v>
          </cell>
          <cell r="J23">
            <v>3</v>
          </cell>
          <cell r="M23">
            <v>1</v>
          </cell>
          <cell r="O23">
            <v>1</v>
          </cell>
          <cell r="Q23">
            <v>23</v>
          </cell>
          <cell r="R23">
            <v>70000</v>
          </cell>
          <cell r="S23">
            <v>1610000</v>
          </cell>
        </row>
        <row r="24">
          <cell r="A24" t="str">
            <v>Voltage Stabilisers</v>
          </cell>
          <cell r="D24">
            <v>2</v>
          </cell>
          <cell r="E24">
            <v>1</v>
          </cell>
          <cell r="F24">
            <v>2</v>
          </cell>
          <cell r="G24">
            <v>2</v>
          </cell>
          <cell r="H24">
            <v>10</v>
          </cell>
          <cell r="I24">
            <v>3</v>
          </cell>
          <cell r="J24">
            <v>3</v>
          </cell>
          <cell r="M24">
            <v>1</v>
          </cell>
          <cell r="O24">
            <v>1</v>
          </cell>
          <cell r="Q24">
            <v>24</v>
          </cell>
          <cell r="R24">
            <v>3000</v>
          </cell>
          <cell r="S24">
            <v>72000</v>
          </cell>
        </row>
        <row r="25">
          <cell r="A25" t="str">
            <v>Modems</v>
          </cell>
          <cell r="D25">
            <v>1</v>
          </cell>
          <cell r="E25">
            <v>1</v>
          </cell>
          <cell r="J25">
            <v>1</v>
          </cell>
          <cell r="M25">
            <v>1</v>
          </cell>
          <cell r="N25">
            <v>1</v>
          </cell>
          <cell r="O25">
            <v>2</v>
          </cell>
          <cell r="Q25">
            <v>5</v>
          </cell>
          <cell r="R25">
            <v>12000</v>
          </cell>
          <cell r="S25">
            <v>60000</v>
          </cell>
        </row>
        <row r="26">
          <cell r="A26" t="str">
            <v>Cabling etc</v>
          </cell>
          <cell r="E26" t="str">
            <v>L S</v>
          </cell>
          <cell r="Q26">
            <v>0</v>
          </cell>
          <cell r="R26" t="str">
            <v>L S</v>
          </cell>
          <cell r="S26">
            <v>600000</v>
          </cell>
        </row>
        <row r="28">
          <cell r="A28" t="str">
            <v>Printers</v>
          </cell>
        </row>
        <row r="29">
          <cell r="A29" t="str">
            <v>Ink-jet</v>
          </cell>
          <cell r="D29">
            <v>1</v>
          </cell>
          <cell r="F29">
            <v>1</v>
          </cell>
          <cell r="G29">
            <v>2</v>
          </cell>
          <cell r="H29">
            <v>3</v>
          </cell>
          <cell r="I29">
            <v>3</v>
          </cell>
          <cell r="J29">
            <v>2</v>
          </cell>
          <cell r="O29">
            <v>0</v>
          </cell>
          <cell r="P29">
            <v>1</v>
          </cell>
          <cell r="Q29">
            <v>13</v>
          </cell>
          <cell r="R29">
            <v>10000</v>
          </cell>
          <cell r="S29">
            <v>130000</v>
          </cell>
        </row>
        <row r="30">
          <cell r="A30" t="str">
            <v>Dot-Matrix</v>
          </cell>
          <cell r="H30">
            <v>6</v>
          </cell>
          <cell r="J30">
            <v>1</v>
          </cell>
          <cell r="M30">
            <v>1</v>
          </cell>
          <cell r="O30">
            <v>1</v>
          </cell>
          <cell r="Q30">
            <v>8</v>
          </cell>
          <cell r="R30">
            <v>22000</v>
          </cell>
          <cell r="S30">
            <v>176000</v>
          </cell>
        </row>
        <row r="31">
          <cell r="A31" t="str">
            <v>Laser Printer</v>
          </cell>
          <cell r="J31">
            <v>1</v>
          </cell>
          <cell r="O31">
            <v>0</v>
          </cell>
          <cell r="Q31">
            <v>1</v>
          </cell>
          <cell r="R31">
            <v>35000</v>
          </cell>
          <cell r="S31">
            <v>35000</v>
          </cell>
        </row>
        <row r="33">
          <cell r="A33" t="str">
            <v>Software</v>
          </cell>
        </row>
        <row r="34">
          <cell r="A34" t="str">
            <v>Software (applications)</v>
          </cell>
          <cell r="E34" t="str">
            <v>L S</v>
          </cell>
          <cell r="R34" t="str">
            <v>L S</v>
          </cell>
          <cell r="S34">
            <v>3200000</v>
          </cell>
        </row>
        <row r="35">
          <cell r="A35" t="str">
            <v>MS Office /Win 95</v>
          </cell>
          <cell r="D35">
            <v>4</v>
          </cell>
          <cell r="E35">
            <v>1</v>
          </cell>
          <cell r="F35">
            <v>1</v>
          </cell>
          <cell r="G35">
            <v>2</v>
          </cell>
          <cell r="H35">
            <v>8</v>
          </cell>
          <cell r="I35">
            <v>5</v>
          </cell>
          <cell r="M35">
            <v>1</v>
          </cell>
          <cell r="N35">
            <v>1</v>
          </cell>
          <cell r="O35">
            <v>2</v>
          </cell>
          <cell r="Q35">
            <v>23</v>
          </cell>
          <cell r="R35">
            <v>15000</v>
          </cell>
          <cell r="S35">
            <v>345000</v>
          </cell>
        </row>
        <row r="36">
          <cell r="A36" t="str">
            <v>MS Projects</v>
          </cell>
          <cell r="D36">
            <v>1</v>
          </cell>
          <cell r="J36">
            <v>1</v>
          </cell>
          <cell r="O36">
            <v>0</v>
          </cell>
          <cell r="Q36">
            <v>2</v>
          </cell>
          <cell r="R36">
            <v>20000</v>
          </cell>
          <cell r="S36">
            <v>40000</v>
          </cell>
        </row>
        <row r="37">
          <cell r="A37" t="str">
            <v xml:space="preserve">Tally, tracker </v>
          </cell>
          <cell r="H37">
            <v>3</v>
          </cell>
          <cell r="I37">
            <v>3</v>
          </cell>
          <cell r="O37">
            <v>0</v>
          </cell>
          <cell r="Q37">
            <v>6</v>
          </cell>
          <cell r="R37">
            <v>12000</v>
          </cell>
          <cell r="S37">
            <v>72000</v>
          </cell>
        </row>
        <row r="39">
          <cell r="A39" t="str">
            <v>Mobile Phone</v>
          </cell>
          <cell r="H39">
            <v>1</v>
          </cell>
          <cell r="I39">
            <v>1</v>
          </cell>
          <cell r="K39">
            <v>1</v>
          </cell>
          <cell r="O39">
            <v>1</v>
          </cell>
          <cell r="Q39">
            <v>3</v>
          </cell>
          <cell r="R39">
            <v>20000</v>
          </cell>
          <cell r="S39">
            <v>60000</v>
          </cell>
        </row>
        <row r="40">
          <cell r="A40" t="str">
            <v>Fax Machine</v>
          </cell>
          <cell r="J40">
            <v>1</v>
          </cell>
          <cell r="M40">
            <v>1</v>
          </cell>
          <cell r="N40">
            <v>1</v>
          </cell>
          <cell r="O40">
            <v>2</v>
          </cell>
          <cell r="Q40">
            <v>3</v>
          </cell>
          <cell r="R40">
            <v>30000</v>
          </cell>
          <cell r="S40">
            <v>90000</v>
          </cell>
        </row>
        <row r="41">
          <cell r="A41" t="str">
            <v>EPABX</v>
          </cell>
          <cell r="J41">
            <v>1</v>
          </cell>
          <cell r="O41">
            <v>0</v>
          </cell>
          <cell r="Q41">
            <v>1</v>
          </cell>
          <cell r="R41">
            <v>50000</v>
          </cell>
          <cell r="S41">
            <v>50000</v>
          </cell>
        </row>
        <row r="42">
          <cell r="A42" t="str">
            <v>Pagers</v>
          </cell>
          <cell r="I42">
            <v>3</v>
          </cell>
          <cell r="O42">
            <v>0</v>
          </cell>
          <cell r="Q42">
            <v>3</v>
          </cell>
          <cell r="R42">
            <v>6200</v>
          </cell>
          <cell r="S42">
            <v>18600</v>
          </cell>
        </row>
        <row r="43">
          <cell r="A43" t="str">
            <v>1 Ton Window A C</v>
          </cell>
          <cell r="O43">
            <v>0</v>
          </cell>
          <cell r="Q43">
            <v>0</v>
          </cell>
          <cell r="S43">
            <v>0</v>
          </cell>
        </row>
        <row r="44">
          <cell r="A44" t="str">
            <v>2 Ton Window AC</v>
          </cell>
          <cell r="O44">
            <v>0</v>
          </cell>
          <cell r="Q44">
            <v>0</v>
          </cell>
          <cell r="S44">
            <v>0</v>
          </cell>
        </row>
        <row r="45">
          <cell r="A45" t="str">
            <v>Water Cooler</v>
          </cell>
          <cell r="J45">
            <v>1</v>
          </cell>
          <cell r="O45">
            <v>0</v>
          </cell>
          <cell r="Q45">
            <v>1</v>
          </cell>
          <cell r="R45">
            <v>5000</v>
          </cell>
          <cell r="S45">
            <v>5000</v>
          </cell>
        </row>
        <row r="46">
          <cell r="A46" t="str">
            <v>Filing Cabinet</v>
          </cell>
          <cell r="H46">
            <v>1</v>
          </cell>
          <cell r="I46">
            <v>3</v>
          </cell>
          <cell r="M46">
            <v>1</v>
          </cell>
          <cell r="O46">
            <v>1</v>
          </cell>
          <cell r="P46">
            <v>1</v>
          </cell>
          <cell r="Q46">
            <v>6</v>
          </cell>
          <cell r="R46">
            <v>20000</v>
          </cell>
          <cell r="S46">
            <v>120000</v>
          </cell>
        </row>
        <row r="47">
          <cell r="A47" t="str">
            <v>Vehicles</v>
          </cell>
          <cell r="G47">
            <v>1</v>
          </cell>
          <cell r="H47">
            <v>2</v>
          </cell>
          <cell r="I47">
            <v>2</v>
          </cell>
          <cell r="K47">
            <v>1</v>
          </cell>
          <cell r="O47">
            <v>1</v>
          </cell>
          <cell r="Q47">
            <v>6</v>
          </cell>
          <cell r="R47">
            <v>450000</v>
          </cell>
          <cell r="S47">
            <v>2700000</v>
          </cell>
        </row>
        <row r="48">
          <cell r="A48" t="str">
            <v>Safe standard</v>
          </cell>
          <cell r="H48">
            <v>1</v>
          </cell>
          <cell r="I48">
            <v>3</v>
          </cell>
          <cell r="Q48">
            <v>4</v>
          </cell>
          <cell r="R48">
            <v>50000</v>
          </cell>
          <cell r="S48">
            <v>200000</v>
          </cell>
        </row>
        <row r="49">
          <cell r="A49" t="str">
            <v>Xerox Machines</v>
          </cell>
          <cell r="F49">
            <v>1</v>
          </cell>
          <cell r="J49">
            <v>1</v>
          </cell>
          <cell r="O49">
            <v>0</v>
          </cell>
          <cell r="Q49">
            <v>2</v>
          </cell>
          <cell r="R49">
            <v>315000</v>
          </cell>
          <cell r="S49">
            <v>630000</v>
          </cell>
        </row>
        <row r="50">
          <cell r="A50" t="str">
            <v>Comb binding Machine</v>
          </cell>
          <cell r="F50">
            <v>1</v>
          </cell>
          <cell r="O50">
            <v>0</v>
          </cell>
          <cell r="Q50">
            <v>1</v>
          </cell>
          <cell r="R50">
            <v>42000</v>
          </cell>
          <cell r="S50">
            <v>42000</v>
          </cell>
        </row>
        <row r="51">
          <cell r="A51" t="str">
            <v>Paper Shredder</v>
          </cell>
          <cell r="F51">
            <v>1</v>
          </cell>
          <cell r="O51">
            <v>0</v>
          </cell>
          <cell r="Q51">
            <v>1</v>
          </cell>
          <cell r="R51">
            <v>24000</v>
          </cell>
          <cell r="S51">
            <v>24000</v>
          </cell>
        </row>
        <row r="52">
          <cell r="A52" t="str">
            <v>Cupboard</v>
          </cell>
          <cell r="J52">
            <v>1</v>
          </cell>
          <cell r="O52">
            <v>0</v>
          </cell>
          <cell r="Q52">
            <v>1</v>
          </cell>
          <cell r="R52">
            <v>10000</v>
          </cell>
          <cell r="S52">
            <v>10000</v>
          </cell>
        </row>
        <row r="53">
          <cell r="A53" t="str">
            <v>Telephone Lines (Deposits)</v>
          </cell>
        </row>
        <row r="54">
          <cell r="A54" t="str">
            <v>Ordinary</v>
          </cell>
          <cell r="F54">
            <v>5</v>
          </cell>
          <cell r="J54">
            <v>4</v>
          </cell>
          <cell r="O54">
            <v>0</v>
          </cell>
          <cell r="Q54">
            <v>9</v>
          </cell>
          <cell r="R54">
            <v>15000</v>
          </cell>
          <cell r="S54">
            <v>135000</v>
          </cell>
        </row>
        <row r="55">
          <cell r="A55" t="str">
            <v>Tatkal</v>
          </cell>
          <cell r="J55">
            <v>1</v>
          </cell>
          <cell r="O55">
            <v>0</v>
          </cell>
          <cell r="Q55">
            <v>1</v>
          </cell>
          <cell r="R55">
            <v>30000</v>
          </cell>
          <cell r="S55">
            <v>30000</v>
          </cell>
        </row>
        <row r="56">
          <cell r="A56" t="str">
            <v>UPS System</v>
          </cell>
          <cell r="J56">
            <v>1</v>
          </cell>
          <cell r="O56">
            <v>0</v>
          </cell>
          <cell r="Q56">
            <v>1</v>
          </cell>
          <cell r="R56">
            <v>25000</v>
          </cell>
          <cell r="S56">
            <v>25000</v>
          </cell>
        </row>
        <row r="57">
          <cell r="A57" t="str">
            <v>E Mail</v>
          </cell>
          <cell r="J57">
            <v>1</v>
          </cell>
          <cell r="O57">
            <v>0</v>
          </cell>
          <cell r="Q57">
            <v>1</v>
          </cell>
          <cell r="R57">
            <v>7500</v>
          </cell>
          <cell r="S57">
            <v>7500</v>
          </cell>
        </row>
        <row r="58">
          <cell r="A58" t="str">
            <v>Interiors</v>
          </cell>
          <cell r="J58" t="str">
            <v>L.S.</v>
          </cell>
          <cell r="O58">
            <v>0</v>
          </cell>
          <cell r="Q58">
            <v>0</v>
          </cell>
          <cell r="R58" t="str">
            <v>L S</v>
          </cell>
          <cell r="S58">
            <v>1000000</v>
          </cell>
        </row>
        <row r="59">
          <cell r="A59" t="str">
            <v>Overhead Projector</v>
          </cell>
          <cell r="F59">
            <v>1</v>
          </cell>
          <cell r="O59">
            <v>0</v>
          </cell>
          <cell r="Q59">
            <v>1</v>
          </cell>
          <cell r="R59">
            <v>25000</v>
          </cell>
          <cell r="S59">
            <v>25000</v>
          </cell>
        </row>
        <row r="62">
          <cell r="A62" t="str">
            <v>Grand-Total</v>
          </cell>
          <cell r="S62">
            <v>12787100</v>
          </cell>
        </row>
      </sheetData>
      <sheetData sheetId="1" refreshError="1">
        <row r="21">
          <cell r="A21" t="str">
            <v>F &amp; A DEPT</v>
          </cell>
          <cell r="C21" t="str">
            <v>Levels</v>
          </cell>
          <cell r="D21" t="str">
            <v>Initial</v>
          </cell>
          <cell r="F21" t="str">
            <v>Statement showing estimated monthly  payouts in Rupees</v>
          </cell>
        </row>
        <row r="22">
          <cell r="D22" t="str">
            <v>Annual</v>
          </cell>
          <cell r="E22" t="str">
            <v>Convey</v>
          </cell>
          <cell r="F22" t="str">
            <v>Ptg&amp;Stn</v>
          </cell>
          <cell r="G22" t="str">
            <v>Training &amp;</v>
          </cell>
          <cell r="H22" t="str">
            <v xml:space="preserve">Books &amp; </v>
          </cell>
          <cell r="I22" t="str">
            <v>Legal Chgs</v>
          </cell>
          <cell r="J22" t="str">
            <v xml:space="preserve">Travelling </v>
          </cell>
          <cell r="K22" t="str">
            <v>Phone/Fax</v>
          </cell>
          <cell r="L22" t="str">
            <v>Entertain .</v>
          </cell>
          <cell r="M22" t="str">
            <v xml:space="preserve">Staff </v>
          </cell>
          <cell r="N22" t="str">
            <v>Pymt to</v>
          </cell>
          <cell r="O22" t="str">
            <v>Gifts</v>
          </cell>
          <cell r="P22" t="str">
            <v>Corporate</v>
          </cell>
          <cell r="Q22" t="str">
            <v>Misc.</v>
          </cell>
          <cell r="R22" t="str">
            <v>Total</v>
          </cell>
          <cell r="S22" t="str">
            <v>Annual</v>
          </cell>
        </row>
        <row r="23">
          <cell r="D23" t="str">
            <v>Rs.Lakhs</v>
          </cell>
          <cell r="G23" t="str">
            <v>Seminar</v>
          </cell>
          <cell r="H23" t="str">
            <v>Periodicals</v>
          </cell>
          <cell r="I23" t="str">
            <v>Consltg/</v>
          </cell>
          <cell r="M23" t="str">
            <v>Welfare</v>
          </cell>
          <cell r="N23" t="str">
            <v>Authorities</v>
          </cell>
          <cell r="P23" t="str">
            <v xml:space="preserve">Club </v>
          </cell>
          <cell r="S23" t="str">
            <v>Rs. Lakhs</v>
          </cell>
        </row>
        <row r="24">
          <cell r="I24" t="str">
            <v>Opinions</v>
          </cell>
          <cell r="P24" t="str">
            <v>Membership</v>
          </cell>
        </row>
        <row r="26">
          <cell r="A26" t="str">
            <v>Corporate Office</v>
          </cell>
        </row>
        <row r="27">
          <cell r="A27" t="str">
            <v>Head-F&amp;A</v>
          </cell>
          <cell r="D27">
            <v>12.5</v>
          </cell>
          <cell r="E27">
            <v>200</v>
          </cell>
          <cell r="F27">
            <v>200</v>
          </cell>
          <cell r="H27">
            <v>500</v>
          </cell>
          <cell r="I27">
            <v>1000</v>
          </cell>
          <cell r="J27">
            <v>3500</v>
          </cell>
          <cell r="K27">
            <v>5000</v>
          </cell>
          <cell r="L27">
            <v>4000</v>
          </cell>
          <cell r="M27">
            <v>250</v>
          </cell>
          <cell r="N27">
            <v>1000</v>
          </cell>
          <cell r="Q27">
            <v>500</v>
          </cell>
          <cell r="R27">
            <v>16150</v>
          </cell>
          <cell r="S27">
            <v>1.9379999999999999</v>
          </cell>
        </row>
        <row r="28">
          <cell r="A28" t="str">
            <v>Secy.to above</v>
          </cell>
          <cell r="D28">
            <v>1.5</v>
          </cell>
          <cell r="F28">
            <v>1000</v>
          </cell>
          <cell r="M28">
            <v>250</v>
          </cell>
          <cell r="R28">
            <v>1250</v>
          </cell>
          <cell r="S28">
            <v>0.15</v>
          </cell>
        </row>
        <row r="30">
          <cell r="A30" t="str">
            <v>Corp Accounts -H O</v>
          </cell>
        </row>
        <row r="31">
          <cell r="A31" t="str">
            <v xml:space="preserve">Corp. Accts </v>
          </cell>
          <cell r="C31">
            <v>1</v>
          </cell>
          <cell r="D31">
            <v>3.75</v>
          </cell>
          <cell r="E31">
            <v>300</v>
          </cell>
          <cell r="F31">
            <v>300</v>
          </cell>
          <cell r="H31">
            <v>350</v>
          </cell>
          <cell r="I31">
            <v>250</v>
          </cell>
          <cell r="J31">
            <v>500</v>
          </cell>
          <cell r="K31">
            <v>750</v>
          </cell>
          <cell r="L31">
            <v>750</v>
          </cell>
          <cell r="M31">
            <v>250</v>
          </cell>
          <cell r="N31">
            <v>250</v>
          </cell>
          <cell r="Q31">
            <v>300</v>
          </cell>
          <cell r="R31">
            <v>4000</v>
          </cell>
          <cell r="S31">
            <v>0.48</v>
          </cell>
        </row>
        <row r="32">
          <cell r="A32" t="str">
            <v>Corp. Accts</v>
          </cell>
          <cell r="C32">
            <v>2</v>
          </cell>
          <cell r="D32">
            <v>2.5</v>
          </cell>
          <cell r="E32">
            <v>300</v>
          </cell>
          <cell r="F32">
            <v>300</v>
          </cell>
          <cell r="H32">
            <v>100</v>
          </cell>
          <cell r="I32">
            <v>100</v>
          </cell>
          <cell r="J32">
            <v>200</v>
          </cell>
          <cell r="K32">
            <v>250</v>
          </cell>
          <cell r="L32">
            <v>250</v>
          </cell>
          <cell r="M32">
            <v>250</v>
          </cell>
          <cell r="N32">
            <v>150</v>
          </cell>
          <cell r="Q32">
            <v>200</v>
          </cell>
          <cell r="R32">
            <v>2100</v>
          </cell>
          <cell r="S32">
            <v>0.252</v>
          </cell>
        </row>
        <row r="33">
          <cell r="A33" t="str">
            <v>Semi/Non-Professnl</v>
          </cell>
          <cell r="C33">
            <v>3</v>
          </cell>
          <cell r="D33">
            <v>1.2</v>
          </cell>
          <cell r="E33">
            <v>200</v>
          </cell>
          <cell r="F33">
            <v>200</v>
          </cell>
          <cell r="K33">
            <v>100</v>
          </cell>
          <cell r="M33">
            <v>250</v>
          </cell>
          <cell r="Q33">
            <v>100</v>
          </cell>
          <cell r="R33">
            <v>850</v>
          </cell>
          <cell r="S33">
            <v>0.10199999999999999</v>
          </cell>
        </row>
        <row r="34">
          <cell r="A34" t="str">
            <v>Semi/Non-Professnl</v>
          </cell>
          <cell r="C34">
            <v>3</v>
          </cell>
          <cell r="D34">
            <v>1.2</v>
          </cell>
          <cell r="E34">
            <v>200</v>
          </cell>
          <cell r="F34">
            <v>200</v>
          </cell>
          <cell r="K34">
            <v>100</v>
          </cell>
          <cell r="M34">
            <v>250</v>
          </cell>
          <cell r="Q34">
            <v>100</v>
          </cell>
          <cell r="R34">
            <v>850</v>
          </cell>
          <cell r="S34">
            <v>0.10199999999999999</v>
          </cell>
        </row>
        <row r="36">
          <cell r="A36" t="str">
            <v>Finance -HO</v>
          </cell>
        </row>
        <row r="37">
          <cell r="A37" t="str">
            <v xml:space="preserve">Finance    </v>
          </cell>
          <cell r="C37">
            <v>1</v>
          </cell>
          <cell r="D37">
            <v>3.75</v>
          </cell>
          <cell r="E37">
            <v>300</v>
          </cell>
          <cell r="F37">
            <v>500</v>
          </cell>
          <cell r="H37">
            <v>350</v>
          </cell>
          <cell r="I37">
            <v>250</v>
          </cell>
          <cell r="J37">
            <v>500</v>
          </cell>
          <cell r="K37">
            <v>750</v>
          </cell>
          <cell r="L37">
            <v>750</v>
          </cell>
          <cell r="M37">
            <v>250</v>
          </cell>
          <cell r="N37">
            <v>250</v>
          </cell>
          <cell r="Q37">
            <v>500</v>
          </cell>
          <cell r="R37">
            <v>4400</v>
          </cell>
          <cell r="S37">
            <v>0.52800000000000002</v>
          </cell>
        </row>
        <row r="38">
          <cell r="A38" t="str">
            <v xml:space="preserve">Finance    </v>
          </cell>
          <cell r="C38">
            <v>2</v>
          </cell>
          <cell r="D38">
            <v>3</v>
          </cell>
          <cell r="E38">
            <v>300</v>
          </cell>
          <cell r="F38">
            <v>300</v>
          </cell>
          <cell r="H38">
            <v>100</v>
          </cell>
          <cell r="I38">
            <v>100</v>
          </cell>
          <cell r="J38">
            <v>200</v>
          </cell>
          <cell r="K38">
            <v>250</v>
          </cell>
          <cell r="L38">
            <v>250</v>
          </cell>
          <cell r="M38">
            <v>250</v>
          </cell>
          <cell r="N38">
            <v>150</v>
          </cell>
          <cell r="Q38">
            <v>300</v>
          </cell>
          <cell r="R38">
            <v>2200</v>
          </cell>
          <cell r="S38">
            <v>0.26400000000000001</v>
          </cell>
        </row>
        <row r="39">
          <cell r="A39" t="str">
            <v>Semi/Non-Professnl</v>
          </cell>
          <cell r="C39">
            <v>3</v>
          </cell>
          <cell r="D39">
            <v>1.2</v>
          </cell>
          <cell r="E39">
            <v>200</v>
          </cell>
          <cell r="F39">
            <v>200</v>
          </cell>
          <cell r="K39">
            <v>100</v>
          </cell>
          <cell r="M39">
            <v>250</v>
          </cell>
          <cell r="Q39">
            <v>100</v>
          </cell>
          <cell r="R39">
            <v>850</v>
          </cell>
          <cell r="S39">
            <v>0.10199999999999999</v>
          </cell>
        </row>
        <row r="41">
          <cell r="A41" t="str">
            <v>Legal</v>
          </cell>
        </row>
        <row r="42">
          <cell r="A42" t="str">
            <v>Manager</v>
          </cell>
          <cell r="C42">
            <v>1</v>
          </cell>
          <cell r="D42">
            <v>6</v>
          </cell>
          <cell r="E42">
            <v>800</v>
          </cell>
          <cell r="F42">
            <v>300</v>
          </cell>
          <cell r="H42">
            <v>500</v>
          </cell>
          <cell r="I42">
            <v>250</v>
          </cell>
          <cell r="J42">
            <v>1000</v>
          </cell>
          <cell r="K42">
            <v>750</v>
          </cell>
          <cell r="L42">
            <v>750</v>
          </cell>
          <cell r="M42">
            <v>250</v>
          </cell>
          <cell r="N42">
            <v>250</v>
          </cell>
          <cell r="Q42">
            <v>500</v>
          </cell>
          <cell r="R42">
            <v>5350</v>
          </cell>
          <cell r="S42">
            <v>0.64200000000000002</v>
          </cell>
        </row>
        <row r="43">
          <cell r="A43" t="str">
            <v>Executive</v>
          </cell>
          <cell r="C43">
            <v>2</v>
          </cell>
          <cell r="D43">
            <v>2.5</v>
          </cell>
          <cell r="E43">
            <v>500</v>
          </cell>
          <cell r="F43">
            <v>300</v>
          </cell>
          <cell r="H43">
            <v>100</v>
          </cell>
          <cell r="I43">
            <v>100</v>
          </cell>
          <cell r="J43">
            <v>200</v>
          </cell>
          <cell r="K43">
            <v>250</v>
          </cell>
          <cell r="L43">
            <v>250</v>
          </cell>
          <cell r="M43">
            <v>250</v>
          </cell>
          <cell r="N43">
            <v>150</v>
          </cell>
          <cell r="Q43">
            <v>300</v>
          </cell>
          <cell r="R43">
            <v>2400</v>
          </cell>
          <cell r="S43">
            <v>0.28799999999999998</v>
          </cell>
        </row>
        <row r="44">
          <cell r="A44" t="str">
            <v>Secretary</v>
          </cell>
          <cell r="C44">
            <v>3</v>
          </cell>
          <cell r="D44">
            <v>1.2</v>
          </cell>
          <cell r="E44">
            <v>250</v>
          </cell>
          <cell r="F44">
            <v>1000</v>
          </cell>
          <cell r="K44">
            <v>100</v>
          </cell>
          <cell r="M44">
            <v>250</v>
          </cell>
          <cell r="Q44">
            <v>200</v>
          </cell>
          <cell r="R44">
            <v>1800</v>
          </cell>
          <cell r="S44">
            <v>0.216</v>
          </cell>
        </row>
        <row r="46">
          <cell r="A46" t="str">
            <v>Project Accts -HO</v>
          </cell>
        </row>
        <row r="47">
          <cell r="A47" t="str">
            <v xml:space="preserve">Proj. Head   </v>
          </cell>
          <cell r="C47">
            <v>1</v>
          </cell>
          <cell r="D47">
            <v>5.5</v>
          </cell>
          <cell r="E47">
            <v>1000</v>
          </cell>
          <cell r="F47">
            <v>300</v>
          </cell>
          <cell r="H47">
            <v>350</v>
          </cell>
          <cell r="I47">
            <v>250</v>
          </cell>
          <cell r="J47">
            <v>500</v>
          </cell>
          <cell r="K47">
            <v>750</v>
          </cell>
          <cell r="L47">
            <v>750</v>
          </cell>
          <cell r="M47">
            <v>250</v>
          </cell>
          <cell r="N47">
            <v>250</v>
          </cell>
          <cell r="Q47">
            <v>500</v>
          </cell>
          <cell r="R47">
            <v>4900</v>
          </cell>
          <cell r="S47">
            <v>0.58799999999999997</v>
          </cell>
        </row>
        <row r="48">
          <cell r="A48" t="str">
            <v>Semi/Non-Professnl</v>
          </cell>
          <cell r="C48">
            <v>3</v>
          </cell>
          <cell r="D48">
            <v>1.2</v>
          </cell>
          <cell r="E48">
            <v>250</v>
          </cell>
          <cell r="F48">
            <v>200</v>
          </cell>
          <cell r="K48">
            <v>100</v>
          </cell>
          <cell r="M48">
            <v>250</v>
          </cell>
          <cell r="Q48">
            <v>200</v>
          </cell>
          <cell r="R48">
            <v>1000</v>
          </cell>
          <cell r="S48">
            <v>0.12</v>
          </cell>
        </row>
        <row r="50">
          <cell r="A50" t="str">
            <v>Ghatkopar</v>
          </cell>
        </row>
        <row r="51">
          <cell r="A51" t="str">
            <v>Project Executive</v>
          </cell>
          <cell r="C51">
            <v>2</v>
          </cell>
          <cell r="D51">
            <v>3</v>
          </cell>
          <cell r="E51">
            <v>500</v>
          </cell>
          <cell r="F51">
            <v>300</v>
          </cell>
          <cell r="H51">
            <v>100</v>
          </cell>
          <cell r="I51">
            <v>100</v>
          </cell>
          <cell r="J51">
            <v>200</v>
          </cell>
          <cell r="K51">
            <v>250</v>
          </cell>
          <cell r="L51">
            <v>250</v>
          </cell>
          <cell r="M51">
            <v>250</v>
          </cell>
          <cell r="N51">
            <v>150</v>
          </cell>
          <cell r="Q51">
            <v>300</v>
          </cell>
          <cell r="R51">
            <v>2400</v>
          </cell>
          <cell r="S51">
            <v>0.28799999999999998</v>
          </cell>
        </row>
        <row r="52">
          <cell r="A52" t="str">
            <v>Semi/Non-Professnl</v>
          </cell>
          <cell r="C52">
            <v>3</v>
          </cell>
          <cell r="D52">
            <v>1.2</v>
          </cell>
          <cell r="E52">
            <v>250</v>
          </cell>
          <cell r="F52">
            <v>200</v>
          </cell>
          <cell r="K52">
            <v>100</v>
          </cell>
          <cell r="M52">
            <v>250</v>
          </cell>
          <cell r="Q52">
            <v>200</v>
          </cell>
          <cell r="R52">
            <v>1000</v>
          </cell>
          <cell r="S52">
            <v>0.12</v>
          </cell>
        </row>
        <row r="53">
          <cell r="A53" t="str">
            <v>Semi/Non-Professnl</v>
          </cell>
          <cell r="C53">
            <v>3</v>
          </cell>
          <cell r="D53">
            <v>1.2</v>
          </cell>
          <cell r="E53">
            <v>250</v>
          </cell>
          <cell r="F53">
            <v>200</v>
          </cell>
          <cell r="K53">
            <v>100</v>
          </cell>
          <cell r="M53">
            <v>250</v>
          </cell>
          <cell r="Q53">
            <v>100</v>
          </cell>
          <cell r="R53">
            <v>900</v>
          </cell>
          <cell r="S53">
            <v>0.108</v>
          </cell>
        </row>
        <row r="55">
          <cell r="A55" t="str">
            <v>Kesar</v>
          </cell>
        </row>
        <row r="56">
          <cell r="A56" t="str">
            <v>Project Executive</v>
          </cell>
          <cell r="C56">
            <v>2</v>
          </cell>
          <cell r="D56">
            <v>3</v>
          </cell>
          <cell r="E56">
            <v>500</v>
          </cell>
          <cell r="F56">
            <v>300</v>
          </cell>
          <cell r="H56">
            <v>100</v>
          </cell>
          <cell r="I56">
            <v>100</v>
          </cell>
          <cell r="J56">
            <v>200</v>
          </cell>
          <cell r="K56">
            <v>250</v>
          </cell>
          <cell r="L56">
            <v>250</v>
          </cell>
          <cell r="M56">
            <v>250</v>
          </cell>
          <cell r="N56">
            <v>150</v>
          </cell>
          <cell r="Q56">
            <v>300</v>
          </cell>
          <cell r="R56">
            <v>2400</v>
          </cell>
          <cell r="S56">
            <v>0.28799999999999998</v>
          </cell>
        </row>
        <row r="57">
          <cell r="A57" t="str">
            <v>Semi/Non-Professnl</v>
          </cell>
          <cell r="C57">
            <v>3</v>
          </cell>
          <cell r="D57">
            <v>1.2</v>
          </cell>
          <cell r="E57">
            <v>250</v>
          </cell>
          <cell r="F57">
            <v>200</v>
          </cell>
          <cell r="K57">
            <v>100</v>
          </cell>
          <cell r="M57">
            <v>250</v>
          </cell>
          <cell r="Q57">
            <v>200</v>
          </cell>
          <cell r="R57">
            <v>1000</v>
          </cell>
          <cell r="S57">
            <v>0.12</v>
          </cell>
        </row>
        <row r="58">
          <cell r="A58" t="str">
            <v>Semi/Non-Professnl</v>
          </cell>
          <cell r="C58">
            <v>3</v>
          </cell>
          <cell r="D58">
            <v>1.2</v>
          </cell>
          <cell r="E58">
            <v>250</v>
          </cell>
          <cell r="F58">
            <v>200</v>
          </cell>
          <cell r="K58">
            <v>100</v>
          </cell>
          <cell r="M58">
            <v>250</v>
          </cell>
          <cell r="Q58">
            <v>200</v>
          </cell>
          <cell r="R58">
            <v>1000</v>
          </cell>
          <cell r="S58">
            <v>0.12</v>
          </cell>
        </row>
        <row r="60">
          <cell r="A60" t="str">
            <v>Polychem</v>
          </cell>
        </row>
        <row r="62">
          <cell r="A62" t="str">
            <v>Semi/Non-Professnl</v>
          </cell>
          <cell r="C62">
            <v>3</v>
          </cell>
          <cell r="D62">
            <v>1.2</v>
          </cell>
          <cell r="E62">
            <v>250</v>
          </cell>
          <cell r="F62">
            <v>200</v>
          </cell>
          <cell r="K62">
            <v>100</v>
          </cell>
          <cell r="M62">
            <v>250</v>
          </cell>
          <cell r="Q62">
            <v>200</v>
          </cell>
          <cell r="R62">
            <v>1000</v>
          </cell>
          <cell r="S62">
            <v>0.12</v>
          </cell>
        </row>
        <row r="63">
          <cell r="A63" t="str">
            <v>Semi/Non-Professnl</v>
          </cell>
          <cell r="C63">
            <v>3</v>
          </cell>
          <cell r="D63">
            <v>1.2</v>
          </cell>
          <cell r="E63">
            <v>250</v>
          </cell>
          <cell r="F63">
            <v>200</v>
          </cell>
          <cell r="K63">
            <v>100</v>
          </cell>
          <cell r="M63">
            <v>250</v>
          </cell>
          <cell r="Q63">
            <v>200</v>
          </cell>
          <cell r="R63">
            <v>1000</v>
          </cell>
          <cell r="S63">
            <v>0.12</v>
          </cell>
        </row>
        <row r="65">
          <cell r="A65" t="str">
            <v>Consultants</v>
          </cell>
          <cell r="D65">
            <v>1.2</v>
          </cell>
        </row>
        <row r="67">
          <cell r="A67" t="str">
            <v>General Pool</v>
          </cell>
        </row>
        <row r="68">
          <cell r="A68" t="str">
            <v>Steno/Typist ( By )</v>
          </cell>
          <cell r="D68">
            <v>1.2</v>
          </cell>
          <cell r="F68">
            <v>1000</v>
          </cell>
          <cell r="K68">
            <v>100</v>
          </cell>
          <cell r="M68">
            <v>250</v>
          </cell>
          <cell r="Q68">
            <v>250</v>
          </cell>
          <cell r="R68">
            <v>1600</v>
          </cell>
          <cell r="S68">
            <v>0.192</v>
          </cell>
        </row>
        <row r="71">
          <cell r="D71">
            <v>62.600000000000023</v>
          </cell>
          <cell r="E71">
            <v>7300</v>
          </cell>
          <cell r="F71">
            <v>8100</v>
          </cell>
          <cell r="H71">
            <v>2550</v>
          </cell>
          <cell r="I71">
            <v>2500</v>
          </cell>
          <cell r="J71">
            <v>7000</v>
          </cell>
          <cell r="K71">
            <v>10450</v>
          </cell>
          <cell r="L71">
            <v>8250</v>
          </cell>
          <cell r="M71">
            <v>5750</v>
          </cell>
          <cell r="N71">
            <v>2750</v>
          </cell>
          <cell r="O71">
            <v>0</v>
          </cell>
          <cell r="P71">
            <v>0</v>
          </cell>
          <cell r="Q71">
            <v>5750</v>
          </cell>
          <cell r="R71">
            <v>60400</v>
          </cell>
          <cell r="S71">
            <v>7.2480000000000011</v>
          </cell>
        </row>
        <row r="72">
          <cell r="A72" t="str">
            <v>Total Annual , Rs. Lakhs</v>
          </cell>
          <cell r="E72">
            <v>0.876</v>
          </cell>
          <cell r="F72">
            <v>0.97199999999999998</v>
          </cell>
          <cell r="H72">
            <v>0.30599999999999999</v>
          </cell>
          <cell r="I72">
            <v>0.3</v>
          </cell>
          <cell r="J72">
            <v>0.84</v>
          </cell>
          <cell r="K72">
            <v>1.254</v>
          </cell>
          <cell r="L72">
            <v>0.99</v>
          </cell>
          <cell r="M72">
            <v>0.69</v>
          </cell>
          <cell r="N72">
            <v>0.33</v>
          </cell>
          <cell r="O72">
            <v>0</v>
          </cell>
          <cell r="P72">
            <v>0</v>
          </cell>
          <cell r="Q72">
            <v>0.69</v>
          </cell>
          <cell r="R72">
            <v>7.2479999999999993</v>
          </cell>
          <cell r="S72">
            <v>69.848000000000027</v>
          </cell>
        </row>
        <row r="73">
          <cell r="A73" t="str">
            <v>Add: One time Costs</v>
          </cell>
          <cell r="O73">
            <v>0.25</v>
          </cell>
          <cell r="P73">
            <v>4</v>
          </cell>
          <cell r="S73">
            <v>4.25</v>
          </cell>
        </row>
        <row r="75">
          <cell r="A75" t="str">
            <v>Annualised , Rs. Lakhs</v>
          </cell>
          <cell r="D75">
            <v>62.600000000000023</v>
          </cell>
          <cell r="E75">
            <v>0.876</v>
          </cell>
          <cell r="F75">
            <v>0.97199999999999998</v>
          </cell>
          <cell r="H75">
            <v>0.30599999999999999</v>
          </cell>
          <cell r="I75">
            <v>0.3</v>
          </cell>
          <cell r="J75">
            <v>0.84</v>
          </cell>
          <cell r="K75">
            <v>1.254</v>
          </cell>
          <cell r="L75">
            <v>0.99</v>
          </cell>
          <cell r="M75">
            <v>0.69</v>
          </cell>
          <cell r="N75">
            <v>0.33</v>
          </cell>
          <cell r="O75">
            <v>0.25</v>
          </cell>
          <cell r="P75">
            <v>4</v>
          </cell>
          <cell r="Q75">
            <v>0.69</v>
          </cell>
          <cell r="R75">
            <v>7.2479999999999993</v>
          </cell>
          <cell r="S75">
            <v>74.098000000000027</v>
          </cell>
        </row>
        <row r="78">
          <cell r="A78" t="str">
            <v>MARKETING</v>
          </cell>
          <cell r="F78" t="str">
            <v>Statement showing estimated monthly  payouts in Rupees</v>
          </cell>
        </row>
        <row r="79">
          <cell r="D79" t="str">
            <v>Initial</v>
          </cell>
          <cell r="E79" t="str">
            <v>Convey</v>
          </cell>
          <cell r="F79" t="str">
            <v>Ptg&amp;Stn</v>
          </cell>
          <cell r="G79" t="str">
            <v>Postg &amp;</v>
          </cell>
          <cell r="H79" t="str">
            <v xml:space="preserve">Books &amp; </v>
          </cell>
          <cell r="J79" t="str">
            <v>Phone/Fax</v>
          </cell>
          <cell r="K79" t="str">
            <v>Entertain .</v>
          </cell>
          <cell r="L79" t="str">
            <v>Staff</v>
          </cell>
          <cell r="M79" t="str">
            <v>Exhibition/</v>
          </cell>
          <cell r="N79" t="str">
            <v>Gifts</v>
          </cell>
          <cell r="O79" t="str">
            <v>Sponsor/</v>
          </cell>
          <cell r="P79" t="str">
            <v>Misc</v>
          </cell>
          <cell r="Q79" t="str">
            <v>Total</v>
          </cell>
          <cell r="R79" t="str">
            <v>Annual</v>
          </cell>
        </row>
        <row r="80">
          <cell r="D80" t="str">
            <v>Annual</v>
          </cell>
          <cell r="G80" t="str">
            <v>Telegram</v>
          </cell>
          <cell r="H80" t="str">
            <v>Periodicals</v>
          </cell>
          <cell r="J80" t="str">
            <v>Mobile</v>
          </cell>
          <cell r="L80" t="str">
            <v>Welfare</v>
          </cell>
          <cell r="M80" t="str">
            <v>Promotion/</v>
          </cell>
          <cell r="O80" t="str">
            <v>Parties</v>
          </cell>
          <cell r="R80" t="str">
            <v>Rs. Lakhs</v>
          </cell>
        </row>
        <row r="81">
          <cell r="D81" t="str">
            <v>Rs. Lakhs</v>
          </cell>
          <cell r="J81" t="str">
            <v>Pager*</v>
          </cell>
          <cell r="L81" t="str">
            <v>(+Lun.on duty)</v>
          </cell>
          <cell r="M81" t="str">
            <v>Giveaways</v>
          </cell>
        </row>
        <row r="83">
          <cell r="A83" t="str">
            <v>Corporate Office</v>
          </cell>
        </row>
        <row r="85">
          <cell r="A85" t="str">
            <v>Vice President (Marketing)</v>
          </cell>
          <cell r="D85">
            <v>12</v>
          </cell>
          <cell r="F85">
            <v>200</v>
          </cell>
          <cell r="G85">
            <v>100</v>
          </cell>
          <cell r="H85">
            <v>175.6</v>
          </cell>
          <cell r="J85">
            <v>2270</v>
          </cell>
          <cell r="K85">
            <v>3000</v>
          </cell>
          <cell r="L85">
            <v>715</v>
          </cell>
          <cell r="N85">
            <v>15000</v>
          </cell>
          <cell r="P85">
            <v>250</v>
          </cell>
          <cell r="Q85">
            <v>21710.6</v>
          </cell>
          <cell r="R85">
            <v>2.6052719999999998</v>
          </cell>
        </row>
        <row r="86">
          <cell r="A86" t="str">
            <v>General Manager (Sales)</v>
          </cell>
          <cell r="D86">
            <v>10</v>
          </cell>
          <cell r="F86">
            <v>200</v>
          </cell>
          <cell r="G86">
            <v>100</v>
          </cell>
          <cell r="H86">
            <v>175.6</v>
          </cell>
          <cell r="J86">
            <v>2270</v>
          </cell>
          <cell r="K86">
            <v>3000</v>
          </cell>
          <cell r="L86">
            <v>715</v>
          </cell>
          <cell r="N86">
            <v>15000</v>
          </cell>
          <cell r="P86">
            <v>250</v>
          </cell>
          <cell r="Q86">
            <v>21710.6</v>
          </cell>
          <cell r="R86">
            <v>2.6052719999999998</v>
          </cell>
        </row>
        <row r="87">
          <cell r="A87" t="str">
            <v>Secy. to VP / GM</v>
          </cell>
          <cell r="D87">
            <v>1.5</v>
          </cell>
          <cell r="F87">
            <v>350</v>
          </cell>
          <cell r="G87">
            <v>100</v>
          </cell>
          <cell r="J87">
            <v>500</v>
          </cell>
          <cell r="L87">
            <v>605</v>
          </cell>
          <cell r="P87">
            <v>250</v>
          </cell>
          <cell r="Q87">
            <v>1805</v>
          </cell>
          <cell r="R87">
            <v>0.21659999999999999</v>
          </cell>
        </row>
        <row r="88">
          <cell r="A88" t="str">
            <v>Marketing Manager</v>
          </cell>
          <cell r="D88">
            <v>5</v>
          </cell>
          <cell r="E88">
            <v>2000</v>
          </cell>
          <cell r="F88">
            <v>350</v>
          </cell>
          <cell r="G88">
            <v>100</v>
          </cell>
          <cell r="H88">
            <v>175.6</v>
          </cell>
          <cell r="J88">
            <v>770</v>
          </cell>
          <cell r="K88">
            <v>2000</v>
          </cell>
          <cell r="L88">
            <v>1615</v>
          </cell>
          <cell r="N88">
            <v>12000</v>
          </cell>
          <cell r="P88">
            <v>250</v>
          </cell>
          <cell r="Q88">
            <v>19260.599999999999</v>
          </cell>
          <cell r="R88">
            <v>2.3112719999999998</v>
          </cell>
        </row>
        <row r="89">
          <cell r="A89" t="str">
            <v xml:space="preserve">Marketing Executive </v>
          </cell>
          <cell r="D89">
            <v>2</v>
          </cell>
          <cell r="E89">
            <v>4500</v>
          </cell>
          <cell r="F89">
            <v>350</v>
          </cell>
          <cell r="G89">
            <v>100</v>
          </cell>
          <cell r="H89">
            <v>175.6</v>
          </cell>
          <cell r="J89">
            <v>770</v>
          </cell>
          <cell r="K89">
            <v>750</v>
          </cell>
          <cell r="L89">
            <v>1505</v>
          </cell>
          <cell r="N89">
            <v>5000</v>
          </cell>
          <cell r="P89">
            <v>250</v>
          </cell>
          <cell r="Q89">
            <v>13400.6</v>
          </cell>
          <cell r="R89">
            <v>1.6080720000000002</v>
          </cell>
        </row>
        <row r="90">
          <cell r="A90" t="str">
            <v>Relationship Manager</v>
          </cell>
          <cell r="D90">
            <v>3</v>
          </cell>
          <cell r="E90">
            <v>4500</v>
          </cell>
          <cell r="F90">
            <v>350</v>
          </cell>
          <cell r="G90">
            <v>100</v>
          </cell>
          <cell r="H90">
            <v>175.6</v>
          </cell>
          <cell r="J90">
            <v>770</v>
          </cell>
          <cell r="K90">
            <v>750</v>
          </cell>
          <cell r="L90">
            <v>1505</v>
          </cell>
          <cell r="N90">
            <v>5000</v>
          </cell>
          <cell r="P90">
            <v>250</v>
          </cell>
          <cell r="Q90">
            <v>13400.6</v>
          </cell>
          <cell r="R90">
            <v>1.6080720000000002</v>
          </cell>
        </row>
        <row r="91">
          <cell r="A91" t="str">
            <v>Sales Coordinator</v>
          </cell>
          <cell r="D91">
            <v>1.5</v>
          </cell>
        </row>
        <row r="92">
          <cell r="A92" t="str">
            <v>Sales Executive</v>
          </cell>
          <cell r="D92">
            <v>1.5</v>
          </cell>
        </row>
        <row r="93">
          <cell r="A93" t="str">
            <v>Driver</v>
          </cell>
          <cell r="D93">
            <v>0.36</v>
          </cell>
          <cell r="L93">
            <v>330</v>
          </cell>
          <cell r="Q93">
            <v>330</v>
          </cell>
          <cell r="R93">
            <v>3.9600000000000003E-2</v>
          </cell>
        </row>
        <row r="94">
          <cell r="A94" t="str">
            <v>General Allocation</v>
          </cell>
          <cell r="K94">
            <v>550</v>
          </cell>
          <cell r="Q94">
            <v>550</v>
          </cell>
          <cell r="R94">
            <v>6.6000000000000003E-2</v>
          </cell>
        </row>
        <row r="96">
          <cell r="A96" t="str">
            <v>Project Sales Staff</v>
          </cell>
        </row>
        <row r="98">
          <cell r="A98" t="str">
            <v>Ghatkopar</v>
          </cell>
        </row>
        <row r="99">
          <cell r="A99" t="str">
            <v>Relationship Executive</v>
          </cell>
          <cell r="D99">
            <v>2</v>
          </cell>
          <cell r="E99">
            <v>3000</v>
          </cell>
          <cell r="F99">
            <v>350</v>
          </cell>
          <cell r="G99">
            <v>100</v>
          </cell>
          <cell r="H99">
            <v>81.666700000000006</v>
          </cell>
          <cell r="J99">
            <v>1436.67</v>
          </cell>
          <cell r="K99">
            <v>750</v>
          </cell>
          <cell r="L99">
            <v>1615</v>
          </cell>
          <cell r="N99">
            <v>5000</v>
          </cell>
          <cell r="P99">
            <v>250</v>
          </cell>
          <cell r="Q99">
            <v>12583.3367</v>
          </cell>
          <cell r="R99">
            <v>1.5100004039999999</v>
          </cell>
        </row>
        <row r="100">
          <cell r="A100" t="str">
            <v>Senior Sales Executive</v>
          </cell>
          <cell r="D100">
            <v>2.5</v>
          </cell>
          <cell r="E100">
            <v>4500</v>
          </cell>
          <cell r="F100">
            <v>350</v>
          </cell>
          <cell r="G100">
            <v>100</v>
          </cell>
          <cell r="H100">
            <v>81.666700000000006</v>
          </cell>
          <cell r="J100">
            <v>1436.67</v>
          </cell>
          <cell r="K100">
            <v>1000</v>
          </cell>
          <cell r="L100">
            <v>1615</v>
          </cell>
          <cell r="N100">
            <v>8000</v>
          </cell>
          <cell r="P100">
            <v>250</v>
          </cell>
          <cell r="Q100">
            <v>17333.3367</v>
          </cell>
          <cell r="R100">
            <v>2.0800004040000002</v>
          </cell>
        </row>
        <row r="101">
          <cell r="A101" t="str">
            <v>Sales Executive - 1</v>
          </cell>
          <cell r="D101">
            <v>1.5</v>
          </cell>
          <cell r="E101">
            <v>3000</v>
          </cell>
          <cell r="F101">
            <v>350</v>
          </cell>
          <cell r="G101">
            <v>100</v>
          </cell>
          <cell r="H101">
            <v>81.666700000000006</v>
          </cell>
          <cell r="J101">
            <v>1436.67</v>
          </cell>
          <cell r="K101">
            <v>750</v>
          </cell>
          <cell r="L101">
            <v>1615</v>
          </cell>
          <cell r="N101">
            <v>5000</v>
          </cell>
          <cell r="P101">
            <v>250</v>
          </cell>
          <cell r="Q101">
            <v>12583.3367</v>
          </cell>
          <cell r="R101">
            <v>1.5100004039999999</v>
          </cell>
        </row>
        <row r="102">
          <cell r="A102" t="str">
            <v>Sales Executive - 2</v>
          </cell>
          <cell r="D102">
            <v>2</v>
          </cell>
          <cell r="E102">
            <v>4500</v>
          </cell>
          <cell r="F102">
            <v>350</v>
          </cell>
          <cell r="G102">
            <v>100</v>
          </cell>
          <cell r="H102">
            <v>81.666700000000006</v>
          </cell>
          <cell r="J102">
            <v>1436.67</v>
          </cell>
          <cell r="K102">
            <v>1000</v>
          </cell>
          <cell r="L102">
            <v>1615</v>
          </cell>
          <cell r="N102">
            <v>8000</v>
          </cell>
          <cell r="P102">
            <v>250</v>
          </cell>
          <cell r="Q102">
            <v>17333.3367</v>
          </cell>
          <cell r="R102">
            <v>2.0800004040000002</v>
          </cell>
        </row>
        <row r="103">
          <cell r="A103" t="str">
            <v>General Allocation</v>
          </cell>
          <cell r="K103">
            <v>750</v>
          </cell>
          <cell r="Q103">
            <v>750</v>
          </cell>
          <cell r="R103">
            <v>0.09</v>
          </cell>
        </row>
        <row r="105">
          <cell r="A105" t="str">
            <v>Kesar</v>
          </cell>
        </row>
        <row r="106">
          <cell r="A106" t="str">
            <v>Relationship Executive *</v>
          </cell>
          <cell r="D106">
            <v>1.5</v>
          </cell>
          <cell r="E106">
            <v>1500</v>
          </cell>
          <cell r="F106">
            <v>175</v>
          </cell>
          <cell r="G106">
            <v>50</v>
          </cell>
          <cell r="H106">
            <v>40.833350000000003</v>
          </cell>
          <cell r="J106">
            <v>718.33500000000004</v>
          </cell>
          <cell r="K106">
            <v>375</v>
          </cell>
          <cell r="L106">
            <v>357.5</v>
          </cell>
          <cell r="N106">
            <v>2500</v>
          </cell>
          <cell r="P106">
            <v>125</v>
          </cell>
          <cell r="Q106">
            <v>5841.6683499999999</v>
          </cell>
          <cell r="R106">
            <v>0.70100020200000002</v>
          </cell>
        </row>
        <row r="107">
          <cell r="A107" t="str">
            <v>Senior Sales Executive *</v>
          </cell>
          <cell r="D107">
            <v>1.25</v>
          </cell>
          <cell r="E107">
            <v>1500</v>
          </cell>
          <cell r="F107">
            <v>175</v>
          </cell>
          <cell r="G107">
            <v>50</v>
          </cell>
          <cell r="H107">
            <v>40.833350000000003</v>
          </cell>
          <cell r="J107">
            <v>718.33500000000004</v>
          </cell>
          <cell r="K107">
            <v>375</v>
          </cell>
          <cell r="L107">
            <v>357.5</v>
          </cell>
          <cell r="M107">
            <v>0</v>
          </cell>
          <cell r="N107">
            <v>2500</v>
          </cell>
          <cell r="O107">
            <v>0</v>
          </cell>
          <cell r="P107">
            <v>125</v>
          </cell>
          <cell r="Q107">
            <v>5841.6683499999999</v>
          </cell>
          <cell r="R107">
            <v>0.70100020200000002</v>
          </cell>
        </row>
        <row r="108">
          <cell r="A108" t="str">
            <v>Sales Executive - 1 *</v>
          </cell>
          <cell r="D108">
            <v>0.75</v>
          </cell>
          <cell r="E108">
            <v>1500</v>
          </cell>
          <cell r="F108">
            <v>175</v>
          </cell>
          <cell r="G108">
            <v>50</v>
          </cell>
          <cell r="H108">
            <v>40.833350000000003</v>
          </cell>
          <cell r="J108">
            <v>718.33500000000004</v>
          </cell>
          <cell r="K108">
            <v>375</v>
          </cell>
          <cell r="L108">
            <v>357.5</v>
          </cell>
          <cell r="N108">
            <v>2500</v>
          </cell>
          <cell r="P108">
            <v>125</v>
          </cell>
          <cell r="Q108">
            <v>5841.6683499999999</v>
          </cell>
          <cell r="R108">
            <v>0.70100020200000002</v>
          </cell>
        </row>
        <row r="109">
          <cell r="A109" t="str">
            <v>Sales Executive - 2 *</v>
          </cell>
          <cell r="D109">
            <v>1</v>
          </cell>
          <cell r="E109">
            <v>2250</v>
          </cell>
          <cell r="F109">
            <v>175</v>
          </cell>
          <cell r="G109">
            <v>50</v>
          </cell>
          <cell r="H109">
            <v>40.833350000000003</v>
          </cell>
          <cell r="J109">
            <v>718.33500000000004</v>
          </cell>
          <cell r="K109">
            <v>500</v>
          </cell>
          <cell r="L109">
            <v>357.5</v>
          </cell>
          <cell r="N109">
            <v>4000</v>
          </cell>
          <cell r="P109">
            <v>125</v>
          </cell>
          <cell r="Q109">
            <v>8216.6683499999999</v>
          </cell>
          <cell r="R109">
            <v>0.98600020199999994</v>
          </cell>
        </row>
        <row r="110">
          <cell r="A110" t="str">
            <v>General Allocation</v>
          </cell>
          <cell r="K110">
            <v>375</v>
          </cell>
          <cell r="Q110">
            <v>375</v>
          </cell>
          <cell r="R110">
            <v>4.4999999999999998E-2</v>
          </cell>
        </row>
        <row r="113">
          <cell r="A113" t="str">
            <v>Polychem</v>
          </cell>
        </row>
        <row r="114">
          <cell r="A114" t="str">
            <v>Relationship Executive*</v>
          </cell>
          <cell r="D114">
            <v>1.5</v>
          </cell>
          <cell r="E114">
            <v>1500</v>
          </cell>
          <cell r="F114">
            <v>175</v>
          </cell>
          <cell r="G114">
            <v>50</v>
          </cell>
          <cell r="H114">
            <v>40.833350000000003</v>
          </cell>
          <cell r="J114">
            <v>718.33500000000004</v>
          </cell>
          <cell r="K114">
            <v>375</v>
          </cell>
          <cell r="L114">
            <v>357.5</v>
          </cell>
          <cell r="N114">
            <v>2500</v>
          </cell>
          <cell r="P114">
            <v>125</v>
          </cell>
          <cell r="Q114">
            <v>5841.6683499999999</v>
          </cell>
          <cell r="R114">
            <v>0.70100020200000002</v>
          </cell>
        </row>
        <row r="115">
          <cell r="A115" t="str">
            <v>Senior Sales Executive *</v>
          </cell>
          <cell r="D115">
            <v>1.25</v>
          </cell>
          <cell r="E115">
            <v>1500</v>
          </cell>
          <cell r="F115">
            <v>175</v>
          </cell>
          <cell r="G115">
            <v>50</v>
          </cell>
          <cell r="H115">
            <v>40.833350000000003</v>
          </cell>
          <cell r="J115">
            <v>718.33500000000004</v>
          </cell>
          <cell r="K115">
            <v>375</v>
          </cell>
          <cell r="L115">
            <v>357.5</v>
          </cell>
          <cell r="M115">
            <v>0</v>
          </cell>
          <cell r="N115">
            <v>2500</v>
          </cell>
          <cell r="O115">
            <v>0</v>
          </cell>
          <cell r="P115">
            <v>125</v>
          </cell>
          <cell r="Q115">
            <v>5841.6683499999999</v>
          </cell>
          <cell r="R115">
            <v>0.70100020200000002</v>
          </cell>
        </row>
        <row r="116">
          <cell r="A116" t="str">
            <v>Sales Executive - 1 *</v>
          </cell>
          <cell r="D116">
            <v>0.75</v>
          </cell>
          <cell r="E116">
            <v>1500</v>
          </cell>
          <cell r="F116">
            <v>175</v>
          </cell>
          <cell r="G116">
            <v>50</v>
          </cell>
          <cell r="H116">
            <v>40.833350000000003</v>
          </cell>
          <cell r="J116">
            <v>718.33500000000004</v>
          </cell>
          <cell r="K116">
            <v>375</v>
          </cell>
          <cell r="L116">
            <v>357.5</v>
          </cell>
          <cell r="N116">
            <v>2500</v>
          </cell>
          <cell r="P116">
            <v>125</v>
          </cell>
          <cell r="Q116">
            <v>5841.6683499999999</v>
          </cell>
          <cell r="R116">
            <v>0.70100020200000002</v>
          </cell>
        </row>
        <row r="117">
          <cell r="A117" t="str">
            <v>Sales Executive - 2 *</v>
          </cell>
          <cell r="D117">
            <v>1</v>
          </cell>
          <cell r="E117">
            <v>2250</v>
          </cell>
          <cell r="F117">
            <v>175</v>
          </cell>
          <cell r="G117">
            <v>50</v>
          </cell>
          <cell r="H117">
            <v>40.833350000000003</v>
          </cell>
          <cell r="J117">
            <v>718.33500000000004</v>
          </cell>
          <cell r="K117">
            <v>500</v>
          </cell>
          <cell r="L117">
            <v>357.5</v>
          </cell>
          <cell r="N117">
            <v>4000</v>
          </cell>
          <cell r="P117">
            <v>125</v>
          </cell>
          <cell r="Q117">
            <v>8216.6683499999999</v>
          </cell>
          <cell r="R117">
            <v>0.98600020199999994</v>
          </cell>
        </row>
        <row r="118">
          <cell r="A118" t="str">
            <v>General Allocation</v>
          </cell>
          <cell r="K118">
            <v>375</v>
          </cell>
          <cell r="Q118">
            <v>375</v>
          </cell>
          <cell r="R118">
            <v>4.4999999999999998E-2</v>
          </cell>
        </row>
        <row r="119">
          <cell r="A119" t="str">
            <v>* jointly for both</v>
          </cell>
        </row>
        <row r="122">
          <cell r="A122" t="str">
            <v>Tardeo</v>
          </cell>
        </row>
        <row r="123">
          <cell r="A123" t="str">
            <v>Relationship Executive</v>
          </cell>
          <cell r="D123">
            <v>2</v>
          </cell>
          <cell r="E123">
            <v>3000</v>
          </cell>
          <cell r="F123">
            <v>350</v>
          </cell>
          <cell r="G123">
            <v>100</v>
          </cell>
          <cell r="H123">
            <v>81.666700000000006</v>
          </cell>
          <cell r="J123">
            <v>1436.67</v>
          </cell>
          <cell r="K123">
            <v>750</v>
          </cell>
          <cell r="L123">
            <v>715</v>
          </cell>
          <cell r="M123">
            <v>0</v>
          </cell>
          <cell r="N123">
            <v>5000</v>
          </cell>
          <cell r="O123">
            <v>0</v>
          </cell>
          <cell r="P123">
            <v>250</v>
          </cell>
          <cell r="Q123">
            <v>11683.3367</v>
          </cell>
          <cell r="R123">
            <v>1.402000404</v>
          </cell>
        </row>
        <row r="124">
          <cell r="A124" t="str">
            <v>Senior Sales Executive</v>
          </cell>
          <cell r="D124">
            <v>2.5</v>
          </cell>
          <cell r="E124">
            <v>3000</v>
          </cell>
          <cell r="F124">
            <v>350</v>
          </cell>
          <cell r="G124">
            <v>100</v>
          </cell>
          <cell r="H124">
            <v>81.666700000000006</v>
          </cell>
          <cell r="J124">
            <v>1436.67</v>
          </cell>
          <cell r="K124">
            <v>750</v>
          </cell>
          <cell r="L124">
            <v>715</v>
          </cell>
          <cell r="M124">
            <v>0</v>
          </cell>
          <cell r="N124">
            <v>5000</v>
          </cell>
          <cell r="O124">
            <v>0</v>
          </cell>
          <cell r="P124">
            <v>250</v>
          </cell>
          <cell r="Q124">
            <v>11683.3367</v>
          </cell>
          <cell r="R124">
            <v>1.402000404</v>
          </cell>
        </row>
        <row r="125">
          <cell r="A125" t="str">
            <v>Sales Executive</v>
          </cell>
          <cell r="D125">
            <v>1.5</v>
          </cell>
          <cell r="E125">
            <v>3000</v>
          </cell>
          <cell r="F125">
            <v>350</v>
          </cell>
          <cell r="G125">
            <v>100</v>
          </cell>
          <cell r="H125">
            <v>81.666700000000006</v>
          </cell>
          <cell r="J125">
            <v>2020</v>
          </cell>
          <cell r="K125">
            <v>750</v>
          </cell>
          <cell r="L125">
            <v>715</v>
          </cell>
          <cell r="N125">
            <v>5000</v>
          </cell>
          <cell r="P125">
            <v>250</v>
          </cell>
          <cell r="Q125">
            <v>12266.6667</v>
          </cell>
          <cell r="R125">
            <v>1.4720000039999999</v>
          </cell>
        </row>
        <row r="126">
          <cell r="A126" t="str">
            <v>General Allocation</v>
          </cell>
          <cell r="K126">
            <v>750</v>
          </cell>
          <cell r="Q126">
            <v>750</v>
          </cell>
          <cell r="R126">
            <v>0.09</v>
          </cell>
        </row>
        <row r="128">
          <cell r="D128">
            <v>59.86</v>
          </cell>
          <cell r="E128">
            <v>48500</v>
          </cell>
          <cell r="F128">
            <v>5650</v>
          </cell>
          <cell r="G128">
            <v>1700</v>
          </cell>
          <cell r="H128">
            <v>1776.3337000000008</v>
          </cell>
          <cell r="J128">
            <v>23736.69999999999</v>
          </cell>
          <cell r="K128">
            <v>21300</v>
          </cell>
          <cell r="L128">
            <v>18455</v>
          </cell>
          <cell r="M128">
            <v>0</v>
          </cell>
          <cell r="N128">
            <v>116000</v>
          </cell>
          <cell r="O128">
            <v>0</v>
          </cell>
          <cell r="P128">
            <v>4250</v>
          </cell>
          <cell r="Q128">
            <v>241368.03369999991</v>
          </cell>
          <cell r="R128">
            <v>28.964164043999997</v>
          </cell>
        </row>
        <row r="129">
          <cell r="A129" t="str">
            <v>Total Annual Rs.Lakhs</v>
          </cell>
          <cell r="E129">
            <v>5.82</v>
          </cell>
          <cell r="F129">
            <v>0.67800000000000005</v>
          </cell>
          <cell r="G129">
            <v>0.20399999999999999</v>
          </cell>
          <cell r="H129">
            <v>0.21316004400000008</v>
          </cell>
          <cell r="J129">
            <v>2.848403999999999</v>
          </cell>
          <cell r="K129">
            <v>2.556</v>
          </cell>
          <cell r="L129">
            <v>2.2145999999999999</v>
          </cell>
          <cell r="M129">
            <v>0</v>
          </cell>
          <cell r="N129">
            <v>13.92</v>
          </cell>
          <cell r="O129">
            <v>0</v>
          </cell>
          <cell r="P129">
            <v>0.51</v>
          </cell>
          <cell r="Q129">
            <v>28.964164044000004</v>
          </cell>
        </row>
        <row r="130">
          <cell r="A130" t="str">
            <v>Add: One time Costs</v>
          </cell>
        </row>
        <row r="131">
          <cell r="A131" t="str">
            <v>Corporate Office</v>
          </cell>
          <cell r="M131">
            <v>6.45</v>
          </cell>
          <cell r="O131">
            <v>3.45</v>
          </cell>
          <cell r="Q131">
            <v>9.9</v>
          </cell>
        </row>
        <row r="133">
          <cell r="A133" t="str">
            <v>Annualised , Rs. Lakhs</v>
          </cell>
          <cell r="D133">
            <v>59.86</v>
          </cell>
          <cell r="E133">
            <v>5.82</v>
          </cell>
          <cell r="F133">
            <v>0.67800000000000005</v>
          </cell>
          <cell r="G133">
            <v>0.20399999999999999</v>
          </cell>
          <cell r="H133">
            <v>0.21316004400000008</v>
          </cell>
          <cell r="J133">
            <v>2.848403999999999</v>
          </cell>
          <cell r="K133">
            <v>2.556</v>
          </cell>
          <cell r="L133">
            <v>2.2145999999999999</v>
          </cell>
          <cell r="M133">
            <v>6.45</v>
          </cell>
          <cell r="N133">
            <v>13.92</v>
          </cell>
          <cell r="O133">
            <v>3.45</v>
          </cell>
          <cell r="P133">
            <v>0.51</v>
          </cell>
          <cell r="Q133">
            <v>38.864164044000006</v>
          </cell>
          <cell r="R133">
            <v>98.724164044000005</v>
          </cell>
        </row>
        <row r="137">
          <cell r="A137" t="str">
            <v>ARCHITECTURAL   *</v>
          </cell>
          <cell r="F137" t="str">
            <v>Statement showing estimated monthly  payouts in Rupees</v>
          </cell>
        </row>
        <row r="138">
          <cell r="A138" t="str">
            <v>*excl CA&amp;P</v>
          </cell>
          <cell r="D138" t="str">
            <v>Initial</v>
          </cell>
          <cell r="E138" t="str">
            <v>Convey</v>
          </cell>
          <cell r="F138" t="str">
            <v>Ptg&amp;Stn</v>
          </cell>
          <cell r="H138" t="str">
            <v xml:space="preserve">Books &amp; </v>
          </cell>
          <cell r="I138" t="str">
            <v xml:space="preserve">Travelling </v>
          </cell>
          <cell r="J138" t="str">
            <v>Phone/Fax</v>
          </cell>
          <cell r="K138" t="str">
            <v>Entertain .</v>
          </cell>
          <cell r="L138" t="str">
            <v xml:space="preserve">Staff </v>
          </cell>
          <cell r="M138" t="str">
            <v>Misc.</v>
          </cell>
          <cell r="N138" t="str">
            <v>Total</v>
          </cell>
          <cell r="O138" t="str">
            <v>Annual</v>
          </cell>
        </row>
        <row r="139">
          <cell r="D139" t="str">
            <v>Annual</v>
          </cell>
          <cell r="H139" t="str">
            <v>Periodicals</v>
          </cell>
          <cell r="J139" t="str">
            <v>Mobile/Pgr</v>
          </cell>
          <cell r="L139" t="str">
            <v>Welfare</v>
          </cell>
          <cell r="O139" t="str">
            <v>Rs. Lakhs</v>
          </cell>
        </row>
        <row r="140">
          <cell r="D140" t="str">
            <v>Rs. Lakhs</v>
          </cell>
        </row>
        <row r="142">
          <cell r="A142" t="str">
            <v>Corporate Office</v>
          </cell>
        </row>
        <row r="144">
          <cell r="A144" t="str">
            <v>Secy to CA&amp;P</v>
          </cell>
          <cell r="D144">
            <v>1.2</v>
          </cell>
          <cell r="F144">
            <v>500</v>
          </cell>
          <cell r="H144">
            <v>150</v>
          </cell>
          <cell r="J144">
            <v>1000</v>
          </cell>
          <cell r="L144">
            <v>160</v>
          </cell>
          <cell r="N144">
            <v>1810</v>
          </cell>
          <cell r="O144">
            <v>0.2172</v>
          </cell>
        </row>
        <row r="146">
          <cell r="A146" t="str">
            <v>Senior Architect</v>
          </cell>
          <cell r="D146">
            <v>3</v>
          </cell>
          <cell r="E146">
            <v>2000</v>
          </cell>
          <cell r="F146">
            <v>2090</v>
          </cell>
          <cell r="H146">
            <v>350</v>
          </cell>
          <cell r="J146">
            <v>1200</v>
          </cell>
          <cell r="K146">
            <v>1200</v>
          </cell>
          <cell r="L146">
            <v>510</v>
          </cell>
          <cell r="M146">
            <v>1000</v>
          </cell>
          <cell r="N146">
            <v>8350</v>
          </cell>
          <cell r="O146">
            <v>1.002</v>
          </cell>
        </row>
        <row r="148">
          <cell r="A148" t="str">
            <v>Junior Architect</v>
          </cell>
          <cell r="D148">
            <v>1.8</v>
          </cell>
          <cell r="E148">
            <v>1000</v>
          </cell>
          <cell r="F148">
            <v>1266.6666666666667</v>
          </cell>
          <cell r="H148">
            <v>166.66666666666666</v>
          </cell>
          <cell r="J148">
            <v>650</v>
          </cell>
          <cell r="K148">
            <v>400</v>
          </cell>
          <cell r="L148">
            <v>375</v>
          </cell>
          <cell r="N148">
            <v>3858.3333333333335</v>
          </cell>
          <cell r="O148">
            <v>0.46300000000000002</v>
          </cell>
        </row>
        <row r="150">
          <cell r="A150" t="str">
            <v>Junior Engineer</v>
          </cell>
          <cell r="D150">
            <v>1.8</v>
          </cell>
          <cell r="E150">
            <v>1000</v>
          </cell>
          <cell r="F150">
            <v>1266.6666666666667</v>
          </cell>
          <cell r="H150">
            <v>166.66666666666666</v>
          </cell>
          <cell r="J150">
            <v>650</v>
          </cell>
          <cell r="K150">
            <v>400</v>
          </cell>
          <cell r="L150">
            <v>375</v>
          </cell>
          <cell r="N150">
            <v>3858.3333333333335</v>
          </cell>
          <cell r="O150">
            <v>0.46300000000000002</v>
          </cell>
        </row>
        <row r="151">
          <cell r="A151" t="str">
            <v>Draftman</v>
          </cell>
          <cell r="D151">
            <v>1.2</v>
          </cell>
          <cell r="F151">
            <v>833.33333333333337</v>
          </cell>
          <cell r="J151">
            <v>500</v>
          </cell>
          <cell r="L151">
            <v>250</v>
          </cell>
          <cell r="N151">
            <v>1583.3333333333335</v>
          </cell>
          <cell r="O151">
            <v>0.19</v>
          </cell>
        </row>
        <row r="153">
          <cell r="D153">
            <v>9</v>
          </cell>
          <cell r="E153">
            <v>4000</v>
          </cell>
          <cell r="F153">
            <v>5956.666666666667</v>
          </cell>
          <cell r="H153">
            <v>833.33333333333326</v>
          </cell>
          <cell r="I153">
            <v>0</v>
          </cell>
          <cell r="J153">
            <v>4000</v>
          </cell>
          <cell r="K153">
            <v>2000</v>
          </cell>
          <cell r="L153">
            <v>1670</v>
          </cell>
          <cell r="M153">
            <v>1000</v>
          </cell>
          <cell r="N153">
            <v>19460</v>
          </cell>
          <cell r="O153">
            <v>2.3351999999999999</v>
          </cell>
        </row>
        <row r="154">
          <cell r="A154" t="str">
            <v>Total Annual Rs.Lakhs</v>
          </cell>
          <cell r="E154">
            <v>0.48</v>
          </cell>
          <cell r="F154">
            <v>0.71479999999999999</v>
          </cell>
          <cell r="H154">
            <v>0.1</v>
          </cell>
          <cell r="I154">
            <v>0</v>
          </cell>
          <cell r="J154">
            <v>0.48</v>
          </cell>
          <cell r="K154">
            <v>0.24</v>
          </cell>
          <cell r="L154">
            <v>0.20039999999999999</v>
          </cell>
          <cell r="M154">
            <v>0.12</v>
          </cell>
          <cell r="N154">
            <v>2.3352000000000004</v>
          </cell>
        </row>
        <row r="155">
          <cell r="A155" t="str">
            <v>Add: One-time Costs</v>
          </cell>
          <cell r="I155">
            <v>8.2000000000000003E-2</v>
          </cell>
          <cell r="N155">
            <v>8.2000000000000003E-2</v>
          </cell>
        </row>
        <row r="157">
          <cell r="A157" t="str">
            <v>Annualised , Rs. Lakhs</v>
          </cell>
          <cell r="D157">
            <v>9</v>
          </cell>
          <cell r="E157">
            <v>0.48</v>
          </cell>
          <cell r="F157">
            <v>0.71479999999999999</v>
          </cell>
          <cell r="H157">
            <v>0.1</v>
          </cell>
          <cell r="I157">
            <v>8.2000000000000003E-2</v>
          </cell>
          <cell r="J157">
            <v>0.48</v>
          </cell>
          <cell r="K157">
            <v>0.24</v>
          </cell>
          <cell r="L157">
            <v>0.20039999999999999</v>
          </cell>
          <cell r="M157">
            <v>0.12</v>
          </cell>
          <cell r="N157">
            <v>2.4172000000000002</v>
          </cell>
          <cell r="O157">
            <v>11.417200000000001</v>
          </cell>
        </row>
        <row r="161">
          <cell r="A161" t="str">
            <v>SOUTHERN REGIONAL OFFICE</v>
          </cell>
          <cell r="F161" t="str">
            <v>Statement showing estimated monthly  payouts in Rupees</v>
          </cell>
        </row>
        <row r="162">
          <cell r="D162" t="str">
            <v>Initial</v>
          </cell>
          <cell r="E162" t="str">
            <v>Convey</v>
          </cell>
          <cell r="F162" t="str">
            <v>Ptg&amp;Stn</v>
          </cell>
          <cell r="H162" t="str">
            <v xml:space="preserve">Books &amp; </v>
          </cell>
          <cell r="I162" t="str">
            <v>Legal Chgs</v>
          </cell>
          <cell r="J162" t="str">
            <v xml:space="preserve">Travelling </v>
          </cell>
          <cell r="K162" t="str">
            <v>Phone/Fax</v>
          </cell>
          <cell r="L162" t="str">
            <v>Staff Welfare</v>
          </cell>
          <cell r="M162" t="str">
            <v>Rentals</v>
          </cell>
          <cell r="N162" t="str">
            <v>Electricity</v>
          </cell>
          <cell r="O162" t="str">
            <v>Misc.</v>
          </cell>
          <cell r="P162" t="str">
            <v>Total</v>
          </cell>
          <cell r="Q162" t="str">
            <v>Annual</v>
          </cell>
        </row>
        <row r="163">
          <cell r="D163" t="str">
            <v>Annual</v>
          </cell>
          <cell r="H163" t="str">
            <v>Periodicals</v>
          </cell>
          <cell r="I163" t="str">
            <v>Consltg/</v>
          </cell>
          <cell r="K163" t="str">
            <v>Mobile/Pgr</v>
          </cell>
          <cell r="Q163" t="str">
            <v>Rs. Lakhs</v>
          </cell>
        </row>
        <row r="164">
          <cell r="D164" t="str">
            <v>Rs.Lakhs</v>
          </cell>
          <cell r="I164" t="str">
            <v>Opinions</v>
          </cell>
        </row>
        <row r="166">
          <cell r="A166" t="str">
            <v>Corporate Office</v>
          </cell>
          <cell r="F166">
            <v>500</v>
          </cell>
          <cell r="I166">
            <v>10000</v>
          </cell>
          <cell r="K166">
            <v>23000</v>
          </cell>
          <cell r="M166">
            <v>22500</v>
          </cell>
          <cell r="N166">
            <v>9375</v>
          </cell>
          <cell r="O166">
            <v>12500</v>
          </cell>
          <cell r="P166">
            <v>77875</v>
          </cell>
          <cell r="Q166">
            <v>9.3450000000000006</v>
          </cell>
        </row>
        <row r="167">
          <cell r="A167" t="str">
            <v>Head Southern Region</v>
          </cell>
          <cell r="D167">
            <v>8.5</v>
          </cell>
          <cell r="E167">
            <v>1000</v>
          </cell>
          <cell r="H167">
            <v>25</v>
          </cell>
          <cell r="J167">
            <v>10000</v>
          </cell>
          <cell r="K167">
            <v>2000</v>
          </cell>
          <cell r="L167">
            <v>200</v>
          </cell>
          <cell r="P167">
            <v>13225</v>
          </cell>
          <cell r="Q167">
            <v>1.587</v>
          </cell>
        </row>
        <row r="169">
          <cell r="A169" t="str">
            <v>Liason Executive</v>
          </cell>
          <cell r="D169">
            <v>0.69</v>
          </cell>
          <cell r="E169">
            <v>500</v>
          </cell>
          <cell r="L169">
            <v>200</v>
          </cell>
          <cell r="P169">
            <v>700</v>
          </cell>
          <cell r="Q169">
            <v>8.4000000000000005E-2</v>
          </cell>
        </row>
        <row r="171">
          <cell r="A171" t="str">
            <v>Accountant</v>
          </cell>
          <cell r="D171">
            <v>2.5</v>
          </cell>
          <cell r="E171">
            <v>500</v>
          </cell>
          <cell r="H171">
            <v>25</v>
          </cell>
          <cell r="J171">
            <v>2000</v>
          </cell>
          <cell r="L171">
            <v>200</v>
          </cell>
          <cell r="P171">
            <v>2725</v>
          </cell>
          <cell r="Q171">
            <v>0.32700000000000001</v>
          </cell>
        </row>
        <row r="172">
          <cell r="A172" t="str">
            <v>Secretary</v>
          </cell>
          <cell r="D172">
            <v>0.6</v>
          </cell>
          <cell r="L172">
            <v>200</v>
          </cell>
          <cell r="P172">
            <v>200</v>
          </cell>
          <cell r="Q172">
            <v>2.4E-2</v>
          </cell>
        </row>
        <row r="173">
          <cell r="A173" t="str">
            <v>Assistant</v>
          </cell>
          <cell r="D173">
            <v>0.5</v>
          </cell>
          <cell r="L173">
            <v>200</v>
          </cell>
          <cell r="P173">
            <v>200</v>
          </cell>
          <cell r="Q173">
            <v>2.4E-2</v>
          </cell>
        </row>
        <row r="175">
          <cell r="A175" t="str">
            <v>MIP</v>
          </cell>
          <cell r="E175">
            <v>5000</v>
          </cell>
          <cell r="F175">
            <v>1000</v>
          </cell>
          <cell r="P175">
            <v>6000</v>
          </cell>
          <cell r="Q175">
            <v>0.72</v>
          </cell>
        </row>
        <row r="176">
          <cell r="A176" t="str">
            <v>Project Owner</v>
          </cell>
          <cell r="D176">
            <v>3.5</v>
          </cell>
          <cell r="L176">
            <v>200</v>
          </cell>
          <cell r="P176">
            <v>200</v>
          </cell>
          <cell r="Q176">
            <v>2.4E-2</v>
          </cell>
        </row>
        <row r="177">
          <cell r="A177" t="str">
            <v>Civil engineer (3 Nos)</v>
          </cell>
          <cell r="D177">
            <v>4.5</v>
          </cell>
          <cell r="L177">
            <v>200</v>
          </cell>
          <cell r="P177">
            <v>200</v>
          </cell>
          <cell r="Q177">
            <v>2.4E-2</v>
          </cell>
        </row>
        <row r="178">
          <cell r="A178" t="str">
            <v>Architecural/Engg</v>
          </cell>
          <cell r="D178">
            <v>1.75</v>
          </cell>
        </row>
        <row r="179">
          <cell r="A179" t="str">
            <v>Mech Engineer</v>
          </cell>
          <cell r="D179">
            <v>1.5</v>
          </cell>
          <cell r="L179">
            <v>200</v>
          </cell>
          <cell r="P179">
            <v>200</v>
          </cell>
          <cell r="Q179">
            <v>2.4E-2</v>
          </cell>
        </row>
        <row r="180">
          <cell r="A180" t="str">
            <v>Draughtman</v>
          </cell>
          <cell r="D180">
            <v>1.2</v>
          </cell>
        </row>
        <row r="181">
          <cell r="A181" t="str">
            <v>Engineering Asst</v>
          </cell>
          <cell r="D181">
            <v>0.42</v>
          </cell>
          <cell r="L181">
            <v>200</v>
          </cell>
          <cell r="P181">
            <v>200</v>
          </cell>
          <cell r="Q181">
            <v>2.4E-2</v>
          </cell>
        </row>
        <row r="182">
          <cell r="A182" t="str">
            <v>On Contrract</v>
          </cell>
          <cell r="D182">
            <v>1</v>
          </cell>
        </row>
        <row r="184">
          <cell r="A184" t="str">
            <v>Solidaire</v>
          </cell>
          <cell r="F184">
            <v>500</v>
          </cell>
          <cell r="I184">
            <v>15000</v>
          </cell>
          <cell r="P184">
            <v>15500</v>
          </cell>
          <cell r="Q184">
            <v>1.86</v>
          </cell>
        </row>
        <row r="185">
          <cell r="A185" t="str">
            <v>Project Owner</v>
          </cell>
          <cell r="D185">
            <v>3</v>
          </cell>
          <cell r="P185">
            <v>0</v>
          </cell>
          <cell r="Q185">
            <v>0</v>
          </cell>
        </row>
        <row r="186">
          <cell r="A186" t="str">
            <v>Civil engineer</v>
          </cell>
          <cell r="D186">
            <v>2</v>
          </cell>
          <cell r="E186">
            <v>375</v>
          </cell>
          <cell r="F186">
            <v>0</v>
          </cell>
          <cell r="G186">
            <v>0</v>
          </cell>
          <cell r="H186">
            <v>18.75</v>
          </cell>
          <cell r="I186">
            <v>0</v>
          </cell>
          <cell r="J186">
            <v>1500</v>
          </cell>
          <cell r="K186">
            <v>0</v>
          </cell>
          <cell r="L186">
            <v>150</v>
          </cell>
          <cell r="M186">
            <v>0</v>
          </cell>
          <cell r="N186">
            <v>0</v>
          </cell>
          <cell r="O186">
            <v>0</v>
          </cell>
          <cell r="P186">
            <v>2043.75</v>
          </cell>
          <cell r="Q186">
            <v>0.24525</v>
          </cell>
        </row>
        <row r="187">
          <cell r="A187" t="str">
            <v>Architecural/Engg</v>
          </cell>
          <cell r="D187">
            <v>1.75</v>
          </cell>
          <cell r="E187">
            <v>375</v>
          </cell>
          <cell r="F187">
            <v>0</v>
          </cell>
          <cell r="G187">
            <v>0</v>
          </cell>
          <cell r="H187">
            <v>18.75</v>
          </cell>
          <cell r="I187">
            <v>0</v>
          </cell>
          <cell r="J187">
            <v>1500</v>
          </cell>
          <cell r="K187">
            <v>0</v>
          </cell>
          <cell r="L187">
            <v>150</v>
          </cell>
          <cell r="M187">
            <v>0</v>
          </cell>
          <cell r="N187">
            <v>0</v>
          </cell>
          <cell r="O187">
            <v>0</v>
          </cell>
          <cell r="P187">
            <v>2043.75</v>
          </cell>
          <cell r="Q187">
            <v>0.24525</v>
          </cell>
        </row>
        <row r="188">
          <cell r="A188" t="str">
            <v>Estate Exec</v>
          </cell>
          <cell r="D188">
            <v>1.75</v>
          </cell>
          <cell r="E188">
            <v>375</v>
          </cell>
          <cell r="F188">
            <v>0</v>
          </cell>
          <cell r="G188">
            <v>0</v>
          </cell>
          <cell r="H188">
            <v>18.75</v>
          </cell>
          <cell r="I188">
            <v>0</v>
          </cell>
          <cell r="J188">
            <v>1500</v>
          </cell>
          <cell r="K188">
            <v>0</v>
          </cell>
          <cell r="L188">
            <v>150</v>
          </cell>
          <cell r="M188">
            <v>0</v>
          </cell>
          <cell r="N188">
            <v>0</v>
          </cell>
          <cell r="O188">
            <v>0</v>
          </cell>
          <cell r="P188">
            <v>2043.75</v>
          </cell>
          <cell r="Q188">
            <v>0.24525</v>
          </cell>
        </row>
        <row r="189">
          <cell r="P189">
            <v>0</v>
          </cell>
          <cell r="Q189">
            <v>0</v>
          </cell>
        </row>
        <row r="190">
          <cell r="A190" t="str">
            <v>Senior Sales Executive</v>
          </cell>
          <cell r="D190">
            <v>2.5</v>
          </cell>
          <cell r="E190">
            <v>500</v>
          </cell>
          <cell r="H190">
            <v>25</v>
          </cell>
          <cell r="J190">
            <v>2000</v>
          </cell>
          <cell r="L190">
            <v>200</v>
          </cell>
          <cell r="P190">
            <v>2725</v>
          </cell>
          <cell r="Q190">
            <v>0.32700000000000001</v>
          </cell>
        </row>
        <row r="191">
          <cell r="A191" t="str">
            <v>Sales executive</v>
          </cell>
          <cell r="D191">
            <v>2</v>
          </cell>
          <cell r="E191">
            <v>500</v>
          </cell>
          <cell r="H191">
            <v>25</v>
          </cell>
          <cell r="J191">
            <v>2000</v>
          </cell>
          <cell r="L191">
            <v>200</v>
          </cell>
          <cell r="P191">
            <v>2725</v>
          </cell>
          <cell r="Q191">
            <v>0.32700000000000001</v>
          </cell>
        </row>
        <row r="193">
          <cell r="D193">
            <v>39.659999999999997</v>
          </cell>
          <cell r="E193">
            <v>9125</v>
          </cell>
          <cell r="F193">
            <v>2000</v>
          </cell>
          <cell r="H193">
            <v>156.25</v>
          </cell>
          <cell r="I193">
            <v>25000</v>
          </cell>
          <cell r="J193">
            <v>20500</v>
          </cell>
          <cell r="K193">
            <v>25000</v>
          </cell>
          <cell r="L193">
            <v>2650</v>
          </cell>
          <cell r="M193">
            <v>22500</v>
          </cell>
          <cell r="N193">
            <v>9375</v>
          </cell>
          <cell r="O193">
            <v>12500</v>
          </cell>
          <cell r="P193">
            <v>128806.25</v>
          </cell>
          <cell r="Q193">
            <v>15.456749999999996</v>
          </cell>
        </row>
        <row r="194">
          <cell r="A194" t="str">
            <v>Annualised , Rs. Lakhs</v>
          </cell>
          <cell r="D194">
            <v>39.659999999999997</v>
          </cell>
          <cell r="E194">
            <v>1.095</v>
          </cell>
          <cell r="F194">
            <v>0.24</v>
          </cell>
          <cell r="H194">
            <v>1.8749999999999999E-2</v>
          </cell>
          <cell r="I194">
            <v>3</v>
          </cell>
          <cell r="J194">
            <v>2.46</v>
          </cell>
          <cell r="K194">
            <v>3</v>
          </cell>
          <cell r="L194">
            <v>0.318</v>
          </cell>
          <cell r="M194">
            <v>2.7</v>
          </cell>
          <cell r="N194">
            <v>1.125</v>
          </cell>
          <cell r="O194">
            <v>1.5</v>
          </cell>
          <cell r="P194">
            <v>15.45675</v>
          </cell>
          <cell r="Q194">
            <v>55.116749999999996</v>
          </cell>
        </row>
        <row r="195">
          <cell r="A195" t="str">
            <v>Office Deposits *</v>
          </cell>
          <cell r="M195">
            <v>1.35</v>
          </cell>
          <cell r="P195">
            <v>1.35</v>
          </cell>
          <cell r="Q195">
            <v>1.35</v>
          </cell>
        </row>
        <row r="196">
          <cell r="D196">
            <v>39.659999999999997</v>
          </cell>
          <cell r="E196">
            <v>1.095</v>
          </cell>
          <cell r="F196">
            <v>0.24</v>
          </cell>
          <cell r="H196">
            <v>1.8749999999999999E-2</v>
          </cell>
          <cell r="I196">
            <v>3</v>
          </cell>
          <cell r="J196">
            <v>2.46</v>
          </cell>
          <cell r="K196">
            <v>3</v>
          </cell>
          <cell r="L196">
            <v>0.318</v>
          </cell>
          <cell r="M196">
            <v>4.0500000000000007</v>
          </cell>
          <cell r="N196">
            <v>1.125</v>
          </cell>
          <cell r="O196">
            <v>1.5</v>
          </cell>
          <cell r="P196">
            <v>16.806750000000001</v>
          </cell>
          <cell r="Q196">
            <v>56.466749999999998</v>
          </cell>
        </row>
        <row r="197">
          <cell r="D197" t="str">
            <v>* Office Area to be rented out , around 2,800 sft for MRIDL, MACEL and MIP, out of which MRIDL's share is around 50 %</v>
          </cell>
        </row>
        <row r="199">
          <cell r="A199" t="str">
            <v>CEO's Office</v>
          </cell>
          <cell r="F199" t="str">
            <v>Statement showing estimated monthly  payouts in Rupees</v>
          </cell>
        </row>
        <row r="200">
          <cell r="D200" t="str">
            <v>Initial</v>
          </cell>
          <cell r="E200" t="str">
            <v>Convey</v>
          </cell>
          <cell r="F200" t="str">
            <v>Ptg&amp;Stn</v>
          </cell>
          <cell r="H200" t="str">
            <v xml:space="preserve">Books &amp; </v>
          </cell>
          <cell r="I200" t="str">
            <v xml:space="preserve">Travelling </v>
          </cell>
          <cell r="J200" t="str">
            <v>Phone/Fax</v>
          </cell>
          <cell r="K200" t="str">
            <v>Entertain .</v>
          </cell>
          <cell r="L200" t="str">
            <v>Staff Welfare</v>
          </cell>
          <cell r="N200" t="str">
            <v>Misc.</v>
          </cell>
          <cell r="O200" t="str">
            <v>Total</v>
          </cell>
          <cell r="P200" t="str">
            <v>Annual</v>
          </cell>
        </row>
        <row r="201">
          <cell r="D201" t="str">
            <v>Annual</v>
          </cell>
          <cell r="H201" t="str">
            <v>Periodicals</v>
          </cell>
          <cell r="J201" t="str">
            <v>Mobile/Pgr</v>
          </cell>
          <cell r="P201" t="str">
            <v>Rs. Lakhs</v>
          </cell>
        </row>
        <row r="202">
          <cell r="D202" t="str">
            <v>Rs.Lakhs</v>
          </cell>
        </row>
        <row r="203">
          <cell r="A203" t="str">
            <v>Corporate Office</v>
          </cell>
        </row>
        <row r="205">
          <cell r="A205" t="str">
            <v>CEO</v>
          </cell>
          <cell r="D205">
            <v>15</v>
          </cell>
          <cell r="F205">
            <v>3000</v>
          </cell>
          <cell r="H205">
            <v>500</v>
          </cell>
          <cell r="I205">
            <v>100000</v>
          </cell>
          <cell r="J205">
            <v>40000</v>
          </cell>
          <cell r="K205">
            <v>5000</v>
          </cell>
          <cell r="L205">
            <v>1000</v>
          </cell>
          <cell r="N205">
            <v>2000</v>
          </cell>
          <cell r="O205">
            <v>151500</v>
          </cell>
          <cell r="P205">
            <v>18.18</v>
          </cell>
        </row>
        <row r="206">
          <cell r="A206" t="str">
            <v>Secy to CEO</v>
          </cell>
          <cell r="D206">
            <v>2</v>
          </cell>
          <cell r="E206">
            <v>200</v>
          </cell>
          <cell r="F206">
            <v>50</v>
          </cell>
          <cell r="H206">
            <v>50</v>
          </cell>
          <cell r="J206">
            <v>1000</v>
          </cell>
          <cell r="L206">
            <v>200</v>
          </cell>
          <cell r="O206">
            <v>1500</v>
          </cell>
          <cell r="P206">
            <v>0.18</v>
          </cell>
        </row>
        <row r="207">
          <cell r="A207" t="str">
            <v>E A to CEO</v>
          </cell>
          <cell r="D207">
            <v>3</v>
          </cell>
          <cell r="E207">
            <v>1000</v>
          </cell>
          <cell r="F207">
            <v>2000</v>
          </cell>
          <cell r="H207">
            <v>50</v>
          </cell>
          <cell r="I207">
            <v>2000</v>
          </cell>
          <cell r="J207">
            <v>2000</v>
          </cell>
          <cell r="K207">
            <v>1000</v>
          </cell>
          <cell r="L207">
            <v>500</v>
          </cell>
          <cell r="O207">
            <v>8550</v>
          </cell>
          <cell r="P207">
            <v>1.026</v>
          </cell>
        </row>
        <row r="208">
          <cell r="A208" t="str">
            <v xml:space="preserve">System Admin </v>
          </cell>
          <cell r="D208">
            <v>2.5</v>
          </cell>
          <cell r="E208">
            <v>1000</v>
          </cell>
          <cell r="F208">
            <v>200</v>
          </cell>
          <cell r="H208">
            <v>500</v>
          </cell>
          <cell r="J208">
            <v>500</v>
          </cell>
          <cell r="O208">
            <v>2200</v>
          </cell>
          <cell r="P208">
            <v>0.26400000000000001</v>
          </cell>
        </row>
        <row r="209">
          <cell r="D209">
            <v>22.5</v>
          </cell>
          <cell r="E209">
            <v>2200</v>
          </cell>
          <cell r="F209">
            <v>5250</v>
          </cell>
          <cell r="H209">
            <v>1100</v>
          </cell>
          <cell r="I209">
            <v>102000</v>
          </cell>
          <cell r="J209">
            <v>43500</v>
          </cell>
          <cell r="K209">
            <v>6000</v>
          </cell>
          <cell r="L209">
            <v>1700</v>
          </cell>
          <cell r="M209">
            <v>0</v>
          </cell>
          <cell r="N209">
            <v>2000</v>
          </cell>
          <cell r="O209">
            <v>163750</v>
          </cell>
          <cell r="P209">
            <v>19.649999999999999</v>
          </cell>
        </row>
        <row r="210">
          <cell r="A210" t="str">
            <v>Annualised , Rs. Lakhs</v>
          </cell>
          <cell r="D210">
            <v>22.5</v>
          </cell>
          <cell r="E210">
            <v>0.26400000000000001</v>
          </cell>
          <cell r="F210">
            <v>0.63</v>
          </cell>
          <cell r="H210">
            <v>0.13200000000000001</v>
          </cell>
          <cell r="I210">
            <v>12.24</v>
          </cell>
          <cell r="J210">
            <v>5.22</v>
          </cell>
          <cell r="K210">
            <v>0.72</v>
          </cell>
          <cell r="L210">
            <v>0.20399999999999999</v>
          </cell>
          <cell r="M210">
            <v>0</v>
          </cell>
          <cell r="N210">
            <v>0.24</v>
          </cell>
          <cell r="O210">
            <v>19.649999999999999</v>
          </cell>
          <cell r="P210">
            <v>42.15</v>
          </cell>
        </row>
        <row r="213">
          <cell r="A213" t="str">
            <v xml:space="preserve">ADMIN / HRD </v>
          </cell>
          <cell r="F213" t="str">
            <v>Statement showing estimated monthly  payouts in Rupees</v>
          </cell>
        </row>
        <row r="214">
          <cell r="D214" t="str">
            <v>Initial</v>
          </cell>
          <cell r="E214" t="str">
            <v>Convey</v>
          </cell>
          <cell r="F214" t="str">
            <v>Ptg&amp;Stn</v>
          </cell>
          <cell r="H214" t="str">
            <v xml:space="preserve">Books &amp; </v>
          </cell>
          <cell r="I214" t="str">
            <v>Legal Chgs</v>
          </cell>
          <cell r="J214" t="str">
            <v xml:space="preserve">Travelling </v>
          </cell>
          <cell r="K214" t="str">
            <v>Phone/Fax</v>
          </cell>
          <cell r="L214" t="str">
            <v>Entertain .</v>
          </cell>
          <cell r="M214" t="str">
            <v>Staff Welfare</v>
          </cell>
          <cell r="N214" t="str">
            <v>Gifts</v>
          </cell>
          <cell r="O214" t="str">
            <v>Pymt to</v>
          </cell>
          <cell r="P214" t="str">
            <v>Misc.</v>
          </cell>
          <cell r="Q214" t="str">
            <v>Total</v>
          </cell>
          <cell r="R214" t="str">
            <v>Annual</v>
          </cell>
        </row>
        <row r="215">
          <cell r="D215" t="str">
            <v>Annual</v>
          </cell>
          <cell r="H215" t="str">
            <v>Periodicals</v>
          </cell>
          <cell r="I215" t="str">
            <v>Consltg/</v>
          </cell>
          <cell r="K215" t="str">
            <v>Mobile/Pgr</v>
          </cell>
          <cell r="O215" t="str">
            <v>Authorities</v>
          </cell>
          <cell r="R215" t="str">
            <v>Rs. Lakhs</v>
          </cell>
        </row>
        <row r="216">
          <cell r="D216" t="str">
            <v>Rs.Lakhs</v>
          </cell>
          <cell r="I216" t="str">
            <v>Opinions</v>
          </cell>
        </row>
        <row r="218">
          <cell r="A218" t="str">
            <v>Corporate Office</v>
          </cell>
        </row>
        <row r="221">
          <cell r="A221" t="str">
            <v>Admin Executive</v>
          </cell>
          <cell r="D221">
            <v>2</v>
          </cell>
          <cell r="E221">
            <v>500</v>
          </cell>
          <cell r="F221">
            <v>300</v>
          </cell>
          <cell r="H221">
            <v>250</v>
          </cell>
          <cell r="I221">
            <v>1000</v>
          </cell>
          <cell r="K221">
            <v>250</v>
          </cell>
          <cell r="L221">
            <v>1000</v>
          </cell>
          <cell r="M221">
            <v>400</v>
          </cell>
          <cell r="N221">
            <v>250</v>
          </cell>
          <cell r="O221">
            <v>1000</v>
          </cell>
          <cell r="P221">
            <v>100</v>
          </cell>
          <cell r="Q221">
            <v>5050</v>
          </cell>
          <cell r="R221">
            <v>0.60599999999999998</v>
          </cell>
        </row>
        <row r="222">
          <cell r="A222" t="str">
            <v>HRD Executive</v>
          </cell>
          <cell r="D222">
            <v>3</v>
          </cell>
          <cell r="E222">
            <v>500</v>
          </cell>
          <cell r="F222">
            <v>750</v>
          </cell>
          <cell r="H222">
            <v>1000</v>
          </cell>
          <cell r="I222">
            <v>1000</v>
          </cell>
          <cell r="J222">
            <v>1000</v>
          </cell>
          <cell r="K222">
            <v>400</v>
          </cell>
          <cell r="L222">
            <v>500</v>
          </cell>
          <cell r="M222">
            <v>500</v>
          </cell>
          <cell r="N222">
            <v>250</v>
          </cell>
          <cell r="P222">
            <v>100</v>
          </cell>
          <cell r="Q222">
            <v>6000</v>
          </cell>
          <cell r="R222">
            <v>0.72</v>
          </cell>
        </row>
        <row r="223">
          <cell r="A223" t="str">
            <v>Peon</v>
          </cell>
          <cell r="D223">
            <v>0.24</v>
          </cell>
          <cell r="E223">
            <v>400</v>
          </cell>
          <cell r="Q223">
            <v>400</v>
          </cell>
          <cell r="R223">
            <v>4.8000000000000001E-2</v>
          </cell>
        </row>
        <row r="224">
          <cell r="A224" t="str">
            <v>Peon</v>
          </cell>
          <cell r="D224">
            <v>0.24</v>
          </cell>
          <cell r="E224">
            <v>400</v>
          </cell>
          <cell r="Q224">
            <v>400</v>
          </cell>
          <cell r="R224">
            <v>4.8000000000000001E-2</v>
          </cell>
        </row>
        <row r="227">
          <cell r="D227">
            <v>5.48</v>
          </cell>
          <cell r="E227">
            <v>1800</v>
          </cell>
          <cell r="F227">
            <v>1050</v>
          </cell>
          <cell r="H227">
            <v>1250</v>
          </cell>
          <cell r="I227">
            <v>2000</v>
          </cell>
          <cell r="J227">
            <v>1000</v>
          </cell>
          <cell r="K227">
            <v>650</v>
          </cell>
          <cell r="L227">
            <v>1500</v>
          </cell>
          <cell r="M227">
            <v>900</v>
          </cell>
          <cell r="N227">
            <v>500</v>
          </cell>
          <cell r="O227">
            <v>1000</v>
          </cell>
          <cell r="P227">
            <v>200</v>
          </cell>
          <cell r="Q227">
            <v>11850</v>
          </cell>
          <cell r="R227">
            <v>1.4220000000000002</v>
          </cell>
        </row>
        <row r="228">
          <cell r="A228" t="str">
            <v>Annualised , Rs. Lakhs</v>
          </cell>
          <cell r="D228">
            <v>5.48</v>
          </cell>
          <cell r="E228">
            <v>0.216</v>
          </cell>
          <cell r="F228">
            <v>0.126</v>
          </cell>
          <cell r="H228">
            <v>0.15</v>
          </cell>
          <cell r="I228">
            <v>0.24</v>
          </cell>
          <cell r="J228">
            <v>0.12</v>
          </cell>
          <cell r="K228">
            <v>7.8E-2</v>
          </cell>
          <cell r="L228">
            <v>0.18</v>
          </cell>
          <cell r="M228">
            <v>0.108</v>
          </cell>
          <cell r="N228">
            <v>0.06</v>
          </cell>
          <cell r="O228">
            <v>0.12</v>
          </cell>
          <cell r="P228">
            <v>2.4E-2</v>
          </cell>
          <cell r="Q228">
            <v>1.4220000000000002</v>
          </cell>
          <cell r="R228">
            <v>6.902000000000001</v>
          </cell>
        </row>
        <row r="279">
          <cell r="A279" t="str">
            <v>Consolidated Expense Summary       Annualised</v>
          </cell>
        </row>
        <row r="280">
          <cell r="D280" t="str">
            <v>Payroll</v>
          </cell>
          <cell r="E280" t="str">
            <v>Convey</v>
          </cell>
          <cell r="F280" t="str">
            <v>Ptg&amp;Stn</v>
          </cell>
          <cell r="G280" t="str">
            <v>Postg &amp;</v>
          </cell>
          <cell r="H280" t="str">
            <v xml:space="preserve">Books &amp; </v>
          </cell>
          <cell r="I280" t="str">
            <v>Training/</v>
          </cell>
          <cell r="J280" t="str">
            <v>Phone/Fax</v>
          </cell>
          <cell r="K280" t="str">
            <v>Entertain .</v>
          </cell>
          <cell r="L280" t="str">
            <v>Staff</v>
          </cell>
          <cell r="M280" t="str">
            <v>Exhibition/</v>
          </cell>
          <cell r="N280" t="str">
            <v>Gifts</v>
          </cell>
          <cell r="O280" t="str">
            <v>Sponsor/</v>
          </cell>
          <cell r="P280" t="str">
            <v>Pymt to</v>
          </cell>
          <cell r="Q280" t="str">
            <v xml:space="preserve">Club </v>
          </cell>
          <cell r="R280" t="str">
            <v>Legal Chgs</v>
          </cell>
          <cell r="S280" t="str">
            <v>Misc</v>
          </cell>
          <cell r="T280" t="str">
            <v>Electricity/</v>
          </cell>
          <cell r="U280" t="str">
            <v>Travelling</v>
          </cell>
          <cell r="V280" t="str">
            <v>Annual</v>
          </cell>
        </row>
        <row r="281">
          <cell r="G281" t="str">
            <v>Telegram</v>
          </cell>
          <cell r="H281" t="str">
            <v>Periodicals</v>
          </cell>
          <cell r="I281" t="str">
            <v>Social Costs</v>
          </cell>
          <cell r="J281" t="str">
            <v>Mobile</v>
          </cell>
          <cell r="L281" t="str">
            <v>Welfare</v>
          </cell>
          <cell r="M281" t="str">
            <v>Promotion/</v>
          </cell>
          <cell r="O281" t="str">
            <v>Parties</v>
          </cell>
          <cell r="P281" t="str">
            <v>Authorities</v>
          </cell>
          <cell r="Q281" t="str">
            <v>Membership</v>
          </cell>
          <cell r="R281" t="str">
            <v>Consltg/</v>
          </cell>
          <cell r="T281" t="str">
            <v>Rentals</v>
          </cell>
          <cell r="V281" t="str">
            <v>Rs. Lakhs</v>
          </cell>
        </row>
        <row r="282">
          <cell r="A282" t="str">
            <v>CEO's Office</v>
          </cell>
          <cell r="D282">
            <v>22.5</v>
          </cell>
          <cell r="E282">
            <v>0.26400000000000001</v>
          </cell>
          <cell r="F282">
            <v>0.63</v>
          </cell>
          <cell r="H282">
            <v>0.13200000000000001</v>
          </cell>
          <cell r="I282">
            <v>10</v>
          </cell>
          <cell r="J282">
            <v>5.22</v>
          </cell>
          <cell r="K282">
            <v>0.72</v>
          </cell>
          <cell r="L282">
            <v>0.20399999999999999</v>
          </cell>
          <cell r="S282">
            <v>0.24</v>
          </cell>
          <cell r="U282">
            <v>12.24</v>
          </cell>
          <cell r="V282">
            <v>52.15</v>
          </cell>
        </row>
        <row r="283">
          <cell r="A283" t="str">
            <v>Architectural Department</v>
          </cell>
          <cell r="D283">
            <v>9</v>
          </cell>
          <cell r="E283">
            <v>0.48</v>
          </cell>
          <cell r="F283">
            <v>0.71479999999999999</v>
          </cell>
          <cell r="H283">
            <v>0.1</v>
          </cell>
          <cell r="J283">
            <v>0.48</v>
          </cell>
          <cell r="K283">
            <v>0.24</v>
          </cell>
          <cell r="L283">
            <v>0.20039999999999999</v>
          </cell>
          <cell r="S283">
            <v>0.12</v>
          </cell>
          <cell r="U283">
            <v>8.2000000000000003E-2</v>
          </cell>
          <cell r="V283">
            <v>11.417200000000001</v>
          </cell>
        </row>
        <row r="284">
          <cell r="A284" t="str">
            <v>Marketing Department</v>
          </cell>
          <cell r="D284">
            <v>59.86</v>
          </cell>
          <cell r="E284">
            <v>5.82</v>
          </cell>
          <cell r="F284">
            <v>0.67800000000000005</v>
          </cell>
          <cell r="G284">
            <v>0.20399999999999999</v>
          </cell>
          <cell r="H284">
            <v>0.21316004400000008</v>
          </cell>
          <cell r="J284">
            <v>2.848403999999999</v>
          </cell>
          <cell r="K284">
            <v>2.556</v>
          </cell>
          <cell r="L284">
            <v>2.2145999999999999</v>
          </cell>
          <cell r="M284">
            <v>6.45</v>
          </cell>
          <cell r="N284">
            <v>13.92</v>
          </cell>
          <cell r="O284">
            <v>3.45</v>
          </cell>
          <cell r="S284">
            <v>0.51</v>
          </cell>
          <cell r="V284">
            <v>98.72416404400002</v>
          </cell>
        </row>
        <row r="285">
          <cell r="A285" t="str">
            <v>F&amp;A Department</v>
          </cell>
          <cell r="D285">
            <v>62.600000000000023</v>
          </cell>
          <cell r="E285">
            <v>0.876</v>
          </cell>
          <cell r="F285">
            <v>0.97199999999999998</v>
          </cell>
          <cell r="H285">
            <v>0.30599999999999999</v>
          </cell>
          <cell r="J285">
            <v>1.254</v>
          </cell>
          <cell r="K285">
            <v>0.99</v>
          </cell>
          <cell r="L285">
            <v>0.69</v>
          </cell>
          <cell r="N285">
            <v>0.25</v>
          </cell>
          <cell r="P285">
            <v>0.33</v>
          </cell>
          <cell r="Q285">
            <v>4</v>
          </cell>
          <cell r="R285">
            <v>0.3</v>
          </cell>
          <cell r="S285">
            <v>0.69</v>
          </cell>
          <cell r="U285">
            <v>0.84</v>
          </cell>
          <cell r="V285">
            <v>74.098000000000013</v>
          </cell>
        </row>
        <row r="286">
          <cell r="A286" t="str">
            <v>Southern Regional Office</v>
          </cell>
          <cell r="D286">
            <v>39.659999999999997</v>
          </cell>
          <cell r="E286">
            <v>1.095</v>
          </cell>
          <cell r="F286">
            <v>0.24</v>
          </cell>
          <cell r="H286">
            <v>1.8749999999999999E-2</v>
          </cell>
          <cell r="J286">
            <v>3</v>
          </cell>
          <cell r="L286">
            <v>0.318</v>
          </cell>
          <cell r="R286">
            <v>3</v>
          </cell>
          <cell r="S286">
            <v>1.5</v>
          </cell>
          <cell r="T286">
            <v>5.1750000000000007</v>
          </cell>
          <cell r="U286">
            <v>2.46</v>
          </cell>
          <cell r="V286">
            <v>56.466749999999998</v>
          </cell>
        </row>
        <row r="287">
          <cell r="A287" t="str">
            <v>Residual (HRD/Admin)</v>
          </cell>
          <cell r="D287">
            <v>5.48</v>
          </cell>
          <cell r="E287">
            <v>0.216</v>
          </cell>
          <cell r="F287">
            <v>0.126</v>
          </cell>
          <cell r="H287">
            <v>0.15</v>
          </cell>
          <cell r="J287">
            <v>7.8E-2</v>
          </cell>
          <cell r="K287">
            <v>0.18</v>
          </cell>
          <cell r="L287">
            <v>0.108</v>
          </cell>
          <cell r="N287">
            <v>0.06</v>
          </cell>
          <cell r="P287">
            <v>0.12</v>
          </cell>
          <cell r="R287">
            <v>0.24</v>
          </cell>
          <cell r="S287">
            <v>2.4E-2</v>
          </cell>
          <cell r="U287">
            <v>0.12</v>
          </cell>
          <cell r="V287">
            <v>6.902000000000001</v>
          </cell>
        </row>
        <row r="288">
          <cell r="A288" t="str">
            <v>Project Staff</v>
          </cell>
          <cell r="D288">
            <v>30.3</v>
          </cell>
          <cell r="E288">
            <v>0.44400000000000001</v>
          </cell>
          <cell r="F288">
            <v>0.06</v>
          </cell>
          <cell r="H288">
            <v>0.12</v>
          </cell>
          <cell r="J288">
            <v>0.20399999999999999</v>
          </cell>
          <cell r="K288">
            <v>0.42</v>
          </cell>
          <cell r="L288">
            <v>0.75600000000000001</v>
          </cell>
          <cell r="S288">
            <v>0.56399999999999995</v>
          </cell>
          <cell r="V288">
            <v>32.868000000000002</v>
          </cell>
        </row>
        <row r="289">
          <cell r="A289" t="str">
            <v>Infrastructure Cell</v>
          </cell>
          <cell r="D289">
            <v>7</v>
          </cell>
          <cell r="E289">
            <v>0.15</v>
          </cell>
          <cell r="H289">
            <v>0.1</v>
          </cell>
          <cell r="K289">
            <v>0.15</v>
          </cell>
          <cell r="S289">
            <v>0.1</v>
          </cell>
          <cell r="U289">
            <v>1</v>
          </cell>
          <cell r="V289">
            <v>8.5</v>
          </cell>
        </row>
        <row r="290">
          <cell r="A290" t="str">
            <v>Social Costs</v>
          </cell>
          <cell r="I290">
            <v>10</v>
          </cell>
          <cell r="V290">
            <v>10</v>
          </cell>
        </row>
        <row r="291">
          <cell r="D291">
            <v>236.40000000000003</v>
          </cell>
          <cell r="E291">
            <v>9.3450000000000006</v>
          </cell>
          <cell r="F291">
            <v>3.4207999999999998</v>
          </cell>
          <cell r="G291">
            <v>0.20399999999999999</v>
          </cell>
          <cell r="H291">
            <v>1.1399100440000003</v>
          </cell>
          <cell r="I291">
            <v>20</v>
          </cell>
          <cell r="J291">
            <v>13.084403999999997</v>
          </cell>
          <cell r="K291">
            <v>5.2560000000000002</v>
          </cell>
          <cell r="L291">
            <v>4.4909999999999997</v>
          </cell>
          <cell r="M291">
            <v>6.45</v>
          </cell>
          <cell r="N291">
            <v>14.23</v>
          </cell>
          <cell r="O291">
            <v>3.45</v>
          </cell>
          <cell r="P291">
            <v>0.45</v>
          </cell>
          <cell r="Q291">
            <v>4</v>
          </cell>
          <cell r="R291">
            <v>3.54</v>
          </cell>
          <cell r="S291">
            <v>3.7480000000000002</v>
          </cell>
          <cell r="T291">
            <v>5.1750000000000007</v>
          </cell>
          <cell r="U291">
            <v>16.741999999999997</v>
          </cell>
          <cell r="V291">
            <v>351.12611404400002</v>
          </cell>
        </row>
        <row r="292">
          <cell r="D292" t="str">
            <v>Training and Seminar Budget is as per the HRD Department's workings, hence individual department-wise data is not considered</v>
          </cell>
        </row>
      </sheetData>
      <sheetData sheetId="2" refreshError="1">
        <row r="19">
          <cell r="E19" t="str">
            <v xml:space="preserve">Total </v>
          </cell>
          <cell r="F19" t="str">
            <v xml:space="preserve"> psf</v>
          </cell>
          <cell r="G19" t="str">
            <v>Till Mar'98</v>
          </cell>
          <cell r="H19">
            <v>35886</v>
          </cell>
          <cell r="I19">
            <v>35916</v>
          </cell>
          <cell r="J19">
            <v>35947</v>
          </cell>
          <cell r="K19">
            <v>35977</v>
          </cell>
          <cell r="L19">
            <v>36008</v>
          </cell>
          <cell r="M19">
            <v>36039</v>
          </cell>
          <cell r="N19">
            <v>36069</v>
          </cell>
          <cell r="O19">
            <v>36100</v>
          </cell>
          <cell r="P19">
            <v>36130</v>
          </cell>
          <cell r="Q19">
            <v>36161</v>
          </cell>
          <cell r="R19">
            <v>36192</v>
          </cell>
          <cell r="S19">
            <v>36220</v>
          </cell>
          <cell r="T19">
            <v>36312</v>
          </cell>
          <cell r="U19">
            <v>36404</v>
          </cell>
          <cell r="V19">
            <v>36495</v>
          </cell>
          <cell r="W19">
            <v>36586</v>
          </cell>
          <cell r="X19">
            <v>36678</v>
          </cell>
          <cell r="Y19" t="str">
            <v>Total</v>
          </cell>
        </row>
        <row r="20">
          <cell r="B20" t="str">
            <v xml:space="preserve"> PROJECT CASHFLOWS</v>
          </cell>
          <cell r="AA20" t="str">
            <v>Mahindra Park - Ghatkopar Development,Phase II</v>
          </cell>
          <cell r="AG20" t="str">
            <v>Figures in Rupees Lakhs</v>
          </cell>
        </row>
        <row r="21">
          <cell r="B21" t="str">
            <v>Sales Instalments</v>
          </cell>
          <cell r="E21">
            <v>4676.49</v>
          </cell>
          <cell r="F21">
            <v>2516.0410400985647</v>
          </cell>
          <cell r="G21">
            <v>192.79000000000002</v>
          </cell>
          <cell r="H21">
            <v>46.82</v>
          </cell>
          <cell r="I21">
            <v>80.490000000000009</v>
          </cell>
          <cell r="J21">
            <v>86.85</v>
          </cell>
          <cell r="K21">
            <v>104.59</v>
          </cell>
          <cell r="L21">
            <v>300.64</v>
          </cell>
          <cell r="M21">
            <v>84.3</v>
          </cell>
          <cell r="N21">
            <v>122.21000000000001</v>
          </cell>
          <cell r="O21">
            <v>167.79000000000002</v>
          </cell>
          <cell r="P21">
            <v>189.58</v>
          </cell>
          <cell r="Q21">
            <v>202.65</v>
          </cell>
          <cell r="R21">
            <v>236.06</v>
          </cell>
          <cell r="S21">
            <v>246.23000000000002</v>
          </cell>
          <cell r="T21">
            <v>967.0200000000001</v>
          </cell>
          <cell r="U21">
            <v>814.75</v>
          </cell>
          <cell r="V21">
            <v>833.72</v>
          </cell>
          <cell r="W21">
            <v>0</v>
          </cell>
          <cell r="X21">
            <v>0</v>
          </cell>
          <cell r="Y21">
            <v>4676.49</v>
          </cell>
          <cell r="AA21" t="str">
            <v>Project Year</v>
          </cell>
          <cell r="AE21">
            <v>0</v>
          </cell>
          <cell r="AF21">
            <v>1</v>
          </cell>
          <cell r="AG21">
            <v>2</v>
          </cell>
          <cell r="AH21">
            <v>3</v>
          </cell>
        </row>
        <row r="22">
          <cell r="B22" t="str">
            <v>Phase 2A</v>
          </cell>
          <cell r="E22">
            <v>2352.56</v>
          </cell>
          <cell r="F22">
            <v>2532.0848132601441</v>
          </cell>
          <cell r="G22">
            <v>192.79000000000002</v>
          </cell>
          <cell r="H22">
            <v>46.82</v>
          </cell>
          <cell r="I22">
            <v>80.490000000000009</v>
          </cell>
          <cell r="J22">
            <v>86.85</v>
          </cell>
          <cell r="K22">
            <v>104.59</v>
          </cell>
          <cell r="L22">
            <v>300.64</v>
          </cell>
          <cell r="M22">
            <v>84.3</v>
          </cell>
          <cell r="N22">
            <v>114.95</v>
          </cell>
          <cell r="O22">
            <v>153.27000000000001</v>
          </cell>
          <cell r="P22">
            <v>153.27000000000001</v>
          </cell>
          <cell r="Q22">
            <v>153.27000000000001</v>
          </cell>
          <cell r="R22">
            <v>153.27000000000001</v>
          </cell>
          <cell r="S22">
            <v>153.27000000000001</v>
          </cell>
          <cell r="T22">
            <v>478.99</v>
          </cell>
          <cell r="U22">
            <v>95.79</v>
          </cell>
          <cell r="Y22">
            <v>2352.56</v>
          </cell>
          <cell r="AA22" t="str">
            <v>Financial Year</v>
          </cell>
          <cell r="AE22">
            <v>1997</v>
          </cell>
          <cell r="AF22">
            <v>1998</v>
          </cell>
          <cell r="AG22">
            <v>1999</v>
          </cell>
          <cell r="AH22">
            <v>2000</v>
          </cell>
          <cell r="AI22" t="str">
            <v>Total</v>
          </cell>
        </row>
        <row r="23">
          <cell r="B23" t="str">
            <v>Phase 2B</v>
          </cell>
          <cell r="E23">
            <v>2323.9300000000003</v>
          </cell>
          <cell r="F23">
            <v>2500.0053788310729</v>
          </cell>
          <cell r="N23">
            <v>7.26</v>
          </cell>
          <cell r="O23">
            <v>14.52</v>
          </cell>
          <cell r="P23">
            <v>36.31</v>
          </cell>
          <cell r="Q23">
            <v>49.38</v>
          </cell>
          <cell r="R23">
            <v>82.79</v>
          </cell>
          <cell r="S23">
            <v>92.96</v>
          </cell>
          <cell r="T23">
            <v>488.03000000000009</v>
          </cell>
          <cell r="U23">
            <v>718.96</v>
          </cell>
          <cell r="V23">
            <v>833.72</v>
          </cell>
          <cell r="Y23">
            <v>2323.9300000000003</v>
          </cell>
          <cell r="AA23" t="str">
            <v>Unleveraged Project Cash Flow</v>
          </cell>
        </row>
        <row r="24">
          <cell r="B24" t="str">
            <v>Less:</v>
          </cell>
          <cell r="AA24" t="str">
            <v>Sales Realisations</v>
          </cell>
          <cell r="AF24">
            <v>192.79000000000002</v>
          </cell>
          <cell r="AG24">
            <v>1868.21</v>
          </cell>
          <cell r="AH24">
            <v>2615.4899999999998</v>
          </cell>
          <cell r="AI24">
            <v>4676.49</v>
          </cell>
        </row>
        <row r="25">
          <cell r="B25" t="str">
            <v>Hard Costs</v>
          </cell>
          <cell r="AA25" t="str">
            <v>Purchase Price [Land Allocation]</v>
          </cell>
          <cell r="AE25">
            <v>-605</v>
          </cell>
          <cell r="AF25">
            <v>0</v>
          </cell>
          <cell r="AG25">
            <v>-304.72472972238887</v>
          </cell>
          <cell r="AH25">
            <v>-1319.5421200000001</v>
          </cell>
          <cell r="AI25">
            <v>-2229.266849722389</v>
          </cell>
        </row>
        <row r="26">
          <cell r="C26" t="str">
            <v>Piling</v>
          </cell>
          <cell r="E26">
            <v>37.96</v>
          </cell>
          <cell r="F26">
            <v>20.42320584073558</v>
          </cell>
          <cell r="G26">
            <v>31</v>
          </cell>
          <cell r="H26">
            <v>4</v>
          </cell>
          <cell r="I26">
            <v>3</v>
          </cell>
          <cell r="Y26">
            <v>38</v>
          </cell>
          <cell r="AA26" t="str">
            <v>Project Costs</v>
          </cell>
          <cell r="AF26">
            <v>-249.16648000000009</v>
          </cell>
          <cell r="AG26">
            <v>-1093.1685199999999</v>
          </cell>
          <cell r="AH26">
            <v>-725.06787999999995</v>
          </cell>
          <cell r="AI26">
            <v>-2067.4028800000001</v>
          </cell>
        </row>
        <row r="27">
          <cell r="C27" t="str">
            <v>Sub-structure</v>
          </cell>
          <cell r="E27">
            <v>70.52</v>
          </cell>
          <cell r="F27">
            <v>37.941108426993488</v>
          </cell>
          <cell r="G27">
            <v>40.299999999999997</v>
          </cell>
          <cell r="H27">
            <v>10</v>
          </cell>
          <cell r="I27">
            <v>10</v>
          </cell>
          <cell r="J27">
            <v>10.3</v>
          </cell>
          <cell r="Y27">
            <v>70.599999999999994</v>
          </cell>
          <cell r="AA27" t="str">
            <v>Unleveraged Project Cash Flows</v>
          </cell>
          <cell r="AE27">
            <v>-605</v>
          </cell>
          <cell r="AF27">
            <v>-56.376480000000072</v>
          </cell>
          <cell r="AG27">
            <v>470.31675027761116</v>
          </cell>
          <cell r="AH27">
            <v>570.87999999999977</v>
          </cell>
          <cell r="AI27">
            <v>379.82027027761069</v>
          </cell>
        </row>
        <row r="28">
          <cell r="C28" t="str">
            <v>RCC with reinf</v>
          </cell>
          <cell r="E28">
            <v>379.23</v>
          </cell>
          <cell r="F28">
            <v>204.03299133251195</v>
          </cell>
          <cell r="G28">
            <v>160.30000000000001</v>
          </cell>
          <cell r="H28">
            <v>17</v>
          </cell>
          <cell r="I28">
            <v>15.2</v>
          </cell>
          <cell r="O28">
            <v>10</v>
          </cell>
          <cell r="P28">
            <v>20</v>
          </cell>
          <cell r="Q28">
            <v>35</v>
          </cell>
          <cell r="R28">
            <v>35</v>
          </cell>
          <cell r="S28">
            <v>35</v>
          </cell>
          <cell r="T28">
            <v>51.7</v>
          </cell>
          <cell r="Y28">
            <v>379.2</v>
          </cell>
        </row>
        <row r="29">
          <cell r="C29" t="str">
            <v>Masonry</v>
          </cell>
          <cell r="E29">
            <v>119.41</v>
          </cell>
          <cell r="F29">
            <v>64.244863262440347</v>
          </cell>
          <cell r="G29">
            <v>28</v>
          </cell>
          <cell r="H29">
            <v>11</v>
          </cell>
          <cell r="I29">
            <v>9</v>
          </cell>
          <cell r="J29">
            <v>9</v>
          </cell>
          <cell r="Q29">
            <v>5</v>
          </cell>
          <cell r="R29">
            <v>8</v>
          </cell>
          <cell r="S29">
            <v>12</v>
          </cell>
          <cell r="T29">
            <v>31</v>
          </cell>
          <cell r="U29">
            <v>6.4</v>
          </cell>
          <cell r="Y29">
            <v>119.4</v>
          </cell>
          <cell r="AA29" t="str">
            <v>Unleveraged IRR</v>
          </cell>
          <cell r="AE29">
            <v>0.20377692993885752</v>
          </cell>
        </row>
        <row r="30">
          <cell r="C30" t="str">
            <v>Plastering - internal</v>
          </cell>
          <cell r="E30">
            <v>64</v>
          </cell>
          <cell r="F30">
            <v>34.433223756772321</v>
          </cell>
          <cell r="G30">
            <v>7</v>
          </cell>
          <cell r="H30">
            <v>7</v>
          </cell>
          <cell r="I30">
            <v>8</v>
          </cell>
          <cell r="J30">
            <v>7</v>
          </cell>
          <cell r="K30">
            <v>2</v>
          </cell>
          <cell r="S30">
            <v>3</v>
          </cell>
          <cell r="T30">
            <v>20</v>
          </cell>
          <cell r="U30">
            <v>10</v>
          </cell>
          <cell r="Y30">
            <v>64</v>
          </cell>
        </row>
        <row r="31">
          <cell r="C31" t="str">
            <v>Plastering - external</v>
          </cell>
          <cell r="E31">
            <v>63.58</v>
          </cell>
          <cell r="F31">
            <v>34.207255725868492</v>
          </cell>
          <cell r="G31">
            <v>3</v>
          </cell>
          <cell r="H31">
            <v>6</v>
          </cell>
          <cell r="I31">
            <v>9</v>
          </cell>
          <cell r="J31">
            <v>9</v>
          </cell>
          <cell r="K31">
            <v>3.8</v>
          </cell>
          <cell r="T31">
            <v>27</v>
          </cell>
          <cell r="U31">
            <v>5.8</v>
          </cell>
          <cell r="Y31">
            <v>63.599999999999994</v>
          </cell>
          <cell r="AA31" t="str">
            <v>Profit / Loss of the project</v>
          </cell>
          <cell r="AI31">
            <v>5.1541604324247032</v>
          </cell>
        </row>
        <row r="32">
          <cell r="C32" t="str">
            <v>Doors</v>
          </cell>
          <cell r="E32">
            <v>94.37</v>
          </cell>
          <cell r="F32">
            <v>50.772864467603178</v>
          </cell>
          <cell r="G32">
            <v>4</v>
          </cell>
          <cell r="H32">
            <v>12</v>
          </cell>
          <cell r="I32">
            <v>10</v>
          </cell>
          <cell r="J32">
            <v>8</v>
          </cell>
          <cell r="K32">
            <v>8</v>
          </cell>
          <cell r="L32">
            <v>3</v>
          </cell>
          <cell r="Q32">
            <v>5</v>
          </cell>
          <cell r="T32">
            <v>8</v>
          </cell>
          <cell r="U32">
            <v>28</v>
          </cell>
          <cell r="V32">
            <v>8.4</v>
          </cell>
          <cell r="Y32">
            <v>94.4</v>
          </cell>
        </row>
        <row r="33">
          <cell r="C33" t="str">
            <v>Windows</v>
          </cell>
          <cell r="E33">
            <v>69.7</v>
          </cell>
          <cell r="F33">
            <v>37.499932747609854</v>
          </cell>
          <cell r="I33">
            <v>12</v>
          </cell>
          <cell r="J33">
            <v>12</v>
          </cell>
          <cell r="K33">
            <v>10</v>
          </cell>
          <cell r="U33">
            <v>30</v>
          </cell>
          <cell r="V33">
            <v>5.7</v>
          </cell>
          <cell r="Y33">
            <v>69.7</v>
          </cell>
          <cell r="AA33" t="str">
            <v>Basic  Assumptions</v>
          </cell>
        </row>
        <row r="34">
          <cell r="C34" t="str">
            <v>Floor &amp; dado</v>
          </cell>
          <cell r="E34">
            <v>210.19</v>
          </cell>
          <cell r="F34">
            <v>113.08623908493708</v>
          </cell>
          <cell r="H34">
            <v>25</v>
          </cell>
          <cell r="I34">
            <v>25</v>
          </cell>
          <cell r="J34">
            <v>25</v>
          </cell>
          <cell r="K34">
            <v>15</v>
          </cell>
          <cell r="L34">
            <v>10</v>
          </cell>
          <cell r="T34">
            <v>25</v>
          </cell>
          <cell r="U34">
            <v>65</v>
          </cell>
          <cell r="V34">
            <v>20.2</v>
          </cell>
          <cell r="Y34">
            <v>210.2</v>
          </cell>
          <cell r="AA34" t="str">
            <v>Total sq. ft Area (in sft)</v>
          </cell>
          <cell r="AD34">
            <v>185867</v>
          </cell>
        </row>
        <row r="35">
          <cell r="C35" t="str">
            <v>Waterproofing</v>
          </cell>
          <cell r="E35">
            <v>20.53</v>
          </cell>
          <cell r="F35">
            <v>11.045532558227119</v>
          </cell>
          <cell r="G35">
            <v>1</v>
          </cell>
          <cell r="H35">
            <v>1</v>
          </cell>
          <cell r="I35">
            <v>5</v>
          </cell>
          <cell r="J35">
            <v>3</v>
          </cell>
          <cell r="S35">
            <v>1</v>
          </cell>
          <cell r="T35">
            <v>8</v>
          </cell>
          <cell r="U35">
            <v>1.5</v>
          </cell>
          <cell r="Y35">
            <v>20.5</v>
          </cell>
          <cell r="AA35" t="str">
            <v>Total Residential Area….6 Buildings, G+7</v>
          </cell>
        </row>
        <row r="36">
          <cell r="C36" t="str">
            <v>Structural Steel</v>
          </cell>
          <cell r="E36">
            <v>16.7</v>
          </cell>
          <cell r="F36">
            <v>8.9849193240327754</v>
          </cell>
          <cell r="I36">
            <v>2</v>
          </cell>
          <cell r="J36">
            <v>4</v>
          </cell>
          <cell r="K36">
            <v>2</v>
          </cell>
          <cell r="T36">
            <v>3</v>
          </cell>
          <cell r="U36">
            <v>5.7</v>
          </cell>
          <cell r="Y36">
            <v>16.7</v>
          </cell>
          <cell r="AA36" t="str">
            <v>Sales Price     per sq. ft</v>
          </cell>
          <cell r="AD36">
            <v>2516.0410400985647</v>
          </cell>
        </row>
        <row r="37">
          <cell r="C37" t="str">
            <v>Painting</v>
          </cell>
          <cell r="E37">
            <v>69.3</v>
          </cell>
          <cell r="F37">
            <v>37.284725099130021</v>
          </cell>
          <cell r="H37">
            <v>6</v>
          </cell>
          <cell r="I37">
            <v>10</v>
          </cell>
          <cell r="J37">
            <v>12</v>
          </cell>
          <cell r="N37">
            <v>5</v>
          </cell>
          <cell r="T37">
            <v>3</v>
          </cell>
          <cell r="U37">
            <v>21</v>
          </cell>
          <cell r="V37">
            <v>12.3</v>
          </cell>
          <cell r="Y37">
            <v>69.3</v>
          </cell>
          <cell r="AA37" t="str">
            <v>Project Costs per sq. ft</v>
          </cell>
          <cell r="AD37">
            <v>1112.2604176939542</v>
          </cell>
        </row>
        <row r="38">
          <cell r="C38" t="str">
            <v>Electrical</v>
          </cell>
          <cell r="E38">
            <v>88.2</v>
          </cell>
          <cell r="F38">
            <v>47.453286489801847</v>
          </cell>
          <cell r="G38">
            <v>10.5</v>
          </cell>
          <cell r="H38">
            <v>6.5</v>
          </cell>
          <cell r="I38">
            <v>5</v>
          </cell>
          <cell r="J38">
            <v>5</v>
          </cell>
          <cell r="K38">
            <v>8</v>
          </cell>
          <cell r="L38">
            <v>7</v>
          </cell>
          <cell r="O38">
            <v>0.3</v>
          </cell>
          <cell r="P38">
            <v>0.3</v>
          </cell>
          <cell r="Q38">
            <v>2</v>
          </cell>
          <cell r="R38">
            <v>2</v>
          </cell>
          <cell r="S38">
            <v>2</v>
          </cell>
          <cell r="T38">
            <v>7</v>
          </cell>
          <cell r="U38">
            <v>26</v>
          </cell>
          <cell r="V38">
            <v>6.7</v>
          </cell>
          <cell r="Y38">
            <v>88.3</v>
          </cell>
          <cell r="AA38" t="str">
            <v>Inflated @ 10%, annualised</v>
          </cell>
        </row>
        <row r="39">
          <cell r="C39" t="str">
            <v>Sanitation &amp; Plumbing</v>
          </cell>
          <cell r="E39">
            <v>126</v>
          </cell>
          <cell r="F39">
            <v>67.790409271145492</v>
          </cell>
          <cell r="G39">
            <v>16</v>
          </cell>
          <cell r="H39">
            <v>12</v>
          </cell>
          <cell r="I39">
            <v>8</v>
          </cell>
          <cell r="J39">
            <v>8</v>
          </cell>
          <cell r="K39">
            <v>8</v>
          </cell>
          <cell r="L39">
            <v>8</v>
          </cell>
          <cell r="T39">
            <v>26</v>
          </cell>
          <cell r="U39">
            <v>32</v>
          </cell>
          <cell r="V39">
            <v>8</v>
          </cell>
          <cell r="Y39">
            <v>126</v>
          </cell>
          <cell r="AA39" t="str">
            <v>* excludes land cost</v>
          </cell>
        </row>
        <row r="40">
          <cell r="C40" t="str">
            <v>Lifts</v>
          </cell>
          <cell r="E40">
            <v>48.51</v>
          </cell>
          <cell r="F40">
            <v>26.099307569391012</v>
          </cell>
          <cell r="G40">
            <v>2.2000000000000002</v>
          </cell>
          <cell r="I40">
            <v>11</v>
          </cell>
          <cell r="J40">
            <v>2</v>
          </cell>
          <cell r="K40">
            <v>6</v>
          </cell>
          <cell r="L40">
            <v>2</v>
          </cell>
          <cell r="R40">
            <v>2</v>
          </cell>
          <cell r="T40">
            <v>12</v>
          </cell>
          <cell r="U40">
            <v>11.4</v>
          </cell>
          <cell r="Y40">
            <v>48.6</v>
          </cell>
        </row>
        <row r="41">
          <cell r="C41" t="str">
            <v>External drainage/plumb</v>
          </cell>
          <cell r="E41">
            <v>15.75</v>
          </cell>
          <cell r="F41">
            <v>8.4738011588931865</v>
          </cell>
          <cell r="H41">
            <v>2</v>
          </cell>
          <cell r="I41">
            <v>2.5</v>
          </cell>
          <cell r="J41">
            <v>2.5</v>
          </cell>
          <cell r="K41">
            <v>0.5</v>
          </cell>
          <cell r="T41">
            <v>3</v>
          </cell>
          <cell r="U41">
            <v>2.2999999999999998</v>
          </cell>
          <cell r="V41">
            <v>3</v>
          </cell>
          <cell r="Y41">
            <v>15.8</v>
          </cell>
          <cell r="AA41" t="str">
            <v>Land Cost       per sq. ft</v>
          </cell>
          <cell r="AD41">
            <v>1000</v>
          </cell>
        </row>
        <row r="42">
          <cell r="C42" t="str">
            <v>External Electrical</v>
          </cell>
          <cell r="E42">
            <v>16.8</v>
          </cell>
          <cell r="F42">
            <v>9.0387212361527336</v>
          </cell>
          <cell r="H42">
            <v>2</v>
          </cell>
          <cell r="I42">
            <v>2</v>
          </cell>
          <cell r="J42">
            <v>3</v>
          </cell>
          <cell r="K42">
            <v>1</v>
          </cell>
          <cell r="U42">
            <v>2</v>
          </cell>
          <cell r="V42">
            <v>6.8</v>
          </cell>
          <cell r="Y42">
            <v>16.8</v>
          </cell>
          <cell r="AA42" t="str">
            <v>Profit sharing Ratio for MRIDL</v>
          </cell>
          <cell r="AD42">
            <v>0.5</v>
          </cell>
        </row>
        <row r="43">
          <cell r="C43" t="str">
            <v>Hydropneumatic system</v>
          </cell>
          <cell r="E43">
            <v>15</v>
          </cell>
          <cell r="F43">
            <v>8.0702868179935123</v>
          </cell>
          <cell r="G43">
            <v>3</v>
          </cell>
          <cell r="I43">
            <v>6</v>
          </cell>
          <cell r="J43">
            <v>6</v>
          </cell>
          <cell r="Y43">
            <v>15</v>
          </cell>
        </row>
        <row r="44">
          <cell r="C44" t="str">
            <v>Road work</v>
          </cell>
          <cell r="E44">
            <v>14</v>
          </cell>
          <cell r="F44">
            <v>7.5322676967939435</v>
          </cell>
          <cell r="H44">
            <v>4</v>
          </cell>
          <cell r="I44">
            <v>4</v>
          </cell>
          <cell r="U44">
            <v>3</v>
          </cell>
          <cell r="V44">
            <v>3</v>
          </cell>
          <cell r="Y44">
            <v>14</v>
          </cell>
        </row>
        <row r="45">
          <cell r="C45" t="str">
            <v>Landscape &amp; Gardening</v>
          </cell>
          <cell r="E45">
            <v>5</v>
          </cell>
          <cell r="F45">
            <v>2.6900956059978371</v>
          </cell>
          <cell r="G45">
            <v>0.3</v>
          </cell>
          <cell r="I45">
            <v>1.3</v>
          </cell>
          <cell r="J45">
            <v>1.5</v>
          </cell>
          <cell r="U45">
            <v>1</v>
          </cell>
          <cell r="V45">
            <v>1</v>
          </cell>
          <cell r="Y45">
            <v>5.0999999999999996</v>
          </cell>
        </row>
        <row r="46">
          <cell r="C46" t="str">
            <v>Ext developments</v>
          </cell>
          <cell r="E46">
            <v>8</v>
          </cell>
          <cell r="F46">
            <v>4.3041529695965401</v>
          </cell>
          <cell r="I46">
            <v>2</v>
          </cell>
          <cell r="J46">
            <v>2</v>
          </cell>
          <cell r="U46">
            <v>2</v>
          </cell>
          <cell r="V46">
            <v>2</v>
          </cell>
          <cell r="Y46">
            <v>8</v>
          </cell>
        </row>
        <row r="47">
          <cell r="C47" t="str">
            <v>UG tanks</v>
          </cell>
          <cell r="E47">
            <v>16</v>
          </cell>
          <cell r="F47">
            <v>8.6083059391930803</v>
          </cell>
          <cell r="G47">
            <v>3</v>
          </cell>
          <cell r="H47">
            <v>5</v>
          </cell>
          <cell r="I47">
            <v>6</v>
          </cell>
          <cell r="J47">
            <v>2</v>
          </cell>
          <cell r="Y47">
            <v>16</v>
          </cell>
        </row>
        <row r="48">
          <cell r="C48" t="str">
            <v>Paving</v>
          </cell>
          <cell r="E48">
            <v>10</v>
          </cell>
          <cell r="F48">
            <v>5.3801912119956743</v>
          </cell>
          <cell r="I48">
            <v>2.5</v>
          </cell>
          <cell r="J48">
            <v>2.5</v>
          </cell>
          <cell r="U48">
            <v>2</v>
          </cell>
          <cell r="V48">
            <v>3</v>
          </cell>
          <cell r="Y48">
            <v>10</v>
          </cell>
        </row>
        <row r="49">
          <cell r="C49" t="str">
            <v>Main Gate</v>
          </cell>
          <cell r="E49">
            <v>12</v>
          </cell>
          <cell r="F49">
            <v>6.4562294543948093</v>
          </cell>
          <cell r="G49">
            <v>6</v>
          </cell>
          <cell r="H49">
            <v>6</v>
          </cell>
          <cell r="Y49">
            <v>12</v>
          </cell>
        </row>
        <row r="50">
          <cell r="C50" t="str">
            <v>Club House</v>
          </cell>
          <cell r="E50">
            <v>28</v>
          </cell>
          <cell r="F50">
            <v>15.064535393587887</v>
          </cell>
          <cell r="G50">
            <v>7</v>
          </cell>
          <cell r="H50">
            <v>7</v>
          </cell>
          <cell r="I50">
            <v>7</v>
          </cell>
          <cell r="J50">
            <v>7</v>
          </cell>
          <cell r="Y50">
            <v>28</v>
          </cell>
        </row>
        <row r="51">
          <cell r="C51" t="str">
            <v>DG set &amp; DG room</v>
          </cell>
          <cell r="E51">
            <v>14</v>
          </cell>
          <cell r="F51">
            <v>7.5322676967939435</v>
          </cell>
          <cell r="G51">
            <v>3</v>
          </cell>
          <cell r="I51">
            <v>11</v>
          </cell>
          <cell r="Y51">
            <v>14</v>
          </cell>
        </row>
        <row r="52">
          <cell r="C52" t="str">
            <v>Contingencies</v>
          </cell>
          <cell r="E52">
            <v>46.54</v>
          </cell>
          <cell r="F52">
            <v>25.039409900627867</v>
          </cell>
          <cell r="G52">
            <v>2</v>
          </cell>
          <cell r="H52">
            <v>2.5</v>
          </cell>
          <cell r="I52">
            <v>2.5</v>
          </cell>
          <cell r="J52">
            <v>4</v>
          </cell>
          <cell r="K52">
            <v>4</v>
          </cell>
          <cell r="L52">
            <v>5</v>
          </cell>
          <cell r="T52">
            <v>6.5</v>
          </cell>
          <cell r="U52">
            <v>12.5</v>
          </cell>
          <cell r="V52">
            <v>7.54</v>
          </cell>
          <cell r="Y52">
            <v>46.54</v>
          </cell>
        </row>
        <row r="54">
          <cell r="B54" t="str">
            <v>Soft Costs</v>
          </cell>
        </row>
        <row r="55">
          <cell r="C55" t="str">
            <v>Overheads</v>
          </cell>
          <cell r="E55">
            <v>53.19</v>
          </cell>
          <cell r="F55">
            <v>28.617237056604992</v>
          </cell>
          <cell r="G55">
            <v>18.123000000000001</v>
          </cell>
          <cell r="H55">
            <v>1.59</v>
          </cell>
          <cell r="I55">
            <v>1.6</v>
          </cell>
          <cell r="J55">
            <v>1.59</v>
          </cell>
          <cell r="K55">
            <v>1.6</v>
          </cell>
          <cell r="L55">
            <v>1.59</v>
          </cell>
          <cell r="M55">
            <v>1.6</v>
          </cell>
          <cell r="N55">
            <v>1.6</v>
          </cell>
          <cell r="O55">
            <v>1.6</v>
          </cell>
          <cell r="P55">
            <v>1.59</v>
          </cell>
          <cell r="Q55">
            <v>1.59</v>
          </cell>
          <cell r="R55">
            <v>1.59</v>
          </cell>
          <cell r="S55">
            <v>1.59</v>
          </cell>
          <cell r="T55">
            <v>5.28</v>
          </cell>
          <cell r="U55">
            <v>5.28</v>
          </cell>
          <cell r="V55">
            <v>5.4399999999999995</v>
          </cell>
          <cell r="Y55">
            <v>53.253000000000021</v>
          </cell>
        </row>
        <row r="56">
          <cell r="C56" t="str">
            <v>PMC charges</v>
          </cell>
          <cell r="E56">
            <v>45</v>
          </cell>
          <cell r="F56">
            <v>24.210860453980533</v>
          </cell>
          <cell r="G56">
            <v>11.1</v>
          </cell>
          <cell r="H56">
            <v>2.1</v>
          </cell>
          <cell r="I56">
            <v>2.1</v>
          </cell>
          <cell r="J56">
            <v>2.1</v>
          </cell>
          <cell r="K56">
            <v>2.1</v>
          </cell>
          <cell r="L56">
            <v>2.5</v>
          </cell>
          <cell r="N56">
            <v>1.5</v>
          </cell>
          <cell r="O56">
            <v>1.5</v>
          </cell>
          <cell r="P56">
            <v>1.5</v>
          </cell>
          <cell r="Q56">
            <v>1.5</v>
          </cell>
          <cell r="R56">
            <v>1.5</v>
          </cell>
          <cell r="S56">
            <v>1.5</v>
          </cell>
          <cell r="T56">
            <v>4.5</v>
          </cell>
          <cell r="U56">
            <v>4.5</v>
          </cell>
          <cell r="V56">
            <v>5</v>
          </cell>
          <cell r="Y56">
            <v>45</v>
          </cell>
        </row>
        <row r="57">
          <cell r="C57" t="str">
            <v>BMC fees &amp; deposits</v>
          </cell>
          <cell r="E57">
            <v>66.349999999999994</v>
          </cell>
          <cell r="F57">
            <v>35.6975686915913</v>
          </cell>
          <cell r="G57">
            <v>53.3</v>
          </cell>
          <cell r="L57">
            <v>12.7</v>
          </cell>
          <cell r="R57">
            <v>0.35</v>
          </cell>
          <cell r="Y57">
            <v>66.349999999999994</v>
          </cell>
        </row>
        <row r="58">
          <cell r="C58" t="str">
            <v>Arch /Consultants charges</v>
          </cell>
          <cell r="E58">
            <v>80.27</v>
          </cell>
          <cell r="F58">
            <v>43.186794858689275</v>
          </cell>
          <cell r="G58">
            <v>19.61</v>
          </cell>
          <cell r="H58">
            <v>3.13</v>
          </cell>
          <cell r="I58">
            <v>5.89</v>
          </cell>
          <cell r="J58">
            <v>6.02</v>
          </cell>
          <cell r="K58">
            <v>4.4000000000000004</v>
          </cell>
          <cell r="L58">
            <v>0.7</v>
          </cell>
          <cell r="M58">
            <v>6</v>
          </cell>
          <cell r="N58">
            <v>4.0999999999999996</v>
          </cell>
          <cell r="O58">
            <v>5.85</v>
          </cell>
          <cell r="P58">
            <v>4.3899999999999997</v>
          </cell>
          <cell r="Q58">
            <v>3.77</v>
          </cell>
          <cell r="R58">
            <v>0.2</v>
          </cell>
          <cell r="S58">
            <v>2.38</v>
          </cell>
          <cell r="T58">
            <v>4.17</v>
          </cell>
          <cell r="U58">
            <v>9.4600000000000009</v>
          </cell>
          <cell r="V58">
            <v>0.25</v>
          </cell>
          <cell r="Y58">
            <v>80.319999999999993</v>
          </cell>
        </row>
        <row r="59">
          <cell r="C59" t="str">
            <v>Property tax</v>
          </cell>
          <cell r="E59">
            <v>4.5599999999999996</v>
          </cell>
          <cell r="F59">
            <v>2.4533671926700271</v>
          </cell>
          <cell r="G59">
            <v>2.86</v>
          </cell>
          <cell r="H59">
            <v>0.7</v>
          </cell>
          <cell r="N59">
            <v>0.7</v>
          </cell>
          <cell r="T59">
            <v>0.3</v>
          </cell>
          <cell r="Y59">
            <v>4.5599999999999996</v>
          </cell>
        </row>
        <row r="60">
          <cell r="C60" t="str">
            <v>Quantity surveyor</v>
          </cell>
          <cell r="E60">
            <v>1</v>
          </cell>
          <cell r="F60">
            <v>0.53801912119956752</v>
          </cell>
          <cell r="G60">
            <v>0.9</v>
          </cell>
          <cell r="H60">
            <v>0.1</v>
          </cell>
          <cell r="Y60">
            <v>1</v>
          </cell>
        </row>
        <row r="61">
          <cell r="C61" t="str">
            <v>Legal Costs</v>
          </cell>
          <cell r="E61">
            <v>18</v>
          </cell>
          <cell r="F61">
            <v>9.6843441815922144</v>
          </cell>
          <cell r="G61">
            <v>6.75</v>
          </cell>
          <cell r="N61">
            <v>9</v>
          </cell>
          <cell r="S61">
            <v>2.25</v>
          </cell>
          <cell r="Y61">
            <v>18</v>
          </cell>
        </row>
        <row r="63">
          <cell r="C63" t="str">
            <v>Total Outflows</v>
          </cell>
        </row>
        <row r="64">
          <cell r="C64" t="str">
            <v>without inflation</v>
          </cell>
          <cell r="E64">
            <v>1947.6599999999999</v>
          </cell>
          <cell r="F64">
            <v>1047.8783215955496</v>
          </cell>
          <cell r="G64">
            <v>440.24300000000005</v>
          </cell>
          <cell r="H64">
            <v>153.61999999999998</v>
          </cell>
          <cell r="I64">
            <v>198.58999999999997</v>
          </cell>
          <cell r="J64">
            <v>154.51000000000002</v>
          </cell>
          <cell r="K64">
            <v>76.399999999999991</v>
          </cell>
          <cell r="L64">
            <v>52.490000000000009</v>
          </cell>
          <cell r="M64">
            <v>7.6</v>
          </cell>
          <cell r="N64">
            <v>21.9</v>
          </cell>
          <cell r="O64">
            <v>19.25</v>
          </cell>
          <cell r="P64">
            <v>27.78</v>
          </cell>
          <cell r="Q64">
            <v>53.860000000000007</v>
          </cell>
          <cell r="R64">
            <v>50.640000000000008</v>
          </cell>
          <cell r="S64">
            <v>60.720000000000006</v>
          </cell>
          <cell r="T64">
            <v>245.45</v>
          </cell>
          <cell r="U64">
            <v>286.83999999999997</v>
          </cell>
          <cell r="V64">
            <v>98.33</v>
          </cell>
          <cell r="W64">
            <v>0</v>
          </cell>
          <cell r="X64">
            <v>0</v>
          </cell>
          <cell r="Y64">
            <v>1948.223</v>
          </cell>
        </row>
        <row r="65">
          <cell r="C65" t="str">
            <v>Inflation Factor</v>
          </cell>
          <cell r="G65" t="str">
            <v>100%</v>
          </cell>
          <cell r="H65" t="str">
            <v>100%</v>
          </cell>
          <cell r="I65" t="str">
            <v>100%</v>
          </cell>
          <cell r="J65" t="str">
            <v>100%</v>
          </cell>
          <cell r="K65" t="str">
            <v>100%</v>
          </cell>
          <cell r="L65" t="str">
            <v>100%</v>
          </cell>
          <cell r="M65" t="str">
            <v>100%</v>
          </cell>
          <cell r="N65" t="str">
            <v>100%</v>
          </cell>
          <cell r="O65" t="str">
            <v>100%</v>
          </cell>
          <cell r="P65" t="str">
            <v>100%</v>
          </cell>
          <cell r="Q65" t="str">
            <v>100%</v>
          </cell>
          <cell r="R65" t="str">
            <v>100%</v>
          </cell>
          <cell r="S65" t="str">
            <v>100%</v>
          </cell>
          <cell r="T65" t="str">
            <v>110%</v>
          </cell>
          <cell r="U65" t="str">
            <v>110%</v>
          </cell>
          <cell r="V65" t="str">
            <v>110%</v>
          </cell>
          <cell r="W65" t="str">
            <v>110%</v>
          </cell>
          <cell r="X65" t="str">
            <v>110%</v>
          </cell>
        </row>
        <row r="66">
          <cell r="C66" t="str">
            <v>Inflated Cost</v>
          </cell>
          <cell r="E66">
            <v>2011.2849999999999</v>
          </cell>
          <cell r="F66">
            <v>1082.1097881818719</v>
          </cell>
          <cell r="G66">
            <v>440.24300000000005</v>
          </cell>
          <cell r="H66">
            <v>153.61999999999998</v>
          </cell>
          <cell r="I66">
            <v>198.58999999999997</v>
          </cell>
          <cell r="J66">
            <v>154.51000000000002</v>
          </cell>
          <cell r="K66">
            <v>76.399999999999991</v>
          </cell>
          <cell r="L66">
            <v>52.490000000000009</v>
          </cell>
          <cell r="M66">
            <v>7.6</v>
          </cell>
          <cell r="N66">
            <v>21.9</v>
          </cell>
          <cell r="O66">
            <v>19.25</v>
          </cell>
          <cell r="P66">
            <v>27.78</v>
          </cell>
          <cell r="Q66">
            <v>53.860000000000007</v>
          </cell>
          <cell r="R66">
            <v>50.640000000000008</v>
          </cell>
          <cell r="S66">
            <v>60.720000000000006</v>
          </cell>
          <cell r="T66">
            <v>269.995</v>
          </cell>
          <cell r="U66">
            <v>315.524</v>
          </cell>
          <cell r="V66">
            <v>108.16300000000001</v>
          </cell>
          <cell r="W66">
            <v>0</v>
          </cell>
          <cell r="X66">
            <v>0</v>
          </cell>
          <cell r="Y66">
            <v>2011.2849999999999</v>
          </cell>
        </row>
        <row r="67">
          <cell r="C67" t="str">
            <v>Brokerage</v>
          </cell>
          <cell r="E67">
            <v>56.117880000000007</v>
          </cell>
          <cell r="F67">
            <v>30.192492481182782</v>
          </cell>
          <cell r="G67">
            <v>2.3134800000000002</v>
          </cell>
          <cell r="H67">
            <v>0.56184000000000001</v>
          </cell>
          <cell r="I67">
            <v>0.96588000000000007</v>
          </cell>
          <cell r="J67">
            <v>1.0421999999999998</v>
          </cell>
          <cell r="K67">
            <v>1.25508</v>
          </cell>
          <cell r="L67">
            <v>3.6076799999999998</v>
          </cell>
          <cell r="M67">
            <v>1.0116000000000001</v>
          </cell>
          <cell r="N67">
            <v>1.4665200000000003</v>
          </cell>
          <cell r="O67">
            <v>2.0134800000000004</v>
          </cell>
          <cell r="P67">
            <v>2.2749600000000001</v>
          </cell>
          <cell r="Q67">
            <v>2.4318</v>
          </cell>
          <cell r="R67">
            <v>2.8327200000000001</v>
          </cell>
          <cell r="S67">
            <v>2.9547599999999998</v>
          </cell>
          <cell r="T67">
            <v>11.604240000000001</v>
          </cell>
          <cell r="U67">
            <v>9.7769999999999992</v>
          </cell>
          <cell r="V67">
            <v>10.00464</v>
          </cell>
          <cell r="W67">
            <v>0</v>
          </cell>
          <cell r="Y67">
            <v>56.117880000000007</v>
          </cell>
        </row>
        <row r="68">
          <cell r="C68" t="str">
            <v>Interest</v>
          </cell>
          <cell r="E68">
            <v>9.2155405552222227</v>
          </cell>
          <cell r="F68">
            <v>4.9581370308996346</v>
          </cell>
          <cell r="H68">
            <v>0.93960800000000122</v>
          </cell>
          <cell r="I68">
            <v>5.0281908</v>
          </cell>
          <cell r="J68">
            <v>2.0682345133333326</v>
          </cell>
          <cell r="K68">
            <v>1.1795072418888892</v>
          </cell>
          <cell r="L68">
            <v>0</v>
          </cell>
          <cell r="M68">
            <v>0</v>
          </cell>
          <cell r="N68">
            <v>0</v>
          </cell>
          <cell r="O68">
            <v>0</v>
          </cell>
          <cell r="P68">
            <v>0</v>
          </cell>
          <cell r="Q68">
            <v>0</v>
          </cell>
          <cell r="R68">
            <v>0</v>
          </cell>
          <cell r="S68">
            <v>0</v>
          </cell>
          <cell r="T68">
            <v>0</v>
          </cell>
          <cell r="U68">
            <v>0</v>
          </cell>
          <cell r="V68">
            <v>0</v>
          </cell>
          <cell r="W68">
            <v>0</v>
          </cell>
          <cell r="Y68">
            <v>9.2155405552222227</v>
          </cell>
        </row>
        <row r="69">
          <cell r="C69" t="str">
            <v>Adjustment for c/fd of Project Gap</v>
          </cell>
          <cell r="G69">
            <v>-193.39</v>
          </cell>
          <cell r="H69">
            <v>193.39</v>
          </cell>
          <cell r="Y69">
            <v>0</v>
          </cell>
        </row>
        <row r="70">
          <cell r="B70" t="str">
            <v xml:space="preserve"> </v>
          </cell>
          <cell r="C70" t="str">
            <v>Total</v>
          </cell>
          <cell r="E70">
            <v>2076.6184205552217</v>
          </cell>
          <cell r="F70">
            <v>1117.2604176939542</v>
          </cell>
          <cell r="G70">
            <v>249.16648000000009</v>
          </cell>
          <cell r="H70">
            <v>348.51144799999997</v>
          </cell>
          <cell r="I70">
            <v>204.58407079999998</v>
          </cell>
          <cell r="J70">
            <v>157.62043451333335</v>
          </cell>
          <cell r="K70">
            <v>78.834587241888883</v>
          </cell>
          <cell r="L70">
            <v>56.097680000000011</v>
          </cell>
          <cell r="M70">
            <v>8.6115999999999993</v>
          </cell>
          <cell r="N70">
            <v>23.366519999999998</v>
          </cell>
          <cell r="O70">
            <v>21.263480000000001</v>
          </cell>
          <cell r="P70">
            <v>30.054960000000001</v>
          </cell>
          <cell r="Q70">
            <v>56.291800000000009</v>
          </cell>
          <cell r="R70">
            <v>53.47272000000001</v>
          </cell>
          <cell r="S70">
            <v>63.674760000000006</v>
          </cell>
          <cell r="T70">
            <v>281.59924000000001</v>
          </cell>
          <cell r="U70">
            <v>325.30099999999999</v>
          </cell>
          <cell r="V70">
            <v>118.16764000000001</v>
          </cell>
          <cell r="W70">
            <v>0</v>
          </cell>
          <cell r="X70">
            <v>0</v>
          </cell>
          <cell r="Y70">
            <v>2076.6184205552222</v>
          </cell>
        </row>
        <row r="71">
          <cell r="B71" t="str">
            <v>Net Cash - Flow</v>
          </cell>
          <cell r="E71">
            <v>2599.871579444778</v>
          </cell>
          <cell r="F71">
            <v>1433.9312519166929</v>
          </cell>
          <cell r="G71">
            <v>-56.376480000000072</v>
          </cell>
          <cell r="H71">
            <v>-301.69144799999998</v>
          </cell>
          <cell r="I71">
            <v>-124.09407079999997</v>
          </cell>
          <cell r="J71">
            <v>-70.770434513333356</v>
          </cell>
          <cell r="K71">
            <v>25.75541275811112</v>
          </cell>
          <cell r="L71">
            <v>244.54231999999996</v>
          </cell>
          <cell r="M71">
            <v>75.688400000000001</v>
          </cell>
          <cell r="N71">
            <v>98.843480000000014</v>
          </cell>
          <cell r="O71">
            <v>146.52652</v>
          </cell>
          <cell r="P71">
            <v>159.52504000000002</v>
          </cell>
          <cell r="Q71">
            <v>146.35820000000001</v>
          </cell>
          <cell r="R71">
            <v>182.58727999999999</v>
          </cell>
          <cell r="S71">
            <v>182.55524000000003</v>
          </cell>
          <cell r="T71">
            <v>685.42076000000009</v>
          </cell>
          <cell r="U71">
            <v>489.44900000000001</v>
          </cell>
          <cell r="V71">
            <v>715.55236000000002</v>
          </cell>
          <cell r="W71">
            <v>0</v>
          </cell>
          <cell r="X71">
            <v>0</v>
          </cell>
          <cell r="Y71">
            <v>2599.871579444778</v>
          </cell>
        </row>
        <row r="72">
          <cell r="B72" t="str">
            <v>Cumulative Cash flow, Pre distribution</v>
          </cell>
          <cell r="G72">
            <v>-56.376480000000072</v>
          </cell>
          <cell r="H72">
            <v>-358.06792800000005</v>
          </cell>
          <cell r="I72">
            <v>-482.16199879999999</v>
          </cell>
          <cell r="J72">
            <v>-552.93243331333338</v>
          </cell>
          <cell r="K72">
            <v>-527.17702055522227</v>
          </cell>
          <cell r="L72">
            <v>-282.63470055522231</v>
          </cell>
          <cell r="M72">
            <v>-206.94630055522231</v>
          </cell>
          <cell r="N72">
            <v>-108.10282055522229</v>
          </cell>
          <cell r="O72">
            <v>38.423699444777711</v>
          </cell>
          <cell r="P72">
            <v>159.52504000000002</v>
          </cell>
          <cell r="Q72">
            <v>146.35820000000001</v>
          </cell>
          <cell r="R72">
            <v>182.58727999999999</v>
          </cell>
          <cell r="S72">
            <v>182.55524000000003</v>
          </cell>
          <cell r="T72">
            <v>685.42076000000009</v>
          </cell>
          <cell r="U72">
            <v>489.44900000000001</v>
          </cell>
          <cell r="V72">
            <v>715.55236000000002</v>
          </cell>
          <cell r="W72">
            <v>0</v>
          </cell>
          <cell r="X72">
            <v>0</v>
          </cell>
        </row>
        <row r="73">
          <cell r="B73" t="str">
            <v>Less: Notional land Cost</v>
          </cell>
          <cell r="E73">
            <v>1858.67</v>
          </cell>
          <cell r="F73">
            <v>1000</v>
          </cell>
        </row>
        <row r="74">
          <cell r="B74" t="str">
            <v>Distributable Surplus</v>
          </cell>
          <cell r="E74">
            <v>741.20157944477796</v>
          </cell>
          <cell r="F74">
            <v>433.93125191669287</v>
          </cell>
          <cell r="G74">
            <v>0</v>
          </cell>
          <cell r="H74">
            <v>0</v>
          </cell>
          <cell r="I74">
            <v>0</v>
          </cell>
          <cell r="J74">
            <v>0</v>
          </cell>
          <cell r="K74">
            <v>0</v>
          </cell>
          <cell r="L74">
            <v>0</v>
          </cell>
          <cell r="M74">
            <v>0</v>
          </cell>
          <cell r="N74">
            <v>0</v>
          </cell>
          <cell r="O74">
            <v>38.423699444777711</v>
          </cell>
          <cell r="P74">
            <v>159.52504000000002</v>
          </cell>
          <cell r="Q74">
            <v>146.35820000000001</v>
          </cell>
          <cell r="R74">
            <v>182.58727999999999</v>
          </cell>
          <cell r="S74">
            <v>182.55524000000003</v>
          </cell>
          <cell r="T74">
            <v>685.42076000000009</v>
          </cell>
          <cell r="U74">
            <v>489.44900000000001</v>
          </cell>
          <cell r="V74">
            <v>715.55236000000002</v>
          </cell>
          <cell r="W74">
            <v>0</v>
          </cell>
          <cell r="X74">
            <v>0</v>
          </cell>
          <cell r="Y74">
            <v>2599.871579444778</v>
          </cell>
        </row>
        <row r="76">
          <cell r="B76" t="str">
            <v>50 % of Profits to the Owner</v>
          </cell>
          <cell r="E76">
            <v>370.60078972238898</v>
          </cell>
          <cell r="G76">
            <v>0</v>
          </cell>
          <cell r="H76">
            <v>0</v>
          </cell>
          <cell r="I76">
            <v>0</v>
          </cell>
          <cell r="J76">
            <v>0</v>
          </cell>
          <cell r="K76">
            <v>0</v>
          </cell>
          <cell r="L76">
            <v>0</v>
          </cell>
          <cell r="M76">
            <v>0</v>
          </cell>
          <cell r="N76">
            <v>0</v>
          </cell>
          <cell r="O76">
            <v>19.211849722388855</v>
          </cell>
          <cell r="P76">
            <v>79.762520000000009</v>
          </cell>
          <cell r="Q76">
            <v>73.179100000000005</v>
          </cell>
          <cell r="R76">
            <v>91.293639999999996</v>
          </cell>
          <cell r="S76">
            <v>91.277620000000013</v>
          </cell>
          <cell r="T76">
            <v>669.54076000000009</v>
          </cell>
          <cell r="U76">
            <v>489.44900000000001</v>
          </cell>
          <cell r="V76">
            <v>715.55236000000002</v>
          </cell>
          <cell r="W76">
            <v>0</v>
          </cell>
          <cell r="X76">
            <v>0</v>
          </cell>
          <cell r="Y76">
            <v>2229.266849722389</v>
          </cell>
        </row>
        <row r="77">
          <cell r="B77" t="str">
            <v>Adjusted towards</v>
          </cell>
        </row>
        <row r="78">
          <cell r="C78" t="str">
            <v>Refund of EMDs</v>
          </cell>
          <cell r="S78">
            <v>-50</v>
          </cell>
          <cell r="T78">
            <v>-300</v>
          </cell>
          <cell r="U78">
            <v>-200</v>
          </cell>
          <cell r="V78">
            <v>-55</v>
          </cell>
          <cell r="Y78">
            <v>-605</v>
          </cell>
        </row>
        <row r="79">
          <cell r="C79" t="str">
            <v>Net outflow to owner</v>
          </cell>
          <cell r="E79">
            <v>370.60078972238898</v>
          </cell>
          <cell r="G79">
            <v>0</v>
          </cell>
          <cell r="H79">
            <v>0</v>
          </cell>
          <cell r="I79">
            <v>0</v>
          </cell>
          <cell r="J79">
            <v>0</v>
          </cell>
          <cell r="K79">
            <v>0</v>
          </cell>
          <cell r="L79">
            <v>0</v>
          </cell>
          <cell r="M79">
            <v>0</v>
          </cell>
          <cell r="N79">
            <v>0</v>
          </cell>
          <cell r="O79">
            <v>19.211849722388855</v>
          </cell>
          <cell r="P79">
            <v>79.762520000000009</v>
          </cell>
          <cell r="Q79">
            <v>73.179100000000005</v>
          </cell>
          <cell r="R79">
            <v>91.293639999999996</v>
          </cell>
          <cell r="S79">
            <v>41.277620000000013</v>
          </cell>
          <cell r="T79">
            <v>369.54076000000009</v>
          </cell>
          <cell r="U79">
            <v>289.44900000000001</v>
          </cell>
          <cell r="V79">
            <v>660.55236000000002</v>
          </cell>
          <cell r="W79">
            <v>0</v>
          </cell>
          <cell r="X79">
            <v>0</v>
          </cell>
          <cell r="Y79">
            <v>1624.266849722389</v>
          </cell>
        </row>
        <row r="81">
          <cell r="B81" t="str">
            <v>MRIDL's Unleveraged Cash-Flows</v>
          </cell>
        </row>
        <row r="82">
          <cell r="C82" t="str">
            <v>Share of Profits</v>
          </cell>
          <cell r="E82">
            <v>370.60078972238898</v>
          </cell>
          <cell r="G82">
            <v>0</v>
          </cell>
          <cell r="H82">
            <v>0</v>
          </cell>
          <cell r="I82">
            <v>0</v>
          </cell>
          <cell r="J82">
            <v>0</v>
          </cell>
          <cell r="K82">
            <v>0</v>
          </cell>
          <cell r="L82">
            <v>0</v>
          </cell>
          <cell r="M82">
            <v>0</v>
          </cell>
          <cell r="N82">
            <v>0</v>
          </cell>
          <cell r="O82">
            <v>19.211849722388855</v>
          </cell>
          <cell r="P82">
            <v>79.762520000000009</v>
          </cell>
          <cell r="Q82">
            <v>73.179100000000005</v>
          </cell>
          <cell r="R82">
            <v>91.293639999999996</v>
          </cell>
          <cell r="S82">
            <v>91.277620000000013</v>
          </cell>
          <cell r="T82">
            <v>15.88</v>
          </cell>
          <cell r="U82">
            <v>0</v>
          </cell>
          <cell r="V82">
            <v>0</v>
          </cell>
          <cell r="W82">
            <v>0</v>
          </cell>
          <cell r="X82">
            <v>0</v>
          </cell>
          <cell r="Y82">
            <v>370.60472972238887</v>
          </cell>
        </row>
        <row r="83">
          <cell r="C83" t="str">
            <v>Interest Income</v>
          </cell>
          <cell r="G83">
            <v>0</v>
          </cell>
          <cell r="H83">
            <v>0.93960800000000122</v>
          </cell>
          <cell r="I83">
            <v>5.0281908</v>
          </cell>
          <cell r="J83">
            <v>2.0682345133333326</v>
          </cell>
          <cell r="K83">
            <v>1.1795072418888892</v>
          </cell>
          <cell r="L83">
            <v>0</v>
          </cell>
          <cell r="M83">
            <v>0</v>
          </cell>
          <cell r="N83">
            <v>0</v>
          </cell>
          <cell r="O83">
            <v>0</v>
          </cell>
          <cell r="P83">
            <v>0</v>
          </cell>
          <cell r="Q83">
            <v>0</v>
          </cell>
          <cell r="R83">
            <v>0</v>
          </cell>
          <cell r="S83">
            <v>0</v>
          </cell>
          <cell r="T83">
            <v>0</v>
          </cell>
          <cell r="U83">
            <v>0</v>
          </cell>
          <cell r="V83">
            <v>0</v>
          </cell>
          <cell r="W83">
            <v>0</v>
          </cell>
          <cell r="X83">
            <v>0</v>
          </cell>
          <cell r="Y83">
            <v>9.2155405552222227</v>
          </cell>
        </row>
        <row r="84">
          <cell r="C84" t="str">
            <v>Project Funding Gap(Payout)</v>
          </cell>
          <cell r="G84">
            <v>-56.376480000000072</v>
          </cell>
          <cell r="H84">
            <v>-301.69144799999998</v>
          </cell>
          <cell r="I84">
            <v>-124.09407079999997</v>
          </cell>
          <cell r="J84">
            <v>-70.770434513333356</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-552.93243331333338</v>
          </cell>
        </row>
        <row r="85">
          <cell r="C85" t="str">
            <v>Project Funding Gap(Receipt)</v>
          </cell>
          <cell r="K85">
            <v>25.76</v>
          </cell>
          <cell r="L85">
            <v>244.54231999999996</v>
          </cell>
          <cell r="M85">
            <v>75.680000000000007</v>
          </cell>
          <cell r="N85">
            <v>98.84</v>
          </cell>
          <cell r="O85">
            <v>108.11</v>
          </cell>
          <cell r="P85">
            <v>0</v>
          </cell>
          <cell r="Q85">
            <v>0</v>
          </cell>
          <cell r="R85">
            <v>0</v>
          </cell>
          <cell r="S85">
            <v>0</v>
          </cell>
          <cell r="T85">
            <v>0</v>
          </cell>
          <cell r="U85">
            <v>0</v>
          </cell>
          <cell r="V85">
            <v>0</v>
          </cell>
          <cell r="W85">
            <v>0</v>
          </cell>
          <cell r="X85">
            <v>0</v>
          </cell>
          <cell r="Y85">
            <v>552.93232</v>
          </cell>
        </row>
        <row r="86">
          <cell r="C86" t="str">
            <v>MRIDL's Payouts (Land)</v>
          </cell>
          <cell r="G86">
            <v>-605</v>
          </cell>
          <cell r="S86">
            <v>50</v>
          </cell>
          <cell r="T86">
            <v>300</v>
          </cell>
          <cell r="U86">
            <v>200</v>
          </cell>
          <cell r="V86">
            <v>55</v>
          </cell>
          <cell r="Y86">
            <v>0</v>
          </cell>
        </row>
        <row r="87">
          <cell r="C87" t="str">
            <v>Personnel</v>
          </cell>
          <cell r="H87">
            <v>-1.2791666666666663</v>
          </cell>
          <cell r="I87">
            <v>-1.2791666666666663</v>
          </cell>
          <cell r="J87">
            <v>-1.2791666666666663</v>
          </cell>
          <cell r="K87">
            <v>-1.2791666666666663</v>
          </cell>
          <cell r="L87">
            <v>-1.2791666666666663</v>
          </cell>
          <cell r="M87">
            <v>-1.2791666666666663</v>
          </cell>
          <cell r="N87">
            <v>-1.2791666666666663</v>
          </cell>
          <cell r="O87">
            <v>-1.2791666666666663</v>
          </cell>
          <cell r="P87">
            <v>-1.2791666666666663</v>
          </cell>
          <cell r="Q87">
            <v>-1.2791666666666663</v>
          </cell>
          <cell r="R87">
            <v>-1.2791666666666663</v>
          </cell>
          <cell r="S87">
            <v>-1.2791666666666663</v>
          </cell>
          <cell r="T87">
            <v>-4.6049999999999986</v>
          </cell>
          <cell r="U87">
            <v>-4.6049999999999986</v>
          </cell>
          <cell r="V87">
            <v>-4.6049999999999986</v>
          </cell>
          <cell r="Y87">
            <v>-29.164999999999992</v>
          </cell>
        </row>
        <row r="88">
          <cell r="C88" t="str">
            <v>Overheads</v>
          </cell>
          <cell r="H88">
            <v>-0.40991673399999995</v>
          </cell>
          <cell r="I88">
            <v>-0.40991673399999995</v>
          </cell>
          <cell r="J88">
            <v>-0.40991673399999995</v>
          </cell>
          <cell r="K88">
            <v>-0.40991673399999995</v>
          </cell>
          <cell r="L88">
            <v>-0.40991673399999995</v>
          </cell>
          <cell r="M88">
            <v>-0.40991673399999995</v>
          </cell>
          <cell r="N88">
            <v>-0.40991673399999995</v>
          </cell>
          <cell r="O88">
            <v>-0.40991673399999995</v>
          </cell>
          <cell r="P88">
            <v>-0.40991673399999995</v>
          </cell>
          <cell r="Q88">
            <v>-0.40991673399999995</v>
          </cell>
          <cell r="R88">
            <v>-0.40991673399999995</v>
          </cell>
          <cell r="S88">
            <v>-0.40991673399999995</v>
          </cell>
          <cell r="T88">
            <v>-1.4757002423999999</v>
          </cell>
          <cell r="U88">
            <v>-1.4757002423999999</v>
          </cell>
          <cell r="V88">
            <v>-1.4757002423999999</v>
          </cell>
          <cell r="Y88">
            <v>-9.3461015352000008</v>
          </cell>
        </row>
        <row r="90">
          <cell r="B90" t="str">
            <v>MRIDL's Net Cash Flow</v>
          </cell>
          <cell r="G90">
            <v>-661.37648000000013</v>
          </cell>
          <cell r="H90">
            <v>-302.44092340066658</v>
          </cell>
          <cell r="I90">
            <v>-120.75496340066664</v>
          </cell>
          <cell r="J90">
            <v>-70.391283400666694</v>
          </cell>
          <cell r="K90">
            <v>25.250423841222226</v>
          </cell>
          <cell r="L90">
            <v>242.85323659933329</v>
          </cell>
          <cell r="M90">
            <v>73.990916599333332</v>
          </cell>
          <cell r="N90">
            <v>97.150916599333328</v>
          </cell>
          <cell r="O90">
            <v>125.63276632172219</v>
          </cell>
          <cell r="P90">
            <v>78.073436599333334</v>
          </cell>
          <cell r="Q90">
            <v>71.49001659933333</v>
          </cell>
          <cell r="R90">
            <v>89.604556599333321</v>
          </cell>
          <cell r="S90">
            <v>139.58853659933334</v>
          </cell>
          <cell r="T90">
            <v>309.79929975759995</v>
          </cell>
          <cell r="U90">
            <v>193.91929975760002</v>
          </cell>
          <cell r="V90">
            <v>48.919299757600001</v>
          </cell>
          <cell r="W90">
            <v>0</v>
          </cell>
          <cell r="X90">
            <v>0</v>
          </cell>
          <cell r="Y90">
            <v>341.30905542907772</v>
          </cell>
        </row>
        <row r="91">
          <cell r="B91" t="str">
            <v>Cumulative Cash Flow</v>
          </cell>
          <cell r="G91">
            <v>-661.37648000000013</v>
          </cell>
          <cell r="H91">
            <v>-963.81740340066676</v>
          </cell>
          <cell r="I91">
            <v>-1084.5723668013334</v>
          </cell>
          <cell r="J91">
            <v>-1154.9636502020001</v>
          </cell>
          <cell r="K91">
            <v>-1129.7132263607778</v>
          </cell>
          <cell r="L91">
            <v>-886.85998976144447</v>
          </cell>
          <cell r="M91">
            <v>-812.86907316211114</v>
          </cell>
          <cell r="N91">
            <v>-715.71815656277784</v>
          </cell>
          <cell r="O91">
            <v>-590.08539024105562</v>
          </cell>
          <cell r="P91">
            <v>-512.01195364172224</v>
          </cell>
          <cell r="Q91">
            <v>-440.52193704238891</v>
          </cell>
          <cell r="R91">
            <v>-350.91738044305561</v>
          </cell>
          <cell r="S91">
            <v>-211.32884384372227</v>
          </cell>
          <cell r="T91">
            <v>98.470455913877686</v>
          </cell>
          <cell r="U91">
            <v>292.3897556714777</v>
          </cell>
          <cell r="V91">
            <v>341.30905542907772</v>
          </cell>
          <cell r="W91">
            <v>341.30905542907772</v>
          </cell>
          <cell r="X91">
            <v>341.30905542907772</v>
          </cell>
        </row>
        <row r="94">
          <cell r="B94" t="str">
            <v>MRIDL's Revenue Statement</v>
          </cell>
        </row>
        <row r="95">
          <cell r="G95" t="str">
            <v>Till Mar'98</v>
          </cell>
          <cell r="H95">
            <v>35886</v>
          </cell>
          <cell r="I95">
            <v>35916</v>
          </cell>
          <cell r="J95">
            <v>35947</v>
          </cell>
          <cell r="K95">
            <v>35977</v>
          </cell>
          <cell r="L95">
            <v>36008</v>
          </cell>
          <cell r="M95">
            <v>36039</v>
          </cell>
          <cell r="N95">
            <v>36069</v>
          </cell>
          <cell r="O95">
            <v>36100</v>
          </cell>
          <cell r="P95">
            <v>36130</v>
          </cell>
          <cell r="Q95">
            <v>36161</v>
          </cell>
          <cell r="R95">
            <v>36192</v>
          </cell>
          <cell r="S95">
            <v>36220</v>
          </cell>
          <cell r="T95">
            <v>36312</v>
          </cell>
          <cell r="U95">
            <v>36404</v>
          </cell>
          <cell r="V95">
            <v>36495</v>
          </cell>
          <cell r="W95">
            <v>36586</v>
          </cell>
          <cell r="X95">
            <v>36678</v>
          </cell>
          <cell r="Y95" t="str">
            <v>Total</v>
          </cell>
        </row>
        <row r="96">
          <cell r="C96" t="str">
            <v>Revenues</v>
          </cell>
          <cell r="V96">
            <v>370.60472972238887</v>
          </cell>
          <cell r="Y96">
            <v>370.60472972238887</v>
          </cell>
        </row>
        <row r="97">
          <cell r="C97" t="str">
            <v>Interest  Costs</v>
          </cell>
          <cell r="H97">
            <v>16.870166807373959</v>
          </cell>
          <cell r="I97">
            <v>14.30120626640803</v>
          </cell>
          <cell r="J97">
            <v>13.684253874567895</v>
          </cell>
          <cell r="K97">
            <v>12.798373905985777</v>
          </cell>
          <cell r="L97">
            <v>13.025219407613429</v>
          </cell>
          <cell r="M97">
            <v>13.255616870121413</v>
          </cell>
          <cell r="N97">
            <v>13.48962191033265</v>
          </cell>
          <cell r="O97">
            <v>13.426470685947793</v>
          </cell>
          <cell r="P97">
            <v>12.414224499407267</v>
          </cell>
          <cell r="Q97">
            <v>11.489212096657683</v>
          </cell>
          <cell r="R97">
            <v>10.266077206010623</v>
          </cell>
          <cell r="S97">
            <v>8.2411381465299041</v>
          </cell>
          <cell r="T97">
            <v>10.89928893924059</v>
          </cell>
          <cell r="U97">
            <v>2.0241376937893478</v>
          </cell>
          <cell r="V97">
            <v>0</v>
          </cell>
          <cell r="W97">
            <v>0</v>
          </cell>
          <cell r="Y97">
            <v>166.18500830998639</v>
          </cell>
        </row>
        <row r="98">
          <cell r="C98" t="str">
            <v>Personnel</v>
          </cell>
          <cell r="G98">
            <v>0</v>
          </cell>
          <cell r="H98">
            <v>1.2791666666666663</v>
          </cell>
          <cell r="I98">
            <v>1.2791666666666663</v>
          </cell>
          <cell r="J98">
            <v>1.2791666666666663</v>
          </cell>
          <cell r="K98">
            <v>1.2791666666666663</v>
          </cell>
          <cell r="L98">
            <v>1.2791666666666663</v>
          </cell>
          <cell r="M98">
            <v>1.2791666666666663</v>
          </cell>
          <cell r="N98">
            <v>1.2791666666666663</v>
          </cell>
          <cell r="O98">
            <v>1.2791666666666663</v>
          </cell>
          <cell r="P98">
            <v>1.2791666666666663</v>
          </cell>
          <cell r="Q98">
            <v>1.2791666666666663</v>
          </cell>
          <cell r="R98">
            <v>1.2791666666666663</v>
          </cell>
          <cell r="S98">
            <v>1.2791666666666663</v>
          </cell>
          <cell r="T98">
            <v>4.6049999999999986</v>
          </cell>
          <cell r="U98">
            <v>4.6049999999999986</v>
          </cell>
          <cell r="V98">
            <v>4.6049999999999986</v>
          </cell>
          <cell r="W98">
            <v>0</v>
          </cell>
          <cell r="X98">
            <v>0</v>
          </cell>
          <cell r="Y98">
            <v>29.164999999999992</v>
          </cell>
        </row>
        <row r="99">
          <cell r="C99" t="str">
            <v>Overhead</v>
          </cell>
          <cell r="G99">
            <v>0</v>
          </cell>
          <cell r="H99">
            <v>0.40991673399999995</v>
          </cell>
          <cell r="I99">
            <v>0.40991673399999995</v>
          </cell>
          <cell r="J99">
            <v>0.40991673399999995</v>
          </cell>
          <cell r="K99">
            <v>0.40991673399999995</v>
          </cell>
          <cell r="L99">
            <v>0.40991673399999995</v>
          </cell>
          <cell r="M99">
            <v>0.40991673399999995</v>
          </cell>
          <cell r="N99">
            <v>0.40991673399999995</v>
          </cell>
          <cell r="O99">
            <v>0.40991673399999995</v>
          </cell>
          <cell r="P99">
            <v>0.40991673399999995</v>
          </cell>
          <cell r="Q99">
            <v>0.40991673399999995</v>
          </cell>
          <cell r="R99">
            <v>0.40991673399999995</v>
          </cell>
          <cell r="S99">
            <v>0.40991673399999995</v>
          </cell>
          <cell r="T99">
            <v>1.4757002423999999</v>
          </cell>
          <cell r="U99">
            <v>1.4757002423999999</v>
          </cell>
          <cell r="V99">
            <v>1.4757002423999999</v>
          </cell>
          <cell r="W99">
            <v>0</v>
          </cell>
          <cell r="X99">
            <v>0</v>
          </cell>
          <cell r="Y99">
            <v>9.3461015352000008</v>
          </cell>
        </row>
        <row r="100">
          <cell r="C100" t="str">
            <v>Less: Interest Income</v>
          </cell>
          <cell r="G100">
            <v>0</v>
          </cell>
          <cell r="H100">
            <v>0.93960800000000122</v>
          </cell>
          <cell r="I100">
            <v>5.0281908</v>
          </cell>
          <cell r="J100">
            <v>2.0682345133333326</v>
          </cell>
          <cell r="K100">
            <v>1.1795072418888892</v>
          </cell>
          <cell r="L100">
            <v>0</v>
          </cell>
          <cell r="M100">
            <v>0</v>
          </cell>
          <cell r="N100">
            <v>0</v>
          </cell>
          <cell r="O100">
            <v>0</v>
          </cell>
          <cell r="P100">
            <v>0</v>
          </cell>
          <cell r="Q100">
            <v>0</v>
          </cell>
          <cell r="R100">
            <v>0</v>
          </cell>
          <cell r="S100">
            <v>0</v>
          </cell>
          <cell r="T100">
            <v>0</v>
          </cell>
          <cell r="U100">
            <v>0</v>
          </cell>
          <cell r="V100">
            <v>0</v>
          </cell>
          <cell r="W100">
            <v>0</v>
          </cell>
          <cell r="X100">
            <v>0</v>
          </cell>
          <cell r="Y100">
            <v>9.2155405552222227</v>
          </cell>
        </row>
        <row r="101">
          <cell r="D101" t="str">
            <v>Closing  Inventory</v>
          </cell>
          <cell r="G101">
            <v>169.97</v>
          </cell>
          <cell r="H101">
            <v>187.58964220804063</v>
          </cell>
          <cell r="I101">
            <v>198.55174107511533</v>
          </cell>
          <cell r="J101">
            <v>211.85684383701658</v>
          </cell>
          <cell r="K101">
            <v>225.16479390178014</v>
          </cell>
          <cell r="L101">
            <v>239.87909671006025</v>
          </cell>
          <cell r="M101">
            <v>254.82379698084833</v>
          </cell>
          <cell r="N101">
            <v>270.00250229184758</v>
          </cell>
          <cell r="O101">
            <v>285.11805637846197</v>
          </cell>
          <cell r="P101">
            <v>299.22136427853587</v>
          </cell>
          <cell r="Q101">
            <v>312.39965977586019</v>
          </cell>
          <cell r="R101">
            <v>324.35482038253741</v>
          </cell>
          <cell r="S101">
            <v>334.28504192973395</v>
          </cell>
          <cell r="T101">
            <v>351.26503111137458</v>
          </cell>
          <cell r="U101">
            <v>359.36986904756395</v>
          </cell>
        </row>
        <row r="102">
          <cell r="D102" t="str">
            <v>Opening Inventory</v>
          </cell>
          <cell r="G102">
            <v>169.97</v>
          </cell>
          <cell r="H102">
            <v>169.97</v>
          </cell>
          <cell r="I102">
            <v>187.58964220804063</v>
          </cell>
          <cell r="J102">
            <v>198.55174107511533</v>
          </cell>
          <cell r="K102">
            <v>211.85684383701658</v>
          </cell>
          <cell r="L102">
            <v>225.16479390178014</v>
          </cell>
          <cell r="M102">
            <v>239.87909671006025</v>
          </cell>
          <cell r="N102">
            <v>254.82379698084833</v>
          </cell>
          <cell r="O102">
            <v>270.00250229184758</v>
          </cell>
          <cell r="P102">
            <v>285.11805637846197</v>
          </cell>
          <cell r="Q102">
            <v>299.22136427853587</v>
          </cell>
          <cell r="R102">
            <v>312.39965977586019</v>
          </cell>
          <cell r="S102">
            <v>324.35482038253741</v>
          </cell>
          <cell r="T102">
            <v>334.28504192973395</v>
          </cell>
          <cell r="U102">
            <v>351.26503111137458</v>
          </cell>
          <cell r="V102">
            <v>359.36986904756395</v>
          </cell>
          <cell r="W102">
            <v>0</v>
          </cell>
          <cell r="Y102">
            <v>169.97</v>
          </cell>
        </row>
        <row r="103">
          <cell r="C103" t="str">
            <v>Profit/(Loss)</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5.1541604324248738</v>
          </cell>
          <cell r="W103">
            <v>0</v>
          </cell>
          <cell r="X103">
            <v>0</v>
          </cell>
          <cell r="Y103">
            <v>5.1541604324247032</v>
          </cell>
        </row>
        <row r="105">
          <cell r="B105" t="str">
            <v>MRIDL's Balance Sheet Exposure</v>
          </cell>
        </row>
        <row r="107">
          <cell r="B107" t="str">
            <v>Assets</v>
          </cell>
        </row>
        <row r="108">
          <cell r="B108" t="str">
            <v>Inventory</v>
          </cell>
          <cell r="G108">
            <v>169.97</v>
          </cell>
          <cell r="H108">
            <v>187.58964220804063</v>
          </cell>
          <cell r="I108">
            <v>198.55174107511533</v>
          </cell>
          <cell r="J108">
            <v>211.85684383701658</v>
          </cell>
          <cell r="K108">
            <v>225.16479390178014</v>
          </cell>
          <cell r="L108">
            <v>239.87909671006025</v>
          </cell>
          <cell r="M108">
            <v>254.82379698084833</v>
          </cell>
          <cell r="N108">
            <v>270.00250229184758</v>
          </cell>
          <cell r="O108">
            <v>285.11805637846197</v>
          </cell>
          <cell r="P108">
            <v>299.22136427853587</v>
          </cell>
          <cell r="Q108">
            <v>312.39965977586019</v>
          </cell>
          <cell r="R108">
            <v>324.35482038253741</v>
          </cell>
          <cell r="S108">
            <v>334.28504192973395</v>
          </cell>
          <cell r="T108">
            <v>351.26503111137458</v>
          </cell>
          <cell r="U108">
            <v>359.36986904756395</v>
          </cell>
          <cell r="V108">
            <v>0</v>
          </cell>
          <cell r="W108">
            <v>0</v>
          </cell>
          <cell r="X108">
            <v>0</v>
          </cell>
        </row>
        <row r="109">
          <cell r="B109" t="str">
            <v>Cash/Equivalents</v>
          </cell>
          <cell r="G109">
            <v>-661.37648000000013</v>
          </cell>
          <cell r="H109">
            <v>-963.81740340066676</v>
          </cell>
          <cell r="I109">
            <v>-1084.5723668013334</v>
          </cell>
          <cell r="J109">
            <v>-1154.9636502020001</v>
          </cell>
          <cell r="K109">
            <v>-1129.7132263607778</v>
          </cell>
          <cell r="L109">
            <v>-886.85998976144447</v>
          </cell>
          <cell r="M109">
            <v>-812.86907316211114</v>
          </cell>
          <cell r="N109">
            <v>-715.71815656277784</v>
          </cell>
          <cell r="O109">
            <v>-590.08539024105562</v>
          </cell>
          <cell r="P109">
            <v>-512.01195364172224</v>
          </cell>
          <cell r="Q109">
            <v>-440.52193704238891</v>
          </cell>
          <cell r="R109">
            <v>-350.91738044305561</v>
          </cell>
          <cell r="S109">
            <v>-211.32884384372227</v>
          </cell>
          <cell r="T109">
            <v>98.470455913877686</v>
          </cell>
          <cell r="U109">
            <v>292.3897556714777</v>
          </cell>
          <cell r="V109">
            <v>341.30905542907772</v>
          </cell>
          <cell r="W109">
            <v>341.30905542907772</v>
          </cell>
          <cell r="X109">
            <v>341.30905542907772</v>
          </cell>
        </row>
        <row r="110">
          <cell r="B110" t="str">
            <v>Land Deposits</v>
          </cell>
          <cell r="G110">
            <v>605</v>
          </cell>
          <cell r="H110">
            <v>605</v>
          </cell>
          <cell r="I110">
            <v>605</v>
          </cell>
          <cell r="J110">
            <v>605</v>
          </cell>
          <cell r="K110">
            <v>605</v>
          </cell>
          <cell r="L110">
            <v>605</v>
          </cell>
          <cell r="M110">
            <v>605</v>
          </cell>
          <cell r="N110">
            <v>605</v>
          </cell>
          <cell r="O110">
            <v>605</v>
          </cell>
          <cell r="P110">
            <v>605</v>
          </cell>
          <cell r="Q110">
            <v>605</v>
          </cell>
          <cell r="R110">
            <v>605</v>
          </cell>
          <cell r="S110">
            <v>555</v>
          </cell>
          <cell r="T110">
            <v>255</v>
          </cell>
          <cell r="U110">
            <v>55</v>
          </cell>
          <cell r="V110">
            <v>0</v>
          </cell>
          <cell r="W110">
            <v>0</v>
          </cell>
          <cell r="X110">
            <v>0</v>
          </cell>
        </row>
        <row r="111">
          <cell r="B111" t="str">
            <v>Funding Gap of project</v>
          </cell>
          <cell r="G111">
            <v>56.376480000000072</v>
          </cell>
          <cell r="H111">
            <v>358.06792800000005</v>
          </cell>
          <cell r="I111">
            <v>482.16199879999999</v>
          </cell>
          <cell r="J111">
            <v>552.93243331333338</v>
          </cell>
          <cell r="K111">
            <v>527.17243331333339</v>
          </cell>
          <cell r="L111">
            <v>282.63011331333342</v>
          </cell>
          <cell r="M111">
            <v>206.95011331333342</v>
          </cell>
          <cell r="N111">
            <v>108.11011331333341</v>
          </cell>
          <cell r="O111">
            <v>1.1331333341502159E-4</v>
          </cell>
          <cell r="P111">
            <v>1.1331333341502159E-4</v>
          </cell>
          <cell r="Q111">
            <v>1.1331333341502159E-4</v>
          </cell>
          <cell r="R111">
            <v>1.1331333341502159E-4</v>
          </cell>
          <cell r="S111">
            <v>1.1331333341502159E-4</v>
          </cell>
          <cell r="T111">
            <v>1.1331333341502159E-4</v>
          </cell>
          <cell r="U111">
            <v>1.1331333341502159E-4</v>
          </cell>
          <cell r="V111">
            <v>1.1331333341502159E-4</v>
          </cell>
          <cell r="W111">
            <v>-1.1331333341502159E-4</v>
          </cell>
          <cell r="X111">
            <v>1.1331333341502159E-4</v>
          </cell>
        </row>
        <row r="112">
          <cell r="B112" t="str">
            <v>Liabilities</v>
          </cell>
        </row>
        <row r="113">
          <cell r="B113" t="str">
            <v>Draws from Corporate Funds</v>
          </cell>
          <cell r="G113">
            <v>-169.97</v>
          </cell>
          <cell r="H113">
            <v>-186.84016680737395</v>
          </cell>
          <cell r="I113">
            <v>-201.14137307378198</v>
          </cell>
          <cell r="J113">
            <v>-214.82562694834988</v>
          </cell>
          <cell r="K113">
            <v>-227.62400085433566</v>
          </cell>
          <cell r="L113">
            <v>-240.6492202619491</v>
          </cell>
          <cell r="M113">
            <v>-253.9048371320705</v>
          </cell>
          <cell r="N113">
            <v>-267.39445904240313</v>
          </cell>
          <cell r="O113">
            <v>-280.8209297283509</v>
          </cell>
          <cell r="P113">
            <v>-293.23515422775819</v>
          </cell>
          <cell r="Q113">
            <v>-304.72436632441588</v>
          </cell>
          <cell r="R113">
            <v>-314.99044353042649</v>
          </cell>
          <cell r="S113">
            <v>-323.23158167695641</v>
          </cell>
          <cell r="T113">
            <v>-334.130870616197</v>
          </cell>
          <cell r="U113">
            <v>-336.15500830998633</v>
          </cell>
          <cell r="V113">
            <v>-336.15500830998633</v>
          </cell>
          <cell r="W113">
            <v>-336.15500830998633</v>
          </cell>
          <cell r="X113">
            <v>-336.15500830998633</v>
          </cell>
        </row>
        <row r="114">
          <cell r="B114" t="str">
            <v>Draws from Project</v>
          </cell>
          <cell r="G114">
            <v>0</v>
          </cell>
          <cell r="H114">
            <v>0</v>
          </cell>
          <cell r="I114">
            <v>0</v>
          </cell>
          <cell r="J114">
            <v>0</v>
          </cell>
          <cell r="K114">
            <v>0</v>
          </cell>
          <cell r="L114">
            <v>0</v>
          </cell>
          <cell r="M114">
            <v>0</v>
          </cell>
          <cell r="N114">
            <v>0</v>
          </cell>
          <cell r="O114">
            <v>-19.211849722388855</v>
          </cell>
          <cell r="P114">
            <v>-98.974369722388872</v>
          </cell>
          <cell r="Q114">
            <v>-172.15346972238888</v>
          </cell>
          <cell r="R114">
            <v>-263.44710972238886</v>
          </cell>
          <cell r="S114">
            <v>-354.72472972238887</v>
          </cell>
          <cell r="T114">
            <v>-370.60472972238887</v>
          </cell>
          <cell r="U114">
            <v>-370.60472972238887</v>
          </cell>
        </row>
        <row r="115">
          <cell r="B115" t="str">
            <v>Impact on Reserves</v>
          </cell>
          <cell r="G115">
            <v>-2.8421709430404007E-14</v>
          </cell>
          <cell r="H115">
            <v>2.8421709430404007E-14</v>
          </cell>
          <cell r="I115">
            <v>2.8421709430404007E-14</v>
          </cell>
          <cell r="J115">
            <v>8.5265128291212022E-14</v>
          </cell>
          <cell r="K115">
            <v>1.4210854715202004E-13</v>
          </cell>
          <cell r="L115">
            <v>1.1368683772161603E-13</v>
          </cell>
          <cell r="M115">
            <v>1.1368683772161603E-13</v>
          </cell>
          <cell r="N115">
            <v>0</v>
          </cell>
          <cell r="O115">
            <v>0</v>
          </cell>
          <cell r="P115">
            <v>0</v>
          </cell>
          <cell r="Q115">
            <v>0</v>
          </cell>
          <cell r="R115">
            <v>0</v>
          </cell>
          <cell r="S115">
            <v>0</v>
          </cell>
          <cell r="T115">
            <v>0</v>
          </cell>
          <cell r="U115">
            <v>0</v>
          </cell>
          <cell r="V115">
            <v>5.1541604324248169</v>
          </cell>
          <cell r="W115">
            <v>5.1539338057579585</v>
          </cell>
          <cell r="X115">
            <v>5.1541604324248169</v>
          </cell>
        </row>
        <row r="118">
          <cell r="B118" t="str">
            <v>Project Exposure</v>
          </cell>
          <cell r="G118">
            <v>831.34648000000016</v>
          </cell>
          <cell r="H118">
            <v>1094.2810902080407</v>
          </cell>
          <cell r="I118">
            <v>927.64581187511544</v>
          </cell>
          <cell r="J118">
            <v>887.62727835035002</v>
          </cell>
          <cell r="K118">
            <v>830.16479390178017</v>
          </cell>
          <cell r="L118">
            <v>844.87909671006025</v>
          </cell>
          <cell r="M118">
            <v>859.82379698084833</v>
          </cell>
          <cell r="N118">
            <v>875.00250229184758</v>
          </cell>
          <cell r="O118">
            <v>870.9062066560731</v>
          </cell>
          <cell r="P118">
            <v>805.246994556147</v>
          </cell>
          <cell r="Q118">
            <v>745.24619005347131</v>
          </cell>
          <cell r="R118">
            <v>665.9077106601485</v>
          </cell>
          <cell r="S118">
            <v>534.56031220734508</v>
          </cell>
          <cell r="T118">
            <v>235.66030138898572</v>
          </cell>
          <cell r="U118">
            <v>43.765139325175085</v>
          </cell>
          <cell r="V118">
            <v>0</v>
          </cell>
        </row>
        <row r="119">
          <cell r="B119" t="str">
            <v>Interest thereon @</v>
          </cell>
          <cell r="D119">
            <v>0.185</v>
          </cell>
          <cell r="H119">
            <v>16.870166807373959</v>
          </cell>
          <cell r="I119">
            <v>14.30120626640803</v>
          </cell>
          <cell r="J119">
            <v>13.684253874567895</v>
          </cell>
          <cell r="K119">
            <v>12.798373905985777</v>
          </cell>
          <cell r="L119">
            <v>13.025219407613429</v>
          </cell>
          <cell r="M119">
            <v>13.255616870121413</v>
          </cell>
          <cell r="N119">
            <v>13.48962191033265</v>
          </cell>
          <cell r="O119">
            <v>13.426470685947793</v>
          </cell>
          <cell r="P119">
            <v>12.414224499407267</v>
          </cell>
          <cell r="Q119">
            <v>11.489212096657683</v>
          </cell>
          <cell r="R119">
            <v>10.266077206010623</v>
          </cell>
          <cell r="S119">
            <v>8.2411381465299041</v>
          </cell>
          <cell r="T119">
            <v>10.89928893924059</v>
          </cell>
          <cell r="U119">
            <v>2.0241376937893478</v>
          </cell>
          <cell r="V119">
            <v>0</v>
          </cell>
          <cell r="W119">
            <v>0</v>
          </cell>
          <cell r="X119">
            <v>0</v>
          </cell>
        </row>
        <row r="124">
          <cell r="G124">
            <v>35855</v>
          </cell>
          <cell r="H124">
            <v>35886</v>
          </cell>
          <cell r="I124">
            <v>35916</v>
          </cell>
          <cell r="J124">
            <v>35947</v>
          </cell>
          <cell r="K124">
            <v>35977</v>
          </cell>
          <cell r="L124">
            <v>36008</v>
          </cell>
          <cell r="M124">
            <v>36039</v>
          </cell>
          <cell r="N124">
            <v>36069</v>
          </cell>
          <cell r="O124">
            <v>36100</v>
          </cell>
          <cell r="P124">
            <v>36130</v>
          </cell>
          <cell r="Q124">
            <v>36161</v>
          </cell>
          <cell r="R124">
            <v>36192</v>
          </cell>
          <cell r="S124">
            <v>36220</v>
          </cell>
          <cell r="T124">
            <v>36312</v>
          </cell>
          <cell r="U124">
            <v>36404</v>
          </cell>
          <cell r="V124">
            <v>36495</v>
          </cell>
          <cell r="W124">
            <v>36586</v>
          </cell>
          <cell r="X124">
            <v>36678</v>
          </cell>
          <cell r="Y124" t="str">
            <v>Total</v>
          </cell>
        </row>
        <row r="125">
          <cell r="B125" t="str">
            <v>Sales Realisations</v>
          </cell>
          <cell r="G125">
            <v>192.79000000000002</v>
          </cell>
          <cell r="H125">
            <v>46.82</v>
          </cell>
          <cell r="I125">
            <v>80.490000000000009</v>
          </cell>
          <cell r="J125">
            <v>86.85</v>
          </cell>
          <cell r="K125">
            <v>104.59</v>
          </cell>
          <cell r="L125">
            <v>300.64</v>
          </cell>
          <cell r="M125">
            <v>84.3</v>
          </cell>
          <cell r="N125">
            <v>122.21000000000001</v>
          </cell>
          <cell r="O125">
            <v>167.79000000000002</v>
          </cell>
          <cell r="P125">
            <v>189.58</v>
          </cell>
          <cell r="Q125">
            <v>202.65</v>
          </cell>
          <cell r="R125">
            <v>236.06</v>
          </cell>
          <cell r="S125">
            <v>246.23000000000002</v>
          </cell>
          <cell r="T125">
            <v>967.0200000000001</v>
          </cell>
          <cell r="U125">
            <v>814.75</v>
          </cell>
          <cell r="V125">
            <v>833.72</v>
          </cell>
          <cell r="W125">
            <v>0</v>
          </cell>
          <cell r="X125">
            <v>0</v>
          </cell>
          <cell r="Y125">
            <v>4676.49</v>
          </cell>
        </row>
        <row r="126">
          <cell r="B126" t="str">
            <v>Less :</v>
          </cell>
        </row>
        <row r="127">
          <cell r="B127" t="str">
            <v>Construction Costs</v>
          </cell>
          <cell r="G127">
            <v>-246.85300000000007</v>
          </cell>
          <cell r="H127">
            <v>-347.01</v>
          </cell>
          <cell r="I127">
            <v>-198.58999999999997</v>
          </cell>
          <cell r="J127">
            <v>-154.51000000000002</v>
          </cell>
          <cell r="K127">
            <v>-76.399999999999991</v>
          </cell>
          <cell r="L127">
            <v>-52.490000000000009</v>
          </cell>
          <cell r="M127">
            <v>-7.6</v>
          </cell>
          <cell r="N127">
            <v>-21.9</v>
          </cell>
          <cell r="O127">
            <v>-19.25</v>
          </cell>
          <cell r="P127">
            <v>-27.78</v>
          </cell>
          <cell r="Q127">
            <v>-53.860000000000007</v>
          </cell>
          <cell r="R127">
            <v>-50.640000000000008</v>
          </cell>
          <cell r="S127">
            <v>-60.720000000000006</v>
          </cell>
          <cell r="T127">
            <v>-269.995</v>
          </cell>
          <cell r="U127">
            <v>-315.524</v>
          </cell>
          <cell r="V127">
            <v>-108.16300000000001</v>
          </cell>
          <cell r="W127">
            <v>0</v>
          </cell>
          <cell r="X127">
            <v>0</v>
          </cell>
          <cell r="Y127">
            <v>-2011.2849999999999</v>
          </cell>
        </row>
        <row r="128">
          <cell r="B128" t="str">
            <v>Land Payments</v>
          </cell>
          <cell r="G128">
            <v>-605</v>
          </cell>
          <cell r="H128">
            <v>0</v>
          </cell>
          <cell r="I128">
            <v>0</v>
          </cell>
          <cell r="J128">
            <v>0</v>
          </cell>
          <cell r="K128">
            <v>0</v>
          </cell>
          <cell r="L128">
            <v>0</v>
          </cell>
          <cell r="M128">
            <v>0</v>
          </cell>
          <cell r="N128">
            <v>0</v>
          </cell>
          <cell r="O128">
            <v>-19.211849722388855</v>
          </cell>
          <cell r="P128">
            <v>-79.762520000000009</v>
          </cell>
          <cell r="Q128">
            <v>-73.179100000000005</v>
          </cell>
          <cell r="R128">
            <v>-91.293639999999996</v>
          </cell>
          <cell r="S128">
            <v>-41.277620000000013</v>
          </cell>
          <cell r="T128">
            <v>-369.54076000000009</v>
          </cell>
          <cell r="U128">
            <v>-289.44900000000001</v>
          </cell>
          <cell r="V128">
            <v>-660.55236000000002</v>
          </cell>
          <cell r="W128">
            <v>0</v>
          </cell>
          <cell r="X128">
            <v>0</v>
          </cell>
          <cell r="Y128">
            <v>-2229.266849722389</v>
          </cell>
        </row>
        <row r="129">
          <cell r="B129" t="str">
            <v>Brokerage</v>
          </cell>
          <cell r="G129">
            <v>-2.3134800000000002</v>
          </cell>
          <cell r="H129">
            <v>-0.56184000000000001</v>
          </cell>
          <cell r="I129">
            <v>-0.96588000000000007</v>
          </cell>
          <cell r="J129">
            <v>-1.0421999999999998</v>
          </cell>
          <cell r="K129">
            <v>-1.25508</v>
          </cell>
          <cell r="L129">
            <v>-3.6076799999999998</v>
          </cell>
          <cell r="M129">
            <v>-1.0116000000000001</v>
          </cell>
          <cell r="N129">
            <v>-1.4665200000000003</v>
          </cell>
          <cell r="O129">
            <v>-2.0134800000000004</v>
          </cell>
          <cell r="P129">
            <v>-2.2749600000000001</v>
          </cell>
          <cell r="Q129">
            <v>-2.4318</v>
          </cell>
          <cell r="R129">
            <v>-2.8327200000000001</v>
          </cell>
          <cell r="S129">
            <v>-2.9547599999999998</v>
          </cell>
          <cell r="T129">
            <v>-11.604240000000001</v>
          </cell>
          <cell r="U129">
            <v>-9.7769999999999992</v>
          </cell>
          <cell r="V129">
            <v>-10.00464</v>
          </cell>
          <cell r="W129">
            <v>0</v>
          </cell>
          <cell r="X129">
            <v>0</v>
          </cell>
          <cell r="Y129">
            <v>-56.117880000000007</v>
          </cell>
        </row>
        <row r="131">
          <cell r="B131" t="str">
            <v>Net Inflow to MRIDL</v>
          </cell>
          <cell r="G131">
            <v>-661.37648000000013</v>
          </cell>
          <cell r="H131">
            <v>-300.75184000000002</v>
          </cell>
          <cell r="I131">
            <v>-119.06587999999996</v>
          </cell>
          <cell r="J131">
            <v>-68.702200000000019</v>
          </cell>
          <cell r="K131">
            <v>26.934920000000012</v>
          </cell>
          <cell r="L131">
            <v>244.54231999999999</v>
          </cell>
          <cell r="M131">
            <v>75.688400000000001</v>
          </cell>
          <cell r="N131">
            <v>98.84348</v>
          </cell>
          <cell r="O131">
            <v>127.31467027761117</v>
          </cell>
          <cell r="P131">
            <v>79.762519999999995</v>
          </cell>
          <cell r="Q131">
            <v>73.179099999999991</v>
          </cell>
          <cell r="R131">
            <v>91.293639999999996</v>
          </cell>
          <cell r="S131">
            <v>141.27762000000001</v>
          </cell>
          <cell r="T131">
            <v>315.88</v>
          </cell>
          <cell r="U131">
            <v>200</v>
          </cell>
          <cell r="V131">
            <v>54.999999999999993</v>
          </cell>
          <cell r="W131">
            <v>0</v>
          </cell>
          <cell r="X131">
            <v>0</v>
          </cell>
          <cell r="Y131">
            <v>379.82027027761092</v>
          </cell>
        </row>
        <row r="132">
          <cell r="B132" t="str">
            <v>Less : MRIDL's Costs</v>
          </cell>
        </row>
        <row r="133">
          <cell r="B133" t="str">
            <v>Payroll</v>
          </cell>
          <cell r="G133">
            <v>0</v>
          </cell>
          <cell r="H133">
            <v>-1.2791666666666663</v>
          </cell>
          <cell r="I133">
            <v>-1.2791666666666663</v>
          </cell>
          <cell r="J133">
            <v>-1.2791666666666663</v>
          </cell>
          <cell r="K133">
            <v>-1.2791666666666663</v>
          </cell>
          <cell r="L133">
            <v>-1.2791666666666663</v>
          </cell>
          <cell r="M133">
            <v>-1.2791666666666663</v>
          </cell>
          <cell r="N133">
            <v>-1.2791666666666663</v>
          </cell>
          <cell r="O133">
            <v>-1.2791666666666663</v>
          </cell>
          <cell r="P133">
            <v>-1.2791666666666663</v>
          </cell>
          <cell r="Q133">
            <v>-1.2791666666666663</v>
          </cell>
          <cell r="R133">
            <v>-1.2791666666666663</v>
          </cell>
          <cell r="S133">
            <v>-1.2791666666666663</v>
          </cell>
          <cell r="T133">
            <v>-4.6049999999999986</v>
          </cell>
          <cell r="U133">
            <v>-4.6049999999999986</v>
          </cell>
          <cell r="V133">
            <v>-4.6049999999999986</v>
          </cell>
          <cell r="W133">
            <v>0</v>
          </cell>
          <cell r="X133">
            <v>0</v>
          </cell>
          <cell r="Y133">
            <v>-29.164999999999992</v>
          </cell>
        </row>
        <row r="134">
          <cell r="B134" t="str">
            <v>Overheads</v>
          </cell>
          <cell r="G134">
            <v>0</v>
          </cell>
          <cell r="H134">
            <v>-0.40991673399999995</v>
          </cell>
          <cell r="I134">
            <v>-0.40991673399999995</v>
          </cell>
          <cell r="J134">
            <v>-0.40991673399999995</v>
          </cell>
          <cell r="K134">
            <v>-0.40991673399999995</v>
          </cell>
          <cell r="L134">
            <v>-0.40991673399999995</v>
          </cell>
          <cell r="M134">
            <v>-0.40991673399999995</v>
          </cell>
          <cell r="N134">
            <v>-0.40991673399999995</v>
          </cell>
          <cell r="O134">
            <v>-0.40991673399999995</v>
          </cell>
          <cell r="P134">
            <v>-0.40991673399999995</v>
          </cell>
          <cell r="Q134">
            <v>-0.40991673399999995</v>
          </cell>
          <cell r="R134">
            <v>-0.40991673399999995</v>
          </cell>
          <cell r="S134">
            <v>-0.40991673399999995</v>
          </cell>
          <cell r="T134">
            <v>-1.4757002423999999</v>
          </cell>
          <cell r="U134">
            <v>-1.4757002423999999</v>
          </cell>
          <cell r="V134">
            <v>-1.4757002423999999</v>
          </cell>
          <cell r="W134">
            <v>0</v>
          </cell>
          <cell r="X134">
            <v>0</v>
          </cell>
          <cell r="Y134">
            <v>-9.3461015352000008</v>
          </cell>
        </row>
        <row r="136">
          <cell r="B136" t="str">
            <v>Net Unleveraged Cash Flow</v>
          </cell>
          <cell r="G136">
            <v>-661.37648000000013</v>
          </cell>
          <cell r="H136">
            <v>-302.44092340066663</v>
          </cell>
          <cell r="I136">
            <v>-120.75496340066664</v>
          </cell>
          <cell r="J136">
            <v>-70.391283400666694</v>
          </cell>
          <cell r="K136">
            <v>25.245836599333348</v>
          </cell>
          <cell r="L136">
            <v>242.85323659933331</v>
          </cell>
          <cell r="M136">
            <v>73.999316599333326</v>
          </cell>
          <cell r="N136">
            <v>97.154396599333325</v>
          </cell>
          <cell r="O136">
            <v>125.6255868769445</v>
          </cell>
          <cell r="P136">
            <v>78.07343659933332</v>
          </cell>
          <cell r="Q136">
            <v>71.490016599333316</v>
          </cell>
          <cell r="R136">
            <v>89.604556599333321</v>
          </cell>
          <cell r="S136">
            <v>139.58853659933334</v>
          </cell>
          <cell r="T136">
            <v>309.79929975759995</v>
          </cell>
          <cell r="U136">
            <v>193.91929975760002</v>
          </cell>
          <cell r="V136">
            <v>48.919299757599994</v>
          </cell>
          <cell r="W136">
            <v>0</v>
          </cell>
          <cell r="X136">
            <v>0</v>
          </cell>
          <cell r="Y136">
            <v>341.30916874241098</v>
          </cell>
        </row>
      </sheetData>
      <sheetData sheetId="3" refreshError="1">
        <row r="12">
          <cell r="C12" t="str">
            <v>PROJECT CASHFLOWS</v>
          </cell>
          <cell r="F12" t="str">
            <v>Total</v>
          </cell>
          <cell r="G12" t="str">
            <v>psf</v>
          </cell>
          <cell r="H12" t="str">
            <v>Upto  Mar 98</v>
          </cell>
          <cell r="I12">
            <v>35886</v>
          </cell>
          <cell r="J12">
            <v>35916</v>
          </cell>
          <cell r="K12">
            <v>35947</v>
          </cell>
          <cell r="L12">
            <v>35978</v>
          </cell>
          <cell r="M12">
            <v>36009</v>
          </cell>
          <cell r="N12">
            <v>36040</v>
          </cell>
          <cell r="O12">
            <v>36071</v>
          </cell>
          <cell r="P12">
            <v>36102</v>
          </cell>
          <cell r="Q12">
            <v>36133</v>
          </cell>
          <cell r="R12">
            <v>36164</v>
          </cell>
          <cell r="S12">
            <v>36195</v>
          </cell>
          <cell r="T12">
            <v>36226</v>
          </cell>
          <cell r="U12">
            <v>36312</v>
          </cell>
          <cell r="V12">
            <v>36404</v>
          </cell>
          <cell r="W12">
            <v>36495</v>
          </cell>
          <cell r="X12">
            <v>36586</v>
          </cell>
          <cell r="Y12">
            <v>36678</v>
          </cell>
          <cell r="Z12">
            <v>36770</v>
          </cell>
          <cell r="AA12">
            <v>36861</v>
          </cell>
          <cell r="AB12">
            <v>36951</v>
          </cell>
          <cell r="AC12">
            <v>37043</v>
          </cell>
          <cell r="AD12">
            <v>37135</v>
          </cell>
          <cell r="AE12">
            <v>37226</v>
          </cell>
          <cell r="AF12" t="str">
            <v>Total</v>
          </cell>
          <cell r="AJ12" t="str">
            <v>MRIDL  Byculla Development</v>
          </cell>
          <cell r="AS12" t="str">
            <v>Figures in Rupees Lakhs</v>
          </cell>
        </row>
        <row r="13">
          <cell r="C13" t="str">
            <v>Sales Installments</v>
          </cell>
          <cell r="F13">
            <v>24080.02</v>
          </cell>
          <cell r="G13">
            <v>7000.0058139534885</v>
          </cell>
          <cell r="H13">
            <v>0</v>
          </cell>
          <cell r="O13">
            <v>111.14</v>
          </cell>
          <cell r="P13">
            <v>111.14</v>
          </cell>
          <cell r="Q13">
            <v>111.14</v>
          </cell>
          <cell r="R13">
            <v>111.14</v>
          </cell>
          <cell r="S13">
            <v>111.14</v>
          </cell>
          <cell r="T13">
            <v>777.97</v>
          </cell>
          <cell r="U13">
            <v>666.84</v>
          </cell>
          <cell r="V13">
            <v>2000.49</v>
          </cell>
          <cell r="W13">
            <v>666.83</v>
          </cell>
          <cell r="X13">
            <v>2222.7800000000002</v>
          </cell>
          <cell r="Y13">
            <v>2556.19</v>
          </cell>
          <cell r="Z13">
            <v>833.52</v>
          </cell>
          <cell r="AA13">
            <v>3389.73</v>
          </cell>
          <cell r="AB13">
            <v>2000.4900000000002</v>
          </cell>
          <cell r="AC13">
            <v>2982.2200000000003</v>
          </cell>
          <cell r="AD13">
            <v>3204.5</v>
          </cell>
          <cell r="AE13">
            <v>2222.7599999999998</v>
          </cell>
          <cell r="AF13">
            <v>24080.02</v>
          </cell>
          <cell r="AJ13" t="str">
            <v>Project Year</v>
          </cell>
          <cell r="AN13">
            <v>0</v>
          </cell>
          <cell r="AO13">
            <v>1</v>
          </cell>
          <cell r="AP13">
            <v>2</v>
          </cell>
          <cell r="AQ13">
            <v>3</v>
          </cell>
          <cell r="AR13">
            <v>4</v>
          </cell>
          <cell r="AS13">
            <v>5</v>
          </cell>
          <cell r="AT13">
            <v>6</v>
          </cell>
        </row>
        <row r="14">
          <cell r="C14" t="str">
            <v>Less :</v>
          </cell>
          <cell r="AJ14" t="str">
            <v>Financial Year</v>
          </cell>
          <cell r="AN14">
            <v>1996</v>
          </cell>
          <cell r="AO14">
            <v>1997</v>
          </cell>
          <cell r="AP14">
            <v>1998</v>
          </cell>
          <cell r="AQ14">
            <v>1999</v>
          </cell>
          <cell r="AR14">
            <v>2000</v>
          </cell>
          <cell r="AS14">
            <v>2001</v>
          </cell>
          <cell r="AT14">
            <v>2002</v>
          </cell>
          <cell r="AU14" t="str">
            <v>Total</v>
          </cell>
        </row>
        <row r="15">
          <cell r="C15" t="str">
            <v>Hard Costs</v>
          </cell>
          <cell r="O15" t="str">
            <v xml:space="preserve"> </v>
          </cell>
          <cell r="AJ15" t="str">
            <v>Unleveraged Project Cash Flow</v>
          </cell>
        </row>
        <row r="16">
          <cell r="D16" t="str">
            <v>Piling</v>
          </cell>
          <cell r="F16">
            <v>172.02000000000004</v>
          </cell>
          <cell r="G16">
            <v>50.005813953488385</v>
          </cell>
          <cell r="O16">
            <v>28.67</v>
          </cell>
          <cell r="P16">
            <v>28.67</v>
          </cell>
          <cell r="Q16">
            <v>28.67</v>
          </cell>
          <cell r="R16">
            <v>28.67</v>
          </cell>
          <cell r="S16">
            <v>28.67</v>
          </cell>
          <cell r="T16">
            <v>28.67</v>
          </cell>
          <cell r="AF16">
            <v>172.02000000000004</v>
          </cell>
          <cell r="AJ16" t="str">
            <v>Purchase Price [Land Allocation]</v>
          </cell>
          <cell r="AN16">
            <v>-5272.17</v>
          </cell>
          <cell r="AO16">
            <v>0</v>
          </cell>
          <cell r="AP16">
            <v>0</v>
          </cell>
          <cell r="AQ16">
            <v>0</v>
          </cell>
          <cell r="AR16">
            <v>-708.82415783394299</v>
          </cell>
          <cell r="AS16">
            <v>-2842.2890000000002</v>
          </cell>
          <cell r="AT16">
            <v>-2379.2440000000001</v>
          </cell>
          <cell r="AU16">
            <v>-11202.527157833943</v>
          </cell>
        </row>
        <row r="17">
          <cell r="D17" t="str">
            <v>RCC</v>
          </cell>
          <cell r="F17">
            <v>946.02</v>
          </cell>
          <cell r="G17">
            <v>275.00581395348837</v>
          </cell>
          <cell r="Q17">
            <v>157.66999999999999</v>
          </cell>
          <cell r="R17">
            <v>157.66999999999999</v>
          </cell>
          <cell r="S17">
            <v>157.66999999999999</v>
          </cell>
          <cell r="T17">
            <v>157.66999999999999</v>
          </cell>
          <cell r="U17">
            <v>315.33999999999997</v>
          </cell>
          <cell r="AF17">
            <v>946.02</v>
          </cell>
          <cell r="AJ17" t="str">
            <v>Sales Realisations</v>
          </cell>
          <cell r="AQ17">
            <v>1333.67</v>
          </cell>
          <cell r="AR17">
            <v>5556.9400000000005</v>
          </cell>
          <cell r="AS17">
            <v>8779.93</v>
          </cell>
          <cell r="AT17">
            <v>8409.48</v>
          </cell>
          <cell r="AU17">
            <v>24080.02</v>
          </cell>
        </row>
        <row r="18">
          <cell r="D18" t="str">
            <v>Masonry/Plaster</v>
          </cell>
          <cell r="F18">
            <v>34.4</v>
          </cell>
          <cell r="G18">
            <v>10</v>
          </cell>
          <cell r="S18">
            <v>6.88</v>
          </cell>
          <cell r="T18">
            <v>6.88</v>
          </cell>
          <cell r="U18">
            <v>20.64</v>
          </cell>
          <cell r="AF18">
            <v>34.4</v>
          </cell>
          <cell r="AJ18" t="str">
            <v>Project Costs</v>
          </cell>
          <cell r="AP18">
            <v>-84.58</v>
          </cell>
          <cell r="AQ18">
            <v>-1733.8300000000002</v>
          </cell>
          <cell r="AR18">
            <v>-3369.7949999999996</v>
          </cell>
          <cell r="AS18">
            <v>-3095.3519999999994</v>
          </cell>
          <cell r="AT18">
            <v>-1180.4259999999999</v>
          </cell>
          <cell r="AU18">
            <v>-9463.9829999999984</v>
          </cell>
        </row>
        <row r="19">
          <cell r="D19" t="str">
            <v>Waterproofing</v>
          </cell>
          <cell r="F19">
            <v>85.98</v>
          </cell>
          <cell r="G19">
            <v>24.994186046511629</v>
          </cell>
          <cell r="Q19">
            <v>14.33</v>
          </cell>
          <cell r="R19">
            <v>14.33</v>
          </cell>
          <cell r="S19">
            <v>14.33</v>
          </cell>
          <cell r="T19">
            <v>14.33</v>
          </cell>
          <cell r="U19">
            <v>28.66</v>
          </cell>
          <cell r="AF19">
            <v>85.98</v>
          </cell>
          <cell r="AJ19" t="str">
            <v>Unleveraged Project Cash Flows</v>
          </cell>
          <cell r="AN19">
            <v>-5272.17</v>
          </cell>
          <cell r="AO19">
            <v>0</v>
          </cell>
          <cell r="AP19">
            <v>-84.58</v>
          </cell>
          <cell r="AQ19">
            <v>-400.16000000000008</v>
          </cell>
          <cell r="AR19">
            <v>1478.3208421660579</v>
          </cell>
          <cell r="AS19">
            <v>2842.2890000000002</v>
          </cell>
          <cell r="AT19">
            <v>4849.8099999999995</v>
          </cell>
          <cell r="AU19">
            <v>3413.5098421660587</v>
          </cell>
        </row>
        <row r="20">
          <cell r="D20" t="str">
            <v>Anti Termite,Backfilingetc</v>
          </cell>
          <cell r="F20">
            <v>86.04</v>
          </cell>
          <cell r="G20">
            <v>25.011627906976745</v>
          </cell>
          <cell r="O20">
            <v>9.56</v>
          </cell>
          <cell r="P20">
            <v>9.56</v>
          </cell>
          <cell r="Q20">
            <v>9.56</v>
          </cell>
          <cell r="R20">
            <v>9.56</v>
          </cell>
          <cell r="S20">
            <v>9.56</v>
          </cell>
          <cell r="T20">
            <v>9.56</v>
          </cell>
          <cell r="U20">
            <v>28.68</v>
          </cell>
          <cell r="AF20">
            <v>86.04</v>
          </cell>
        </row>
        <row r="21">
          <cell r="D21" t="str">
            <v>RCC</v>
          </cell>
          <cell r="F21">
            <v>1376</v>
          </cell>
          <cell r="G21">
            <v>400</v>
          </cell>
          <cell r="S21">
            <v>86</v>
          </cell>
          <cell r="T21">
            <v>86</v>
          </cell>
          <cell r="U21">
            <v>258</v>
          </cell>
          <cell r="V21">
            <v>258</v>
          </cell>
          <cell r="W21">
            <v>258</v>
          </cell>
          <cell r="X21">
            <v>258</v>
          </cell>
          <cell r="Y21">
            <v>172</v>
          </cell>
          <cell r="AF21">
            <v>1376</v>
          </cell>
          <cell r="AJ21" t="str">
            <v>Unleveraged IRR</v>
          </cell>
          <cell r="AN21">
            <v>9.4990313782873578E-2</v>
          </cell>
        </row>
        <row r="22">
          <cell r="D22" t="str">
            <v>Masonary</v>
          </cell>
          <cell r="F22">
            <v>258.08</v>
          </cell>
          <cell r="G22">
            <v>75.023255813953483</v>
          </cell>
          <cell r="U22">
            <v>48.39</v>
          </cell>
          <cell r="V22">
            <v>48.39</v>
          </cell>
          <cell r="W22">
            <v>48.39</v>
          </cell>
          <cell r="X22">
            <v>48.39</v>
          </cell>
          <cell r="Y22">
            <v>48.39</v>
          </cell>
          <cell r="Z22">
            <v>16.13</v>
          </cell>
          <cell r="AF22">
            <v>258.08</v>
          </cell>
        </row>
        <row r="23">
          <cell r="D23" t="str">
            <v>Plastering</v>
          </cell>
          <cell r="F23">
            <v>378.48</v>
          </cell>
          <cell r="G23">
            <v>110.02325581395348</v>
          </cell>
          <cell r="U23">
            <v>39.840000000000003</v>
          </cell>
          <cell r="V23">
            <v>59.760000000000005</v>
          </cell>
          <cell r="W23">
            <v>59.760000000000005</v>
          </cell>
          <cell r="X23">
            <v>59.760000000000005</v>
          </cell>
          <cell r="Y23">
            <v>59.760000000000005</v>
          </cell>
          <cell r="Z23">
            <v>59.760000000000005</v>
          </cell>
          <cell r="AA23">
            <v>39.840000000000003</v>
          </cell>
          <cell r="AF23">
            <v>378.48</v>
          </cell>
          <cell r="AJ23" t="str">
            <v>Profit/Loss on the Project</v>
          </cell>
          <cell r="AU23">
            <v>-4428.7685923946301</v>
          </cell>
        </row>
        <row r="24">
          <cell r="D24" t="str">
            <v>Doors</v>
          </cell>
          <cell r="F24">
            <v>154.79000000000002</v>
          </cell>
          <cell r="G24">
            <v>44.997093023255822</v>
          </cell>
          <cell r="U24">
            <v>20.190000000000001</v>
          </cell>
          <cell r="V24">
            <v>20.190000000000001</v>
          </cell>
          <cell r="W24">
            <v>20.190000000000001</v>
          </cell>
          <cell r="X24">
            <v>20.190000000000001</v>
          </cell>
          <cell r="Y24">
            <v>20.190000000000001</v>
          </cell>
          <cell r="Z24">
            <v>6.73</v>
          </cell>
          <cell r="AB24">
            <v>6.73</v>
          </cell>
          <cell r="AC24">
            <v>20.190000000000001</v>
          </cell>
          <cell r="AD24">
            <v>20.190000000000001</v>
          </cell>
          <cell r="AF24">
            <v>154.79000000000002</v>
          </cell>
        </row>
        <row r="25">
          <cell r="D25" t="str">
            <v>Windows</v>
          </cell>
          <cell r="F25">
            <v>240.81</v>
          </cell>
          <cell r="G25">
            <v>70.002906976744185</v>
          </cell>
          <cell r="U25">
            <v>31.410000000000004</v>
          </cell>
          <cell r="V25">
            <v>31.410000000000004</v>
          </cell>
          <cell r="W25">
            <v>31.410000000000004</v>
          </cell>
          <cell r="X25">
            <v>31.410000000000004</v>
          </cell>
          <cell r="Y25">
            <v>31.410000000000004</v>
          </cell>
          <cell r="Z25">
            <v>10.47</v>
          </cell>
          <cell r="AB25">
            <v>10.47</v>
          </cell>
          <cell r="AC25">
            <v>31.410000000000004</v>
          </cell>
          <cell r="AD25">
            <v>31.410000000000004</v>
          </cell>
          <cell r="AF25">
            <v>240.81</v>
          </cell>
        </row>
        <row r="26">
          <cell r="D26" t="str">
            <v>Flooring,dado,Skirting</v>
          </cell>
          <cell r="F26">
            <v>1025.9399999999998</v>
          </cell>
          <cell r="G26">
            <v>298.2383720930232</v>
          </cell>
          <cell r="U26">
            <v>73.38</v>
          </cell>
          <cell r="V26">
            <v>119.07</v>
          </cell>
          <cell r="W26">
            <v>119.07</v>
          </cell>
          <cell r="X26">
            <v>119.07</v>
          </cell>
          <cell r="Y26">
            <v>119.07</v>
          </cell>
          <cell r="Z26">
            <v>119.07</v>
          </cell>
          <cell r="AA26">
            <v>119.07</v>
          </cell>
          <cell r="AB26">
            <v>119.07</v>
          </cell>
          <cell r="AC26">
            <v>119.07</v>
          </cell>
          <cell r="AF26">
            <v>1025.9399999999998</v>
          </cell>
        </row>
        <row r="27">
          <cell r="D27" t="str">
            <v>Waterproofing</v>
          </cell>
          <cell r="F27">
            <v>85.950000000000017</v>
          </cell>
          <cell r="G27">
            <v>24.985465116279077</v>
          </cell>
          <cell r="X27">
            <v>17.190000000000001</v>
          </cell>
          <cell r="Y27">
            <v>17.190000000000001</v>
          </cell>
          <cell r="Z27">
            <v>17.190000000000001</v>
          </cell>
          <cell r="AA27">
            <v>5.73</v>
          </cell>
          <cell r="AB27">
            <v>17.190000000000001</v>
          </cell>
          <cell r="AC27">
            <v>11.46</v>
          </cell>
          <cell r="AF27">
            <v>85.950000000000017</v>
          </cell>
        </row>
        <row r="28">
          <cell r="D28" t="str">
            <v>Paintings</v>
          </cell>
          <cell r="F28">
            <v>430.08</v>
          </cell>
          <cell r="G28">
            <v>125.02325581395348</v>
          </cell>
          <cell r="W28">
            <v>53.760000000000005</v>
          </cell>
          <cell r="X28">
            <v>53.760000000000005</v>
          </cell>
          <cell r="Y28">
            <v>53.760000000000005</v>
          </cell>
          <cell r="Z28">
            <v>53.760000000000005</v>
          </cell>
          <cell r="AA28">
            <v>53.760000000000005</v>
          </cell>
          <cell r="AB28">
            <v>53.760000000000005</v>
          </cell>
          <cell r="AC28">
            <v>53.760000000000005</v>
          </cell>
          <cell r="AD28">
            <v>53.760000000000005</v>
          </cell>
          <cell r="AF28">
            <v>430.08</v>
          </cell>
          <cell r="AJ28" t="str">
            <v>Basic  Assumptions</v>
          </cell>
        </row>
        <row r="29">
          <cell r="D29" t="str">
            <v>Electrical</v>
          </cell>
          <cell r="F29">
            <v>344.10000000000008</v>
          </cell>
          <cell r="G29">
            <v>100.02906976744188</v>
          </cell>
          <cell r="R29">
            <v>11.47</v>
          </cell>
          <cell r="S29">
            <v>11.47</v>
          </cell>
          <cell r="T29">
            <v>11.47</v>
          </cell>
          <cell r="U29">
            <v>34.410000000000004</v>
          </cell>
          <cell r="V29">
            <v>34.410000000000004</v>
          </cell>
          <cell r="W29">
            <v>34.410000000000004</v>
          </cell>
          <cell r="X29">
            <v>34.410000000000004</v>
          </cell>
          <cell r="Y29">
            <v>34.410000000000004</v>
          </cell>
          <cell r="AA29">
            <v>34.410000000000004</v>
          </cell>
          <cell r="AB29">
            <v>34.410000000000004</v>
          </cell>
          <cell r="AC29">
            <v>34.410000000000004</v>
          </cell>
          <cell r="AD29">
            <v>34.410000000000004</v>
          </cell>
          <cell r="AF29">
            <v>344.10000000000008</v>
          </cell>
        </row>
        <row r="30">
          <cell r="D30" t="str">
            <v>Plumbing &amp; Sanitation</v>
          </cell>
          <cell r="F30">
            <v>516</v>
          </cell>
          <cell r="G30">
            <v>150</v>
          </cell>
          <cell r="W30">
            <v>25.8</v>
          </cell>
          <cell r="X30">
            <v>77.400000000000006</v>
          </cell>
          <cell r="Y30">
            <v>77.400000000000006</v>
          </cell>
          <cell r="Z30">
            <v>77.400000000000006</v>
          </cell>
          <cell r="AA30">
            <v>25.8</v>
          </cell>
          <cell r="AB30">
            <v>77.400000000000006</v>
          </cell>
          <cell r="AC30">
            <v>77.400000000000006</v>
          </cell>
          <cell r="AD30">
            <v>77.400000000000006</v>
          </cell>
          <cell r="AF30">
            <v>516</v>
          </cell>
          <cell r="AJ30" t="str">
            <v>Total sq. ft Area (sft)</v>
          </cell>
          <cell r="AN30">
            <v>344000</v>
          </cell>
          <cell r="AO30" t="str">
            <v>Profit sharing Ratio</v>
          </cell>
          <cell r="AR30">
            <v>0.5</v>
          </cell>
        </row>
        <row r="31">
          <cell r="D31" t="str">
            <v>Lifts</v>
          </cell>
          <cell r="F31">
            <v>481.59000000000003</v>
          </cell>
          <cell r="G31">
            <v>139.99709302325581</v>
          </cell>
          <cell r="AA31">
            <v>160.53</v>
          </cell>
          <cell r="AB31">
            <v>160.53</v>
          </cell>
          <cell r="AC31">
            <v>160.53</v>
          </cell>
          <cell r="AF31">
            <v>481.59000000000003</v>
          </cell>
          <cell r="AJ31" t="str">
            <v>Total Residential Area….3 Towers (G+34)</v>
          </cell>
        </row>
        <row r="32">
          <cell r="D32" t="str">
            <v>Firefighting</v>
          </cell>
          <cell r="F32">
            <v>189.20000000000002</v>
          </cell>
          <cell r="G32">
            <v>55</v>
          </cell>
          <cell r="AA32">
            <v>37.840000000000003</v>
          </cell>
          <cell r="AB32">
            <v>113.52000000000001</v>
          </cell>
          <cell r="AC32">
            <v>37.840000000000003</v>
          </cell>
          <cell r="AF32">
            <v>189.20000000000002</v>
          </cell>
          <cell r="AJ32" t="str">
            <v>Sales Price Per sq. ft</v>
          </cell>
          <cell r="AN32">
            <v>7000.0058139534885</v>
          </cell>
        </row>
        <row r="33">
          <cell r="D33" t="str">
            <v>Landscaping</v>
          </cell>
          <cell r="F33">
            <v>172</v>
          </cell>
          <cell r="G33">
            <v>50</v>
          </cell>
          <cell r="X33">
            <v>10.75</v>
          </cell>
          <cell r="Y33">
            <v>32.25</v>
          </cell>
          <cell r="Z33">
            <v>21.5</v>
          </cell>
          <cell r="AA33">
            <v>10.75</v>
          </cell>
          <cell r="AB33">
            <v>32.25</v>
          </cell>
          <cell r="AC33">
            <v>32.25</v>
          </cell>
          <cell r="AD33">
            <v>32.25</v>
          </cell>
          <cell r="AF33">
            <v>172</v>
          </cell>
          <cell r="AJ33" t="str">
            <v>Constr.Costs per sq. ft</v>
          </cell>
          <cell r="AN33">
            <v>2500</v>
          </cell>
        </row>
        <row r="34">
          <cell r="D34" t="str">
            <v>Club House</v>
          </cell>
          <cell r="F34">
            <v>258</v>
          </cell>
          <cell r="G34">
            <v>75</v>
          </cell>
          <cell r="Y34">
            <v>43</v>
          </cell>
          <cell r="Z34">
            <v>129</v>
          </cell>
          <cell r="AA34">
            <v>86</v>
          </cell>
          <cell r="AF34">
            <v>258</v>
          </cell>
          <cell r="AJ34" t="str">
            <v>Inflated @ 10%, annualised</v>
          </cell>
        </row>
        <row r="35">
          <cell r="D35" t="str">
            <v>Swimming Pool</v>
          </cell>
          <cell r="F35">
            <v>51.6</v>
          </cell>
          <cell r="G35">
            <v>15</v>
          </cell>
          <cell r="W35">
            <v>38.700000000000003</v>
          </cell>
          <cell r="X35">
            <v>12.9</v>
          </cell>
          <cell r="AF35">
            <v>51.6</v>
          </cell>
          <cell r="AJ35" t="str">
            <v>Land Cost per sq. ft</v>
          </cell>
          <cell r="AN35">
            <v>1700</v>
          </cell>
        </row>
        <row r="36">
          <cell r="D36" t="str">
            <v>Sub-total</v>
          </cell>
          <cell r="F36">
            <v>7287.08</v>
          </cell>
          <cell r="G36">
            <v>2118.3372093023254</v>
          </cell>
          <cell r="H36">
            <v>0</v>
          </cell>
          <cell r="I36">
            <v>0</v>
          </cell>
          <cell r="J36">
            <v>0</v>
          </cell>
          <cell r="K36">
            <v>0</v>
          </cell>
          <cell r="L36">
            <v>0</v>
          </cell>
          <cell r="M36">
            <v>0</v>
          </cell>
          <cell r="N36">
            <v>0</v>
          </cell>
          <cell r="O36">
            <v>38.230000000000004</v>
          </cell>
          <cell r="P36">
            <v>38.230000000000004</v>
          </cell>
          <cell r="Q36">
            <v>210.23</v>
          </cell>
          <cell r="R36">
            <v>221.7</v>
          </cell>
          <cell r="S36">
            <v>314.58000000000004</v>
          </cell>
          <cell r="T36">
            <v>314.58000000000004</v>
          </cell>
          <cell r="U36">
            <v>898.93999999999994</v>
          </cell>
          <cell r="V36">
            <v>571.2299999999999</v>
          </cell>
          <cell r="W36">
            <v>689.4899999999999</v>
          </cell>
          <cell r="X36">
            <v>743.2299999999999</v>
          </cell>
          <cell r="Y36">
            <v>708.82999999999993</v>
          </cell>
          <cell r="Z36">
            <v>511.01</v>
          </cell>
          <cell r="AA36">
            <v>573.73</v>
          </cell>
          <cell r="AB36">
            <v>625.32999999999993</v>
          </cell>
          <cell r="AC36">
            <v>578.32000000000005</v>
          </cell>
          <cell r="AD36">
            <v>249.42000000000002</v>
          </cell>
          <cell r="AE36">
            <v>0</v>
          </cell>
          <cell r="AF36">
            <v>7287.08</v>
          </cell>
          <cell r="AJ36" t="str">
            <v>* Car Parks Sales are not considered</v>
          </cell>
        </row>
        <row r="37">
          <cell r="C37" t="str">
            <v>Soft Costs</v>
          </cell>
          <cell r="AJ37" t="str">
            <v xml:space="preserve">* Interest on the EMDs not considered </v>
          </cell>
        </row>
        <row r="38">
          <cell r="D38" t="str">
            <v>Overheads</v>
          </cell>
          <cell r="F38">
            <v>222.10000000000002</v>
          </cell>
          <cell r="G38">
            <v>64.563953488372107</v>
          </cell>
          <cell r="H38">
            <v>84.58</v>
          </cell>
          <cell r="O38">
            <v>3.82</v>
          </cell>
          <cell r="P38">
            <v>3.82</v>
          </cell>
          <cell r="Q38">
            <v>3.82</v>
          </cell>
          <cell r="R38">
            <v>3.82</v>
          </cell>
          <cell r="S38">
            <v>3.82</v>
          </cell>
          <cell r="T38">
            <v>3.82</v>
          </cell>
          <cell r="U38">
            <v>11.459999999999999</v>
          </cell>
          <cell r="V38">
            <v>11.459999999999999</v>
          </cell>
          <cell r="W38">
            <v>11.459999999999999</v>
          </cell>
          <cell r="X38">
            <v>11.459999999999999</v>
          </cell>
          <cell r="Y38">
            <v>11.459999999999999</v>
          </cell>
          <cell r="Z38">
            <v>11.459999999999999</v>
          </cell>
          <cell r="AA38">
            <v>11.459999999999999</v>
          </cell>
          <cell r="AB38">
            <v>11.459999999999999</v>
          </cell>
          <cell r="AC38">
            <v>11.459999999999999</v>
          </cell>
          <cell r="AD38">
            <v>11.459999999999999</v>
          </cell>
          <cell r="AF38">
            <v>222.10000000000002</v>
          </cell>
        </row>
        <row r="39">
          <cell r="D39" t="str">
            <v>Approvals</v>
          </cell>
          <cell r="F39">
            <v>516</v>
          </cell>
          <cell r="G39">
            <v>150</v>
          </cell>
          <cell r="O39">
            <v>516</v>
          </cell>
          <cell r="AF39">
            <v>516</v>
          </cell>
        </row>
        <row r="40">
          <cell r="D40" t="str">
            <v>Architect/Consultant</v>
          </cell>
          <cell r="F40">
            <v>344.16</v>
          </cell>
          <cell r="G40">
            <v>100.04651162790698</v>
          </cell>
          <cell r="O40">
            <v>9.56</v>
          </cell>
          <cell r="P40">
            <v>9.56</v>
          </cell>
          <cell r="Q40">
            <v>9.56</v>
          </cell>
          <cell r="R40">
            <v>9.56</v>
          </cell>
          <cell r="S40">
            <v>9.56</v>
          </cell>
          <cell r="T40">
            <v>9.56</v>
          </cell>
          <cell r="U40">
            <v>28.68</v>
          </cell>
          <cell r="V40">
            <v>28.68</v>
          </cell>
          <cell r="W40">
            <v>28.68</v>
          </cell>
          <cell r="X40">
            <v>28.68</v>
          </cell>
          <cell r="Y40">
            <v>28.68</v>
          </cell>
          <cell r="Z40">
            <v>28.68</v>
          </cell>
          <cell r="AA40">
            <v>28.68</v>
          </cell>
          <cell r="AB40">
            <v>28.68</v>
          </cell>
          <cell r="AC40">
            <v>28.68</v>
          </cell>
          <cell r="AD40">
            <v>28.68</v>
          </cell>
          <cell r="AF40">
            <v>344.16</v>
          </cell>
        </row>
        <row r="41">
          <cell r="D41" t="str">
            <v>Sub-total</v>
          </cell>
          <cell r="F41">
            <v>1082.26</v>
          </cell>
          <cell r="G41">
            <v>314.61046511627904</v>
          </cell>
          <cell r="H41">
            <v>84.58</v>
          </cell>
          <cell r="I41">
            <v>0</v>
          </cell>
          <cell r="J41">
            <v>0</v>
          </cell>
          <cell r="K41">
            <v>0</v>
          </cell>
          <cell r="L41">
            <v>0</v>
          </cell>
          <cell r="M41">
            <v>0</v>
          </cell>
          <cell r="N41">
            <v>0</v>
          </cell>
          <cell r="O41">
            <v>529.38</v>
          </cell>
          <cell r="P41">
            <v>13.38</v>
          </cell>
          <cell r="Q41">
            <v>13.38</v>
          </cell>
          <cell r="R41">
            <v>13.38</v>
          </cell>
          <cell r="S41">
            <v>13.38</v>
          </cell>
          <cell r="T41">
            <v>13.38</v>
          </cell>
          <cell r="U41">
            <v>40.14</v>
          </cell>
          <cell r="V41">
            <v>40.14</v>
          </cell>
          <cell r="W41">
            <v>40.14</v>
          </cell>
          <cell r="X41">
            <v>40.14</v>
          </cell>
          <cell r="Y41">
            <v>40.14</v>
          </cell>
          <cell r="Z41">
            <v>40.14</v>
          </cell>
          <cell r="AA41">
            <v>40.14</v>
          </cell>
          <cell r="AB41">
            <v>40.14</v>
          </cell>
          <cell r="AC41">
            <v>40.14</v>
          </cell>
          <cell r="AD41">
            <v>40.14</v>
          </cell>
          <cell r="AE41">
            <v>0</v>
          </cell>
          <cell r="AF41">
            <v>1082.26</v>
          </cell>
        </row>
        <row r="42">
          <cell r="D42" t="str">
            <v>Total Outflows</v>
          </cell>
        </row>
        <row r="43">
          <cell r="D43" t="str">
            <v>without inflation</v>
          </cell>
          <cell r="F43">
            <v>8369.34</v>
          </cell>
          <cell r="G43">
            <v>2432.9476744186045</v>
          </cell>
          <cell r="H43">
            <v>84.58</v>
          </cell>
          <cell r="I43">
            <v>0</v>
          </cell>
          <cell r="J43">
            <v>0</v>
          </cell>
          <cell r="K43">
            <v>0</v>
          </cell>
          <cell r="L43">
            <v>0</v>
          </cell>
          <cell r="M43">
            <v>0</v>
          </cell>
          <cell r="N43">
            <v>0</v>
          </cell>
          <cell r="O43">
            <v>567.61</v>
          </cell>
          <cell r="P43">
            <v>51.610000000000007</v>
          </cell>
          <cell r="Q43">
            <v>223.60999999999999</v>
          </cell>
          <cell r="R43">
            <v>235.07999999999998</v>
          </cell>
          <cell r="S43">
            <v>327.96000000000004</v>
          </cell>
          <cell r="T43">
            <v>327.96000000000004</v>
          </cell>
          <cell r="U43">
            <v>939.07999999999993</v>
          </cell>
          <cell r="V43">
            <v>611.36999999999989</v>
          </cell>
          <cell r="W43">
            <v>729.62999999999988</v>
          </cell>
          <cell r="X43">
            <v>783.36999999999989</v>
          </cell>
          <cell r="Y43">
            <v>748.96999999999991</v>
          </cell>
          <cell r="Z43">
            <v>551.15</v>
          </cell>
          <cell r="AA43">
            <v>613.87</v>
          </cell>
          <cell r="AB43">
            <v>665.46999999999991</v>
          </cell>
          <cell r="AC43">
            <v>618.46</v>
          </cell>
          <cell r="AD43">
            <v>289.56</v>
          </cell>
          <cell r="AE43">
            <v>0</v>
          </cell>
          <cell r="AF43">
            <v>8369.34</v>
          </cell>
        </row>
        <row r="44">
          <cell r="D44" t="str">
            <v>Inflation Factor</v>
          </cell>
          <cell r="H44">
            <v>1</v>
          </cell>
          <cell r="I44">
            <v>1</v>
          </cell>
          <cell r="J44">
            <v>1</v>
          </cell>
          <cell r="K44">
            <v>1</v>
          </cell>
          <cell r="L44">
            <v>1</v>
          </cell>
          <cell r="M44">
            <v>1</v>
          </cell>
          <cell r="N44">
            <v>1</v>
          </cell>
          <cell r="O44">
            <v>1</v>
          </cell>
          <cell r="P44">
            <v>1</v>
          </cell>
          <cell r="Q44">
            <v>1</v>
          </cell>
          <cell r="R44">
            <v>1</v>
          </cell>
          <cell r="S44">
            <v>1</v>
          </cell>
          <cell r="T44">
            <v>1</v>
          </cell>
          <cell r="U44">
            <v>1.1000000000000001</v>
          </cell>
          <cell r="V44">
            <v>1.1000000000000001</v>
          </cell>
          <cell r="W44">
            <v>1.1000000000000001</v>
          </cell>
          <cell r="X44">
            <v>1.1000000000000001</v>
          </cell>
          <cell r="Y44">
            <v>1.2</v>
          </cell>
          <cell r="Z44">
            <v>1.2</v>
          </cell>
          <cell r="AA44">
            <v>1.2</v>
          </cell>
          <cell r="AB44">
            <v>1.2</v>
          </cell>
          <cell r="AC44">
            <v>1.3</v>
          </cell>
          <cell r="AD44">
            <v>1.3</v>
          </cell>
          <cell r="AE44">
            <v>1.3</v>
          </cell>
        </row>
        <row r="45">
          <cell r="D45" t="str">
            <v>Inflated  Outflows</v>
          </cell>
          <cell r="F45">
            <v>9463.9830000000002</v>
          </cell>
          <cell r="G45">
            <v>2497.5116279069766</v>
          </cell>
          <cell r="H45">
            <v>84.58</v>
          </cell>
          <cell r="I45">
            <v>0</v>
          </cell>
          <cell r="J45">
            <v>0</v>
          </cell>
          <cell r="K45">
            <v>0</v>
          </cell>
          <cell r="L45">
            <v>0</v>
          </cell>
          <cell r="M45">
            <v>0</v>
          </cell>
          <cell r="N45">
            <v>0</v>
          </cell>
          <cell r="O45">
            <v>567.61</v>
          </cell>
          <cell r="P45">
            <v>51.610000000000007</v>
          </cell>
          <cell r="Q45">
            <v>223.60999999999999</v>
          </cell>
          <cell r="R45">
            <v>235.07999999999998</v>
          </cell>
          <cell r="S45">
            <v>327.96000000000004</v>
          </cell>
          <cell r="T45">
            <v>327.96000000000004</v>
          </cell>
          <cell r="U45">
            <v>1032.9880000000001</v>
          </cell>
          <cell r="V45">
            <v>672.50699999999995</v>
          </cell>
          <cell r="W45">
            <v>802.59299999999996</v>
          </cell>
          <cell r="X45">
            <v>861.70699999999999</v>
          </cell>
          <cell r="Y45">
            <v>898.7639999999999</v>
          </cell>
          <cell r="Z45">
            <v>661.38</v>
          </cell>
          <cell r="AA45">
            <v>736.64400000000001</v>
          </cell>
          <cell r="AB45">
            <v>798.56399999999985</v>
          </cell>
          <cell r="AC45">
            <v>803.99800000000005</v>
          </cell>
          <cell r="AD45">
            <v>376.428</v>
          </cell>
          <cell r="AE45">
            <v>0</v>
          </cell>
          <cell r="AF45">
            <v>9463.9830000000002</v>
          </cell>
        </row>
        <row r="46">
          <cell r="C46" t="str">
            <v>Interest</v>
          </cell>
          <cell r="F46">
            <v>148.99368433211455</v>
          </cell>
          <cell r="G46">
            <v>43.312117538405396</v>
          </cell>
          <cell r="I46">
            <v>1.4096666666666666</v>
          </cell>
          <cell r="J46">
            <v>1.4331611111111111</v>
          </cell>
          <cell r="K46">
            <v>1.4570471296296295</v>
          </cell>
          <cell r="L46">
            <v>1.48133124845679</v>
          </cell>
          <cell r="M46">
            <v>1.5060201025977364</v>
          </cell>
          <cell r="N46">
            <v>1.5311204376410319</v>
          </cell>
          <cell r="O46">
            <v>1.5566391116017158</v>
          </cell>
          <cell r="P46">
            <v>9.1904164301284119</v>
          </cell>
          <cell r="Q46">
            <v>8.3514233706305525</v>
          </cell>
          <cell r="R46">
            <v>10.365113760141062</v>
          </cell>
          <cell r="S46">
            <v>12.603532322810079</v>
          </cell>
          <cell r="T46">
            <v>16.427257861523582</v>
          </cell>
          <cell r="U46">
            <v>27.602636477646925</v>
          </cell>
          <cell r="V46">
            <v>47.29016830152927</v>
          </cell>
          <cell r="W46">
            <v>0</v>
          </cell>
          <cell r="X46">
            <v>6.7881499999999964</v>
          </cell>
          <cell r="Y46">
            <v>0</v>
          </cell>
          <cell r="Z46">
            <v>0</v>
          </cell>
          <cell r="AA46">
            <v>0</v>
          </cell>
          <cell r="AB46">
            <v>0</v>
          </cell>
          <cell r="AC46">
            <v>0</v>
          </cell>
          <cell r="AD46">
            <v>0</v>
          </cell>
          <cell r="AE46">
            <v>0</v>
          </cell>
          <cell r="AF46">
            <v>148.99368433211455</v>
          </cell>
        </row>
        <row r="48">
          <cell r="C48" t="str">
            <v>Net Cash - Flow</v>
          </cell>
          <cell r="F48">
            <v>14467.043315667886</v>
          </cell>
          <cell r="G48">
            <v>4205.5358475778739</v>
          </cell>
          <cell r="H48">
            <v>-84.58</v>
          </cell>
          <cell r="I48">
            <v>-1.4096666666666666</v>
          </cell>
          <cell r="J48">
            <v>-1.4331611111111111</v>
          </cell>
          <cell r="K48">
            <v>-1.4570471296296295</v>
          </cell>
          <cell r="L48">
            <v>-1.48133124845679</v>
          </cell>
          <cell r="M48">
            <v>-1.5060201025977364</v>
          </cell>
          <cell r="N48">
            <v>-1.5311204376410319</v>
          </cell>
          <cell r="O48">
            <v>-458.02663911160175</v>
          </cell>
          <cell r="P48">
            <v>50.339583569871579</v>
          </cell>
          <cell r="Q48">
            <v>-120.82142337063054</v>
          </cell>
          <cell r="R48">
            <v>-134.30511376014104</v>
          </cell>
          <cell r="S48">
            <v>-229.42353232281013</v>
          </cell>
          <cell r="T48">
            <v>433.58274213847642</v>
          </cell>
          <cell r="U48">
            <v>-393.75063647764694</v>
          </cell>
          <cell r="V48">
            <v>1280.6928316984709</v>
          </cell>
          <cell r="W48">
            <v>-135.76299999999992</v>
          </cell>
          <cell r="X48">
            <v>1354.2848500000002</v>
          </cell>
          <cell r="Y48">
            <v>1657.4260000000002</v>
          </cell>
          <cell r="Z48">
            <v>172.14</v>
          </cell>
          <cell r="AA48">
            <v>2653.0860000000002</v>
          </cell>
          <cell r="AB48">
            <v>1201.9260000000004</v>
          </cell>
          <cell r="AC48">
            <v>2178.2220000000002</v>
          </cell>
          <cell r="AD48">
            <v>2828.0720000000001</v>
          </cell>
          <cell r="AE48">
            <v>2222.7599999999998</v>
          </cell>
          <cell r="AF48">
            <v>14467.043315667888</v>
          </cell>
        </row>
        <row r="49">
          <cell r="C49" t="str">
            <v>Cumulative Cash flow, Pre distribution</v>
          </cell>
          <cell r="H49">
            <v>-84.58</v>
          </cell>
          <cell r="I49">
            <v>-85.989666666666665</v>
          </cell>
          <cell r="J49">
            <v>-87.422827777777769</v>
          </cell>
          <cell r="K49">
            <v>-88.879874907407398</v>
          </cell>
          <cell r="L49">
            <v>-90.361206155864181</v>
          </cell>
          <cell r="M49">
            <v>-91.867226258461912</v>
          </cell>
          <cell r="N49">
            <v>-93.398346696102948</v>
          </cell>
          <cell r="O49">
            <v>-551.42498580770473</v>
          </cell>
          <cell r="P49">
            <v>-501.08540223783314</v>
          </cell>
          <cell r="Q49">
            <v>-621.90682560846369</v>
          </cell>
          <cell r="R49">
            <v>-756.2119393686047</v>
          </cell>
          <cell r="S49">
            <v>-985.63547169141486</v>
          </cell>
          <cell r="T49">
            <v>-552.05272955293844</v>
          </cell>
          <cell r="U49">
            <v>-945.80336603058538</v>
          </cell>
          <cell r="V49">
            <v>334.88946566788547</v>
          </cell>
          <cell r="W49">
            <v>-135.76299999999992</v>
          </cell>
          <cell r="X49">
            <v>1218.5218500000003</v>
          </cell>
          <cell r="Y49">
            <v>1657.4260000000004</v>
          </cell>
          <cell r="Z49">
            <v>172.1400000000001</v>
          </cell>
          <cell r="AA49">
            <v>2653.0860000000002</v>
          </cell>
          <cell r="AB49">
            <v>1201.9260000000004</v>
          </cell>
          <cell r="AC49">
            <v>2178.2220000000002</v>
          </cell>
          <cell r="AD49">
            <v>2828.0719999999997</v>
          </cell>
          <cell r="AE49">
            <v>2222.7599999999993</v>
          </cell>
        </row>
        <row r="51">
          <cell r="C51" t="str">
            <v>Less: Notional land Cost</v>
          </cell>
          <cell r="F51">
            <v>5848</v>
          </cell>
          <cell r="G51">
            <v>1700</v>
          </cell>
        </row>
        <row r="52">
          <cell r="C52" t="str">
            <v>Distributable Surplus</v>
          </cell>
          <cell r="F52">
            <v>8619.0433156678864</v>
          </cell>
          <cell r="G52">
            <v>2505.5358475778739</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334.88946566788547</v>
          </cell>
          <cell r="W52">
            <v>0</v>
          </cell>
          <cell r="X52">
            <v>1218.5218500000003</v>
          </cell>
          <cell r="Y52">
            <v>1657.4260000000002</v>
          </cell>
          <cell r="Z52">
            <v>172.14</v>
          </cell>
          <cell r="AA52">
            <v>2653.0860000000002</v>
          </cell>
          <cell r="AB52">
            <v>1201.9260000000004</v>
          </cell>
          <cell r="AC52">
            <v>2178.2220000000002</v>
          </cell>
          <cell r="AD52">
            <v>2828.0720000000001</v>
          </cell>
          <cell r="AE52">
            <v>2222.7599999999998</v>
          </cell>
          <cell r="AF52">
            <v>14467.043315667888</v>
          </cell>
        </row>
        <row r="54">
          <cell r="C54" t="str">
            <v>50 % to the Owner</v>
          </cell>
          <cell r="F54">
            <v>4309.5216578339432</v>
          </cell>
          <cell r="G54">
            <v>1252.767923788937</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167.44473283394274</v>
          </cell>
          <cell r="W54">
            <v>0</v>
          </cell>
          <cell r="X54">
            <v>541.3794250000002</v>
          </cell>
          <cell r="Y54">
            <v>828.71300000000008</v>
          </cell>
          <cell r="Z54">
            <v>86.07</v>
          </cell>
          <cell r="AA54">
            <v>1326.5430000000001</v>
          </cell>
          <cell r="AB54">
            <v>600.96300000000019</v>
          </cell>
          <cell r="AC54">
            <v>1555.5820000000003</v>
          </cell>
          <cell r="AD54">
            <v>2828.0720000000001</v>
          </cell>
          <cell r="AE54">
            <v>2222.7599999999998</v>
          </cell>
          <cell r="AF54">
            <v>10157.527157833943</v>
          </cell>
        </row>
        <row r="55">
          <cell r="C55" t="str">
            <v>Adjusted towards</v>
          </cell>
        </row>
        <row r="56">
          <cell r="D56" t="str">
            <v>Refund of EMDs</v>
          </cell>
          <cell r="AE56">
            <v>-4227.17</v>
          </cell>
          <cell r="AF56">
            <v>-4227.17</v>
          </cell>
        </row>
        <row r="57">
          <cell r="D57" t="str">
            <v>Interest Recovery</v>
          </cell>
          <cell r="AF57">
            <v>0</v>
          </cell>
        </row>
        <row r="58">
          <cell r="D58" t="str">
            <v>Net outflow to owner</v>
          </cell>
          <cell r="H58">
            <v>0</v>
          </cell>
          <cell r="O58">
            <v>0</v>
          </cell>
          <cell r="P58">
            <v>0</v>
          </cell>
          <cell r="Q58">
            <v>0</v>
          </cell>
          <cell r="R58">
            <v>0</v>
          </cell>
          <cell r="S58">
            <v>0</v>
          </cell>
          <cell r="T58">
            <v>0</v>
          </cell>
          <cell r="U58">
            <v>0</v>
          </cell>
          <cell r="V58">
            <v>167.44473283394274</v>
          </cell>
          <cell r="W58">
            <v>0</v>
          </cell>
          <cell r="X58">
            <v>541.3794250000002</v>
          </cell>
          <cell r="Y58">
            <v>828.71300000000008</v>
          </cell>
          <cell r="Z58">
            <v>86.07</v>
          </cell>
          <cell r="AA58">
            <v>1326.5430000000001</v>
          </cell>
          <cell r="AB58">
            <v>600.96300000000019</v>
          </cell>
          <cell r="AC58">
            <v>1555.5820000000003</v>
          </cell>
          <cell r="AD58">
            <v>2828.0720000000001</v>
          </cell>
          <cell r="AE58">
            <v>-2004.4100000000003</v>
          </cell>
          <cell r="AF58">
            <v>5930.3571578339433</v>
          </cell>
        </row>
        <row r="60">
          <cell r="C60" t="str">
            <v>MRIDL's Unleveraged Cash-Flows</v>
          </cell>
        </row>
        <row r="61">
          <cell r="D61" t="str">
            <v>Share of Profits</v>
          </cell>
          <cell r="F61">
            <v>4309.5216578339432</v>
          </cell>
          <cell r="G61">
            <v>1252.767923788937</v>
          </cell>
          <cell r="H61">
            <v>0</v>
          </cell>
          <cell r="V61">
            <v>167.44473283394274</v>
          </cell>
          <cell r="W61">
            <v>0</v>
          </cell>
          <cell r="X61">
            <v>677.14242500000012</v>
          </cell>
          <cell r="Y61">
            <v>828.71300000000008</v>
          </cell>
          <cell r="Z61">
            <v>86.07</v>
          </cell>
          <cell r="AA61">
            <v>1326.5430000000001</v>
          </cell>
          <cell r="AB61">
            <v>600.96300000000019</v>
          </cell>
          <cell r="AC61">
            <v>622.64</v>
          </cell>
          <cell r="AF61">
            <v>4309.516157833943</v>
          </cell>
        </row>
        <row r="62">
          <cell r="D62" t="str">
            <v>Interest income</v>
          </cell>
          <cell r="H62">
            <v>0</v>
          </cell>
          <cell r="I62">
            <v>1.4096666666666666</v>
          </cell>
          <cell r="J62">
            <v>1.4331611111111111</v>
          </cell>
          <cell r="K62">
            <v>1.4570471296296295</v>
          </cell>
          <cell r="L62">
            <v>1.48133124845679</v>
          </cell>
          <cell r="M62">
            <v>1.5060201025977364</v>
          </cell>
          <cell r="N62">
            <v>1.5311204376410319</v>
          </cell>
          <cell r="O62">
            <v>1.5566391116017158</v>
          </cell>
          <cell r="P62">
            <v>9.1904164301284119</v>
          </cell>
          <cell r="Q62">
            <v>8.3514233706305525</v>
          </cell>
          <cell r="R62">
            <v>10.365113760141062</v>
          </cell>
          <cell r="S62">
            <v>12.603532322810079</v>
          </cell>
          <cell r="T62">
            <v>16.427257861523582</v>
          </cell>
          <cell r="U62">
            <v>27.602636477646925</v>
          </cell>
          <cell r="V62">
            <v>47.29016830152927</v>
          </cell>
          <cell r="W62">
            <v>0</v>
          </cell>
          <cell r="X62">
            <v>6.7881499999999964</v>
          </cell>
          <cell r="Y62">
            <v>0</v>
          </cell>
          <cell r="Z62">
            <v>0</v>
          </cell>
          <cell r="AA62">
            <v>0</v>
          </cell>
          <cell r="AB62">
            <v>0</v>
          </cell>
          <cell r="AC62">
            <v>0</v>
          </cell>
          <cell r="AD62">
            <v>0</v>
          </cell>
          <cell r="AE62">
            <v>0</v>
          </cell>
          <cell r="AF62">
            <v>148.99368433211455</v>
          </cell>
        </row>
        <row r="63">
          <cell r="D63" t="str">
            <v>Project Funding Gap(payout)</v>
          </cell>
          <cell r="H63">
            <v>-84.58</v>
          </cell>
          <cell r="I63">
            <v>-85.989666666666665</v>
          </cell>
          <cell r="J63">
            <v>-87.422827777777769</v>
          </cell>
          <cell r="K63">
            <v>-88.879874907407398</v>
          </cell>
          <cell r="L63">
            <v>-90.361206155864181</v>
          </cell>
          <cell r="M63">
            <v>-91.867226258461912</v>
          </cell>
          <cell r="N63">
            <v>-93.398346696102948</v>
          </cell>
          <cell r="O63">
            <v>-551.42498580770473</v>
          </cell>
          <cell r="P63">
            <v>-501.08540223783314</v>
          </cell>
          <cell r="Q63">
            <v>-621.90682560846369</v>
          </cell>
          <cell r="R63">
            <v>-756.2119393686047</v>
          </cell>
          <cell r="S63">
            <v>-985.63547169141486</v>
          </cell>
          <cell r="T63">
            <v>-552.05272955293844</v>
          </cell>
          <cell r="U63">
            <v>-945.80336603058538</v>
          </cell>
          <cell r="V63">
            <v>0</v>
          </cell>
          <cell r="W63">
            <v>-135.76299999999992</v>
          </cell>
          <cell r="X63">
            <v>0</v>
          </cell>
          <cell r="Y63">
            <v>0</v>
          </cell>
          <cell r="Z63">
            <v>0</v>
          </cell>
          <cell r="AA63">
            <v>0</v>
          </cell>
          <cell r="AB63">
            <v>0</v>
          </cell>
          <cell r="AC63">
            <v>0</v>
          </cell>
          <cell r="AD63">
            <v>0</v>
          </cell>
          <cell r="AE63">
            <v>0</v>
          </cell>
          <cell r="AF63">
            <v>-5672.3828687598261</v>
          </cell>
        </row>
        <row r="64">
          <cell r="D64" t="str">
            <v>Project Funding Gap(receipt)</v>
          </cell>
          <cell r="I64">
            <v>84.58</v>
          </cell>
          <cell r="J64">
            <v>85.989666666666665</v>
          </cell>
          <cell r="K64">
            <v>87.422827777777769</v>
          </cell>
          <cell r="L64">
            <v>88.879874907407398</v>
          </cell>
          <cell r="M64">
            <v>90.361206155864181</v>
          </cell>
          <cell r="N64">
            <v>91.867226258461912</v>
          </cell>
          <cell r="O64">
            <v>93.398346696102948</v>
          </cell>
          <cell r="P64">
            <v>551.42498580770473</v>
          </cell>
          <cell r="Q64">
            <v>501.08540223783314</v>
          </cell>
          <cell r="R64">
            <v>621.90682560846369</v>
          </cell>
          <cell r="S64">
            <v>756.2119393686047</v>
          </cell>
          <cell r="T64">
            <v>985.63547169141486</v>
          </cell>
          <cell r="U64">
            <v>552.05272955293844</v>
          </cell>
          <cell r="V64">
            <v>945.80336603058538</v>
          </cell>
          <cell r="W64">
            <v>0</v>
          </cell>
          <cell r="X64">
            <v>135.76299999999992</v>
          </cell>
          <cell r="Y64">
            <v>0</v>
          </cell>
          <cell r="Z64">
            <v>0</v>
          </cell>
          <cell r="AA64">
            <v>0</v>
          </cell>
          <cell r="AB64">
            <v>0</v>
          </cell>
          <cell r="AC64">
            <v>0</v>
          </cell>
          <cell r="AD64">
            <v>0</v>
          </cell>
          <cell r="AE64">
            <v>0</v>
          </cell>
          <cell r="AF64">
            <v>5672.3828687598261</v>
          </cell>
        </row>
        <row r="65">
          <cell r="D65" t="str">
            <v>MRIDL's Payouts (Land)</v>
          </cell>
          <cell r="H65">
            <v>-5272.17</v>
          </cell>
          <cell r="O65">
            <v>0</v>
          </cell>
          <cell r="Z65">
            <v>0</v>
          </cell>
          <cell r="AB65">
            <v>0</v>
          </cell>
          <cell r="AC65">
            <v>0</v>
          </cell>
          <cell r="AD65">
            <v>0</v>
          </cell>
          <cell r="AE65">
            <v>4227.17</v>
          </cell>
          <cell r="AF65">
            <v>-1045</v>
          </cell>
        </row>
        <row r="66">
          <cell r="D66" t="str">
            <v>Personnel</v>
          </cell>
          <cell r="O66">
            <v>0</v>
          </cell>
          <cell r="P66">
            <v>0</v>
          </cell>
          <cell r="Q66">
            <v>0</v>
          </cell>
          <cell r="R66">
            <v>0</v>
          </cell>
          <cell r="S66">
            <v>0</v>
          </cell>
          <cell r="T66">
            <v>0</v>
          </cell>
          <cell r="U66">
            <v>0</v>
          </cell>
          <cell r="V66">
            <v>0</v>
          </cell>
          <cell r="W66">
            <v>0</v>
          </cell>
          <cell r="X66">
            <v>0</v>
          </cell>
          <cell r="Y66">
            <v>0</v>
          </cell>
          <cell r="Z66">
            <v>0</v>
          </cell>
          <cell r="AF66">
            <v>0</v>
          </cell>
        </row>
        <row r="67">
          <cell r="D67" t="str">
            <v>Overheads</v>
          </cell>
          <cell r="O67">
            <v>0</v>
          </cell>
          <cell r="P67">
            <v>0</v>
          </cell>
          <cell r="Q67">
            <v>0</v>
          </cell>
          <cell r="R67">
            <v>0</v>
          </cell>
          <cell r="S67">
            <v>0</v>
          </cell>
          <cell r="T67">
            <v>0</v>
          </cell>
          <cell r="U67">
            <v>0</v>
          </cell>
          <cell r="V67">
            <v>0</v>
          </cell>
          <cell r="W67">
            <v>0</v>
          </cell>
          <cell r="X67">
            <v>0</v>
          </cell>
          <cell r="Y67">
            <v>0</v>
          </cell>
          <cell r="Z67">
            <v>0</v>
          </cell>
          <cell r="AF67">
            <v>0</v>
          </cell>
        </row>
        <row r="69">
          <cell r="C69" t="str">
            <v>MRIDL's Net Cash Flow</v>
          </cell>
          <cell r="H69">
            <v>-5356.75</v>
          </cell>
          <cell r="I69">
            <v>0</v>
          </cell>
          <cell r="J69">
            <v>0</v>
          </cell>
          <cell r="K69">
            <v>0</v>
          </cell>
          <cell r="L69">
            <v>0</v>
          </cell>
          <cell r="M69">
            <v>0</v>
          </cell>
          <cell r="N69">
            <v>0</v>
          </cell>
          <cell r="O69">
            <v>-456.47</v>
          </cell>
          <cell r="P69">
            <v>59.53000000000003</v>
          </cell>
          <cell r="Q69">
            <v>-112.47000000000003</v>
          </cell>
          <cell r="R69">
            <v>-123.93999999999994</v>
          </cell>
          <cell r="S69">
            <v>-216.82000000000005</v>
          </cell>
          <cell r="T69">
            <v>450.01</v>
          </cell>
          <cell r="U69">
            <v>-366.14800000000002</v>
          </cell>
          <cell r="V69">
            <v>1160.5382671660573</v>
          </cell>
          <cell r="W69">
            <v>-135.76299999999992</v>
          </cell>
          <cell r="X69">
            <v>819.69357500000001</v>
          </cell>
          <cell r="Y69">
            <v>828.71300000000008</v>
          </cell>
          <cell r="Z69">
            <v>86.07</v>
          </cell>
          <cell r="AA69">
            <v>1326.5430000000001</v>
          </cell>
          <cell r="AB69">
            <v>600.96300000000019</v>
          </cell>
          <cell r="AC69">
            <v>622.64</v>
          </cell>
          <cell r="AD69">
            <v>0</v>
          </cell>
          <cell r="AE69">
            <v>4227.17</v>
          </cell>
          <cell r="AF69">
            <v>3413.5098421660582</v>
          </cell>
        </row>
        <row r="70">
          <cell r="C70" t="str">
            <v>Cumulative Cash Flow</v>
          </cell>
          <cell r="H70">
            <v>-5356.75</v>
          </cell>
          <cell r="I70">
            <v>-5356.75</v>
          </cell>
          <cell r="J70">
            <v>-5356.75</v>
          </cell>
          <cell r="K70">
            <v>-5356.75</v>
          </cell>
          <cell r="L70">
            <v>-5356.75</v>
          </cell>
          <cell r="M70">
            <v>-5356.75</v>
          </cell>
          <cell r="N70">
            <v>-5356.75</v>
          </cell>
          <cell r="O70">
            <v>-5813.22</v>
          </cell>
          <cell r="P70">
            <v>-5753.6900000000005</v>
          </cell>
          <cell r="Q70">
            <v>-5866.1600000000008</v>
          </cell>
          <cell r="R70">
            <v>-5990.1</v>
          </cell>
          <cell r="S70">
            <v>-6206.92</v>
          </cell>
          <cell r="T70">
            <v>-5756.91</v>
          </cell>
          <cell r="U70">
            <v>-6123.058</v>
          </cell>
          <cell r="V70">
            <v>-4962.5197328339427</v>
          </cell>
          <cell r="W70">
            <v>-5098.2827328339426</v>
          </cell>
          <cell r="X70">
            <v>-4278.5891578339424</v>
          </cell>
          <cell r="Y70">
            <v>-3449.8761578339422</v>
          </cell>
          <cell r="Z70">
            <v>-3363.8061578339421</v>
          </cell>
          <cell r="AA70">
            <v>-2037.2631578339419</v>
          </cell>
          <cell r="AB70">
            <v>-1436.3001578339417</v>
          </cell>
          <cell r="AC70">
            <v>-813.66015783394175</v>
          </cell>
          <cell r="AD70">
            <v>-813.66015783394175</v>
          </cell>
          <cell r="AE70">
            <v>3413.5098421660582</v>
          </cell>
        </row>
        <row r="73">
          <cell r="C73" t="str">
            <v>MRIDL's Revenue Statement</v>
          </cell>
        </row>
        <row r="74">
          <cell r="H74" t="str">
            <v>Upto  Mar 98</v>
          </cell>
          <cell r="I74">
            <v>35886</v>
          </cell>
          <cell r="J74">
            <v>35916</v>
          </cell>
          <cell r="K74">
            <v>35947</v>
          </cell>
          <cell r="L74">
            <v>35978</v>
          </cell>
          <cell r="M74">
            <v>36009</v>
          </cell>
          <cell r="N74">
            <v>36040</v>
          </cell>
          <cell r="O74">
            <v>36071</v>
          </cell>
          <cell r="P74">
            <v>36102</v>
          </cell>
          <cell r="Q74">
            <v>36133</v>
          </cell>
          <cell r="R74">
            <v>36164</v>
          </cell>
          <cell r="S74">
            <v>36195</v>
          </cell>
          <cell r="T74">
            <v>36226</v>
          </cell>
          <cell r="U74">
            <v>36312</v>
          </cell>
          <cell r="V74">
            <v>36404</v>
          </cell>
          <cell r="W74">
            <v>36495</v>
          </cell>
          <cell r="X74">
            <v>36586</v>
          </cell>
          <cell r="Y74">
            <v>36678</v>
          </cell>
          <cell r="Z74">
            <v>36770</v>
          </cell>
          <cell r="AA74">
            <v>36861</v>
          </cell>
          <cell r="AB74">
            <v>36951</v>
          </cell>
          <cell r="AC74">
            <v>37043</v>
          </cell>
          <cell r="AD74">
            <v>37135</v>
          </cell>
          <cell r="AE74">
            <v>37226</v>
          </cell>
          <cell r="AF74" t="str">
            <v>Total</v>
          </cell>
        </row>
        <row r="75">
          <cell r="D75" t="str">
            <v>Revenues</v>
          </cell>
          <cell r="AE75">
            <v>4309.516157833943</v>
          </cell>
          <cell r="AF75">
            <v>4309.516157833943</v>
          </cell>
        </row>
        <row r="76">
          <cell r="D76" t="str">
            <v>Interest  Costs</v>
          </cell>
          <cell r="I76">
            <v>115.34354633939908</v>
          </cell>
          <cell r="J76">
            <v>117.1496027145822</v>
          </cell>
          <cell r="K76">
            <v>118.98393843207674</v>
          </cell>
          <cell r="L76">
            <v>120.84699629157181</v>
          </cell>
          <cell r="M76">
            <v>122.73922602614149</v>
          </cell>
          <cell r="N76">
            <v>124.6610844108081</v>
          </cell>
          <cell r="O76">
            <v>133.76047083619952</v>
          </cell>
          <cell r="P76">
            <v>134.92277613494662</v>
          </cell>
          <cell r="Q76">
            <v>138.79646750904433</v>
          </cell>
          <cell r="R76">
            <v>142.910411350701</v>
          </cell>
          <cell r="S76">
            <v>148.54309235788509</v>
          </cell>
          <cell r="T76">
            <v>143.82270489163105</v>
          </cell>
          <cell r="U76">
            <v>470.14674671024181</v>
          </cell>
          <cell r="V76">
            <v>436.66773457804629</v>
          </cell>
          <cell r="W76">
            <v>464.42649890227659</v>
          </cell>
          <cell r="X76">
            <v>447.19860661444471</v>
          </cell>
          <cell r="Y76">
            <v>428.6979086389984</v>
          </cell>
          <cell r="Z76">
            <v>445.31289241310446</v>
          </cell>
          <cell r="AA76">
            <v>402.57958444362197</v>
          </cell>
          <cell r="AB76">
            <v>392.95941881375819</v>
          </cell>
          <cell r="AC76">
            <v>381.82156625295755</v>
          </cell>
          <cell r="AD76">
            <v>400.33715989825174</v>
          </cell>
          <cell r="AE76">
            <v>0</v>
          </cell>
          <cell r="AF76">
            <v>5832.6284345606882</v>
          </cell>
        </row>
        <row r="77">
          <cell r="D77" t="str">
            <v>Personnel</v>
          </cell>
          <cell r="H77">
            <v>0</v>
          </cell>
          <cell r="I77">
            <v>0</v>
          </cell>
          <cell r="J77">
            <v>0</v>
          </cell>
          <cell r="K77">
            <v>0</v>
          </cell>
          <cell r="L77">
            <v>0</v>
          </cell>
          <cell r="M77">
            <v>0</v>
          </cell>
          <cell r="N77">
            <v>0</v>
          </cell>
          <cell r="O77">
            <v>0</v>
          </cell>
          <cell r="P77">
            <v>0</v>
          </cell>
          <cell r="Q77">
            <v>0</v>
          </cell>
          <cell r="R77">
            <v>0</v>
          </cell>
          <cell r="S77">
            <v>0</v>
          </cell>
          <cell r="T77">
            <v>0</v>
          </cell>
          <cell r="W77">
            <v>0</v>
          </cell>
          <cell r="X77">
            <v>0</v>
          </cell>
          <cell r="Y77">
            <v>0</v>
          </cell>
          <cell r="Z77">
            <v>0</v>
          </cell>
          <cell r="AA77">
            <v>0</v>
          </cell>
          <cell r="AB77">
            <v>0</v>
          </cell>
          <cell r="AC77">
            <v>0</v>
          </cell>
          <cell r="AD77">
            <v>0</v>
          </cell>
          <cell r="AE77">
            <v>0</v>
          </cell>
          <cell r="AF77">
            <v>0</v>
          </cell>
        </row>
        <row r="78">
          <cell r="D78" t="str">
            <v>Overhead</v>
          </cell>
          <cell r="H78">
            <v>0</v>
          </cell>
          <cell r="I78">
            <v>0</v>
          </cell>
          <cell r="J78">
            <v>0</v>
          </cell>
          <cell r="K78">
            <v>0</v>
          </cell>
          <cell r="L78">
            <v>0</v>
          </cell>
          <cell r="M78">
            <v>0</v>
          </cell>
          <cell r="N78">
            <v>0</v>
          </cell>
          <cell r="O78">
            <v>0</v>
          </cell>
          <cell r="P78">
            <v>0</v>
          </cell>
          <cell r="Q78">
            <v>0</v>
          </cell>
          <cell r="R78">
            <v>0</v>
          </cell>
          <cell r="S78">
            <v>0</v>
          </cell>
          <cell r="T78">
            <v>0</v>
          </cell>
          <cell r="W78">
            <v>0</v>
          </cell>
          <cell r="X78">
            <v>0</v>
          </cell>
          <cell r="Y78">
            <v>0</v>
          </cell>
          <cell r="Z78">
            <v>0</v>
          </cell>
          <cell r="AA78">
            <v>0</v>
          </cell>
          <cell r="AB78">
            <v>0</v>
          </cell>
          <cell r="AC78">
            <v>0</v>
          </cell>
          <cell r="AD78">
            <v>0</v>
          </cell>
          <cell r="AE78">
            <v>0</v>
          </cell>
          <cell r="AF78">
            <v>0</v>
          </cell>
        </row>
        <row r="79">
          <cell r="D79" t="str">
            <v>Less: Interest Income</v>
          </cell>
          <cell r="H79">
            <v>0</v>
          </cell>
          <cell r="I79">
            <v>1.4096666666666666</v>
          </cell>
          <cell r="J79">
            <v>1.4331611111111111</v>
          </cell>
          <cell r="K79">
            <v>1.4570471296296295</v>
          </cell>
          <cell r="L79">
            <v>1.48133124845679</v>
          </cell>
          <cell r="M79">
            <v>1.5060201025977364</v>
          </cell>
          <cell r="N79">
            <v>1.5311204376410319</v>
          </cell>
          <cell r="O79">
            <v>1.5566391116017158</v>
          </cell>
          <cell r="P79">
            <v>9.1904164301284119</v>
          </cell>
          <cell r="Q79">
            <v>8.3514233706305525</v>
          </cell>
          <cell r="R79">
            <v>10.365113760141062</v>
          </cell>
          <cell r="S79">
            <v>12.603532322810079</v>
          </cell>
          <cell r="T79">
            <v>16.427257861523582</v>
          </cell>
          <cell r="U79">
            <v>27.602636477646925</v>
          </cell>
          <cell r="V79">
            <v>47.29016830152927</v>
          </cell>
          <cell r="W79">
            <v>0</v>
          </cell>
          <cell r="X79">
            <v>6.7881499999999964</v>
          </cell>
          <cell r="Y79">
            <v>0</v>
          </cell>
          <cell r="Z79">
            <v>0</v>
          </cell>
          <cell r="AA79">
            <v>0</v>
          </cell>
          <cell r="AB79">
            <v>0</v>
          </cell>
          <cell r="AC79">
            <v>0</v>
          </cell>
          <cell r="AD79">
            <v>0</v>
          </cell>
          <cell r="AE79">
            <v>0</v>
          </cell>
          <cell r="AF79">
            <v>148.99368433211455</v>
          </cell>
        </row>
        <row r="80">
          <cell r="E80" t="str">
            <v>Closing Inventory</v>
          </cell>
          <cell r="H80">
            <v>3054.65</v>
          </cell>
          <cell r="I80">
            <v>3168.5838796727326</v>
          </cell>
          <cell r="J80">
            <v>3284.3003212762037</v>
          </cell>
          <cell r="K80">
            <v>3401.8272125786507</v>
          </cell>
          <cell r="L80">
            <v>3521.192877621766</v>
          </cell>
          <cell r="M80">
            <v>3642.4260835453097</v>
          </cell>
          <cell r="N80">
            <v>3765.5560475184766</v>
          </cell>
          <cell r="O80">
            <v>3897.7598792430745</v>
          </cell>
          <cell r="P80">
            <v>4023.4922389478925</v>
          </cell>
          <cell r="Q80">
            <v>4153.9372830863058</v>
          </cell>
          <cell r="R80">
            <v>4286.4825806768658</v>
          </cell>
          <cell r="S80">
            <v>4422.4221407119412</v>
          </cell>
          <cell r="T80">
            <v>4549.817587742049</v>
          </cell>
          <cell r="U80">
            <v>4992.3616979746439</v>
          </cell>
          <cell r="V80">
            <v>5381.7392642511613</v>
          </cell>
          <cell r="W80">
            <v>5846.1657631534381</v>
          </cell>
          <cell r="X80">
            <v>6286.5762197678823</v>
          </cell>
          <cell r="Y80">
            <v>6715.2741284068807</v>
          </cell>
          <cell r="Z80">
            <v>7160.5870208199849</v>
          </cell>
          <cell r="AA80">
            <v>7563.1666052636065</v>
          </cell>
          <cell r="AB80">
            <v>7956.1260240773645</v>
          </cell>
          <cell r="AC80">
            <v>8337.9475903303228</v>
          </cell>
          <cell r="AD80">
            <v>8738.2847502285749</v>
          </cell>
        </row>
        <row r="81">
          <cell r="E81" t="str">
            <v>Opening Inventory</v>
          </cell>
          <cell r="H81">
            <v>3054.65</v>
          </cell>
          <cell r="I81">
            <v>3054.65</v>
          </cell>
          <cell r="J81">
            <v>3168.5838796727326</v>
          </cell>
          <cell r="K81">
            <v>3284.3003212762037</v>
          </cell>
          <cell r="L81">
            <v>3401.8272125786507</v>
          </cell>
          <cell r="M81">
            <v>3521.192877621766</v>
          </cell>
          <cell r="N81">
            <v>3642.4260835453097</v>
          </cell>
          <cell r="O81">
            <v>3765.5560475184766</v>
          </cell>
          <cell r="P81">
            <v>3897.7598792430745</v>
          </cell>
          <cell r="Q81">
            <v>4023.4922389478925</v>
          </cell>
          <cell r="R81">
            <v>4153.9372830863058</v>
          </cell>
          <cell r="S81">
            <v>4286.4825806768658</v>
          </cell>
          <cell r="T81">
            <v>4422.4221407119412</v>
          </cell>
          <cell r="U81">
            <v>4549.817587742049</v>
          </cell>
          <cell r="V81">
            <v>4992.3616979746439</v>
          </cell>
          <cell r="W81">
            <v>5381.7392642511613</v>
          </cell>
          <cell r="X81">
            <v>5846.1657631534381</v>
          </cell>
          <cell r="Y81">
            <v>6286.5762197678823</v>
          </cell>
          <cell r="Z81">
            <v>6715.2741284068807</v>
          </cell>
          <cell r="AA81">
            <v>7160.5870208199849</v>
          </cell>
          <cell r="AB81">
            <v>7563.1666052636065</v>
          </cell>
          <cell r="AC81">
            <v>7956.1260240773645</v>
          </cell>
          <cell r="AD81">
            <v>8337.9475903303228</v>
          </cell>
          <cell r="AE81">
            <v>8738.2847502285749</v>
          </cell>
          <cell r="AF81">
            <v>3054.65</v>
          </cell>
        </row>
        <row r="82">
          <cell r="D82" t="str">
            <v>Profit/(Loss)</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-4428.7685923946319</v>
          </cell>
          <cell r="AF82">
            <v>-4428.7685923946301</v>
          </cell>
        </row>
        <row r="84">
          <cell r="C84" t="str">
            <v>MRIDL's Balance Sheet Exposure</v>
          </cell>
        </row>
        <row r="86">
          <cell r="C86" t="str">
            <v>Assets</v>
          </cell>
        </row>
        <row r="87">
          <cell r="C87" t="str">
            <v>Inventory</v>
          </cell>
          <cell r="H87">
            <v>3054.65</v>
          </cell>
          <cell r="I87">
            <v>3168.5838796727326</v>
          </cell>
          <cell r="J87">
            <v>3284.3003212762037</v>
          </cell>
          <cell r="K87">
            <v>3401.8272125786507</v>
          </cell>
          <cell r="L87">
            <v>3521.192877621766</v>
          </cell>
          <cell r="M87">
            <v>3642.4260835453097</v>
          </cell>
          <cell r="N87">
            <v>3765.5560475184766</v>
          </cell>
          <cell r="O87">
            <v>3897.7598792430745</v>
          </cell>
          <cell r="P87">
            <v>4023.4922389478925</v>
          </cell>
          <cell r="Q87">
            <v>4153.9372830863058</v>
          </cell>
          <cell r="R87">
            <v>4286.4825806768658</v>
          </cell>
          <cell r="S87">
            <v>4422.4221407119412</v>
          </cell>
          <cell r="T87">
            <v>4549.817587742049</v>
          </cell>
          <cell r="U87">
            <v>4992.3616979746439</v>
          </cell>
          <cell r="V87">
            <v>5381.7392642511613</v>
          </cell>
          <cell r="W87">
            <v>5846.1657631534381</v>
          </cell>
          <cell r="X87">
            <v>6286.5762197678823</v>
          </cell>
          <cell r="Y87">
            <v>6715.2741284068807</v>
          </cell>
          <cell r="Z87">
            <v>7160.5870208199849</v>
          </cell>
          <cell r="AA87">
            <v>7563.1666052636065</v>
          </cell>
          <cell r="AB87">
            <v>7956.1260240773645</v>
          </cell>
          <cell r="AC87">
            <v>8337.9475903303228</v>
          </cell>
          <cell r="AD87">
            <v>8738.2847502285749</v>
          </cell>
        </row>
        <row r="88">
          <cell r="C88" t="str">
            <v>Cash/Equivalents</v>
          </cell>
          <cell r="H88">
            <v>-5356.75</v>
          </cell>
          <cell r="I88">
            <v>-5356.75</v>
          </cell>
          <cell r="J88">
            <v>-5356.75</v>
          </cell>
          <cell r="K88">
            <v>-5356.75</v>
          </cell>
          <cell r="L88">
            <v>-5356.75</v>
          </cell>
          <cell r="M88">
            <v>-5356.75</v>
          </cell>
          <cell r="N88">
            <v>-5356.75</v>
          </cell>
          <cell r="O88">
            <v>-5813.22</v>
          </cell>
          <cell r="P88">
            <v>-5753.6900000000005</v>
          </cell>
          <cell r="Q88">
            <v>-5866.1600000000008</v>
          </cell>
          <cell r="R88">
            <v>-5990.1</v>
          </cell>
          <cell r="S88">
            <v>-6206.92</v>
          </cell>
          <cell r="T88">
            <v>-5756.91</v>
          </cell>
          <cell r="U88">
            <v>-6123.058</v>
          </cell>
          <cell r="V88">
            <v>-4962.5197328339427</v>
          </cell>
          <cell r="W88">
            <v>-5098.2827328339426</v>
          </cell>
          <cell r="X88">
            <v>-4278.5891578339424</v>
          </cell>
          <cell r="Y88">
            <v>-3449.8761578339422</v>
          </cell>
          <cell r="Z88">
            <v>-3363.8061578339421</v>
          </cell>
          <cell r="AA88">
            <v>-2037.2631578339419</v>
          </cell>
          <cell r="AB88">
            <v>-1436.3001578339417</v>
          </cell>
          <cell r="AC88">
            <v>-813.66015783394175</v>
          </cell>
          <cell r="AD88">
            <v>-813.66015783394175</v>
          </cell>
          <cell r="AE88">
            <v>3413.5098421660582</v>
          </cell>
        </row>
        <row r="89">
          <cell r="C89" t="str">
            <v>Land Deposits</v>
          </cell>
          <cell r="H89">
            <v>4227.17</v>
          </cell>
          <cell r="I89">
            <v>4227.17</v>
          </cell>
          <cell r="J89">
            <v>4227.17</v>
          </cell>
          <cell r="K89">
            <v>4227.17</v>
          </cell>
          <cell r="L89">
            <v>4227.17</v>
          </cell>
          <cell r="M89">
            <v>4227.17</v>
          </cell>
          <cell r="N89">
            <v>4227.17</v>
          </cell>
          <cell r="O89">
            <v>4227.17</v>
          </cell>
          <cell r="P89">
            <v>4227.17</v>
          </cell>
          <cell r="Q89">
            <v>4227.17</v>
          </cell>
          <cell r="R89">
            <v>4227.17</v>
          </cell>
          <cell r="S89">
            <v>4227.17</v>
          </cell>
          <cell r="T89">
            <v>4227.17</v>
          </cell>
          <cell r="U89">
            <v>4227.17</v>
          </cell>
          <cell r="V89">
            <v>4227.17</v>
          </cell>
          <cell r="W89">
            <v>4227.17</v>
          </cell>
          <cell r="X89">
            <v>4227.17</v>
          </cell>
          <cell r="Y89">
            <v>4227.17</v>
          </cell>
          <cell r="Z89">
            <v>4227.17</v>
          </cell>
          <cell r="AA89">
            <v>4227.17</v>
          </cell>
          <cell r="AB89">
            <v>4227.17</v>
          </cell>
          <cell r="AC89">
            <v>4227.17</v>
          </cell>
          <cell r="AD89">
            <v>4227.17</v>
          </cell>
          <cell r="AE89">
            <v>0</v>
          </cell>
        </row>
        <row r="90">
          <cell r="C90" t="str">
            <v>Funding gap of project</v>
          </cell>
          <cell r="H90">
            <v>84.58</v>
          </cell>
          <cell r="I90">
            <v>85.98966666666665</v>
          </cell>
          <cell r="J90">
            <v>87.422827777777741</v>
          </cell>
          <cell r="K90">
            <v>88.879874907407356</v>
          </cell>
          <cell r="L90">
            <v>90.361206155864139</v>
          </cell>
          <cell r="M90">
            <v>91.867226258461869</v>
          </cell>
          <cell r="N90">
            <v>93.398346696102905</v>
          </cell>
          <cell r="O90">
            <v>551.42498580770462</v>
          </cell>
          <cell r="P90">
            <v>501.08540223783291</v>
          </cell>
          <cell r="Q90">
            <v>621.90682560846346</v>
          </cell>
          <cell r="R90">
            <v>756.21193936860448</v>
          </cell>
          <cell r="S90">
            <v>985.63547169141464</v>
          </cell>
          <cell r="T90">
            <v>552.0527295529381</v>
          </cell>
          <cell r="U90">
            <v>945.80336603058504</v>
          </cell>
          <cell r="V90">
            <v>0</v>
          </cell>
          <cell r="W90">
            <v>135.76299999999992</v>
          </cell>
          <cell r="X90">
            <v>0</v>
          </cell>
          <cell r="Y90">
            <v>0</v>
          </cell>
          <cell r="Z90">
            <v>0</v>
          </cell>
          <cell r="AA90">
            <v>0</v>
          </cell>
          <cell r="AB90">
            <v>0</v>
          </cell>
          <cell r="AC90">
            <v>0</v>
          </cell>
          <cell r="AD90">
            <v>0</v>
          </cell>
          <cell r="AE90">
            <v>0</v>
          </cell>
        </row>
        <row r="91">
          <cell r="C91" t="str">
            <v>Liabilities</v>
          </cell>
        </row>
        <row r="92">
          <cell r="C92" t="str">
            <v>Draws from Coporates</v>
          </cell>
          <cell r="H92">
            <v>-2009.65</v>
          </cell>
          <cell r="I92">
            <v>-2124.993546339399</v>
          </cell>
          <cell r="J92">
            <v>-2242.1431490539812</v>
          </cell>
          <cell r="K92">
            <v>-2361.1270874860579</v>
          </cell>
          <cell r="L92">
            <v>-2481.9740837776299</v>
          </cell>
          <cell r="M92">
            <v>-2604.7133098037712</v>
          </cell>
          <cell r="N92">
            <v>-2729.3743942145793</v>
          </cell>
          <cell r="O92">
            <v>-2863.1348650507789</v>
          </cell>
          <cell r="P92">
            <v>-2998.0576411857255</v>
          </cell>
          <cell r="Q92">
            <v>-3136.8541086947698</v>
          </cell>
          <cell r="R92">
            <v>-3279.7645200454708</v>
          </cell>
          <cell r="S92">
            <v>-3428.307612403356</v>
          </cell>
          <cell r="T92">
            <v>-3572.130317294987</v>
          </cell>
          <cell r="U92">
            <v>-4042.2770640052286</v>
          </cell>
          <cell r="V92">
            <v>-4478.9447985832749</v>
          </cell>
          <cell r="W92">
            <v>-4943.3712974855516</v>
          </cell>
          <cell r="X92">
            <v>-5390.5699040999962</v>
          </cell>
          <cell r="Y92">
            <v>-5819.2678127389945</v>
          </cell>
          <cell r="Z92">
            <v>-6264.5807051520987</v>
          </cell>
          <cell r="AA92">
            <v>-6667.1602895957203</v>
          </cell>
          <cell r="AB92">
            <v>-7060.1197084094783</v>
          </cell>
          <cell r="AC92">
            <v>-7441.9412746624357</v>
          </cell>
          <cell r="AD92">
            <v>-7842.2784345606879</v>
          </cell>
          <cell r="AE92">
            <v>-7842.2784345606879</v>
          </cell>
        </row>
        <row r="93">
          <cell r="C93" t="str">
            <v>Draws from Project</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-167.44473283394274</v>
          </cell>
          <cell r="W93">
            <v>-167.44473283394274</v>
          </cell>
          <cell r="X93">
            <v>-844.58715783394291</v>
          </cell>
          <cell r="Y93">
            <v>-1673.3001578339431</v>
          </cell>
          <cell r="Z93">
            <v>-1759.370157833943</v>
          </cell>
          <cell r="AA93">
            <v>-3085.9131578339429</v>
          </cell>
          <cell r="AB93">
            <v>-3686.8761578339431</v>
          </cell>
          <cell r="AC93">
            <v>-4309.516157833943</v>
          </cell>
          <cell r="AD93">
            <v>-4309.516157833943</v>
          </cell>
        </row>
        <row r="94">
          <cell r="C94" t="str">
            <v>Impact on Reserves</v>
          </cell>
          <cell r="H94">
            <v>0</v>
          </cell>
          <cell r="I94">
            <v>4.5474735088646412E-13</v>
          </cell>
          <cell r="J94">
            <v>4.5474735088646412E-13</v>
          </cell>
          <cell r="K94">
            <v>0</v>
          </cell>
          <cell r="L94">
            <v>4.5474735088646412E-13</v>
          </cell>
          <cell r="M94">
            <v>4.5474735088646412E-13</v>
          </cell>
          <cell r="N94">
            <v>4.5474735088646412E-13</v>
          </cell>
          <cell r="O94">
            <v>0</v>
          </cell>
          <cell r="P94">
            <v>-4.5474735088646412E-13</v>
          </cell>
          <cell r="Q94">
            <v>-1.3642420526593924E-12</v>
          </cell>
          <cell r="R94">
            <v>-9.0949470177292824E-13</v>
          </cell>
          <cell r="S94">
            <v>0</v>
          </cell>
          <cell r="T94">
            <v>4.5474735088646412E-13</v>
          </cell>
          <cell r="U94">
            <v>4.5474735088646412E-13</v>
          </cell>
          <cell r="V94">
            <v>1.0800249583553523E-12</v>
          </cell>
          <cell r="W94">
            <v>1.0800249583553523E-12</v>
          </cell>
          <cell r="X94">
            <v>9.0949470177292824E-13</v>
          </cell>
          <cell r="Y94">
            <v>0</v>
          </cell>
          <cell r="Z94">
            <v>0</v>
          </cell>
          <cell r="AA94">
            <v>0</v>
          </cell>
          <cell r="AB94">
            <v>0</v>
          </cell>
          <cell r="AC94">
            <v>0</v>
          </cell>
          <cell r="AD94">
            <v>0</v>
          </cell>
          <cell r="AE94">
            <v>-4428.7685923946301</v>
          </cell>
        </row>
        <row r="103">
          <cell r="H103" t="str">
            <v>Upto  Mar 98</v>
          </cell>
          <cell r="I103">
            <v>35886</v>
          </cell>
          <cell r="J103">
            <v>35916</v>
          </cell>
          <cell r="K103">
            <v>35947</v>
          </cell>
          <cell r="L103">
            <v>35978</v>
          </cell>
          <cell r="M103">
            <v>36009</v>
          </cell>
          <cell r="N103">
            <v>36040</v>
          </cell>
          <cell r="O103">
            <v>36071</v>
          </cell>
          <cell r="P103">
            <v>36102</v>
          </cell>
          <cell r="Q103">
            <v>36133</v>
          </cell>
          <cell r="R103">
            <v>36164</v>
          </cell>
          <cell r="S103">
            <v>36195</v>
          </cell>
          <cell r="T103">
            <v>36226</v>
          </cell>
          <cell r="U103">
            <v>36312</v>
          </cell>
          <cell r="V103">
            <v>36404</v>
          </cell>
          <cell r="W103">
            <v>36495</v>
          </cell>
          <cell r="X103">
            <v>36586</v>
          </cell>
          <cell r="Y103">
            <v>36678</v>
          </cell>
          <cell r="Z103">
            <v>36770</v>
          </cell>
          <cell r="AA103">
            <v>36861</v>
          </cell>
          <cell r="AB103">
            <v>36951</v>
          </cell>
          <cell r="AC103">
            <v>37043</v>
          </cell>
          <cell r="AD103">
            <v>37135</v>
          </cell>
          <cell r="AE103">
            <v>37226</v>
          </cell>
          <cell r="AF103" t="str">
            <v>Total</v>
          </cell>
        </row>
        <row r="104">
          <cell r="C104" t="str">
            <v>Sales Realisations</v>
          </cell>
          <cell r="H104">
            <v>0</v>
          </cell>
          <cell r="I104">
            <v>0</v>
          </cell>
          <cell r="J104">
            <v>0</v>
          </cell>
          <cell r="K104">
            <v>0</v>
          </cell>
          <cell r="L104">
            <v>0</v>
          </cell>
          <cell r="M104">
            <v>0</v>
          </cell>
          <cell r="N104">
            <v>0</v>
          </cell>
          <cell r="O104">
            <v>111.14</v>
          </cell>
          <cell r="P104">
            <v>111.14</v>
          </cell>
          <cell r="Q104">
            <v>111.14</v>
          </cell>
          <cell r="R104">
            <v>111.14</v>
          </cell>
          <cell r="S104">
            <v>111.14</v>
          </cell>
          <cell r="T104">
            <v>777.97</v>
          </cell>
          <cell r="U104">
            <v>666.84</v>
          </cell>
          <cell r="V104">
            <v>2000.49</v>
          </cell>
          <cell r="W104">
            <v>666.83</v>
          </cell>
          <cell r="X104">
            <v>2222.7800000000002</v>
          </cell>
          <cell r="Y104">
            <v>2556.19</v>
          </cell>
          <cell r="Z104">
            <v>833.52</v>
          </cell>
          <cell r="AA104">
            <v>3389.73</v>
          </cell>
          <cell r="AB104">
            <v>2000.4900000000002</v>
          </cell>
          <cell r="AC104">
            <v>2982.2200000000003</v>
          </cell>
          <cell r="AD104">
            <v>3204.5</v>
          </cell>
          <cell r="AE104">
            <v>2222.7599999999998</v>
          </cell>
          <cell r="AF104">
            <v>24080.02</v>
          </cell>
        </row>
        <row r="105">
          <cell r="C105" t="str">
            <v>Less :</v>
          </cell>
        </row>
        <row r="106">
          <cell r="C106" t="str">
            <v>Construction Costs</v>
          </cell>
          <cell r="H106">
            <v>-84.58</v>
          </cell>
          <cell r="I106">
            <v>0</v>
          </cell>
          <cell r="J106">
            <v>0</v>
          </cell>
          <cell r="K106">
            <v>0</v>
          </cell>
          <cell r="L106">
            <v>0</v>
          </cell>
          <cell r="M106">
            <v>0</v>
          </cell>
          <cell r="N106">
            <v>0</v>
          </cell>
          <cell r="O106">
            <v>-567.61</v>
          </cell>
          <cell r="P106">
            <v>-51.610000000000007</v>
          </cell>
          <cell r="Q106">
            <v>-223.60999999999999</v>
          </cell>
          <cell r="R106">
            <v>-235.07999999999998</v>
          </cell>
          <cell r="S106">
            <v>-327.96000000000004</v>
          </cell>
          <cell r="T106">
            <v>-327.96000000000004</v>
          </cell>
          <cell r="U106">
            <v>-1032.9880000000001</v>
          </cell>
          <cell r="V106">
            <v>-672.50699999999995</v>
          </cell>
          <cell r="W106">
            <v>-802.59299999999996</v>
          </cell>
          <cell r="X106">
            <v>-861.70699999999999</v>
          </cell>
          <cell r="Y106">
            <v>-898.7639999999999</v>
          </cell>
          <cell r="Z106">
            <v>-661.38</v>
          </cell>
          <cell r="AA106">
            <v>-736.64400000000001</v>
          </cell>
          <cell r="AB106">
            <v>-798.56399999999985</v>
          </cell>
          <cell r="AC106">
            <v>-803.99800000000005</v>
          </cell>
          <cell r="AD106">
            <v>-376.428</v>
          </cell>
          <cell r="AE106">
            <v>0</v>
          </cell>
          <cell r="AF106">
            <v>-9463.9830000000002</v>
          </cell>
        </row>
        <row r="107">
          <cell r="C107" t="str">
            <v>Land Payments</v>
          </cell>
          <cell r="H107">
            <v>-5272.17</v>
          </cell>
          <cell r="I107">
            <v>0</v>
          </cell>
          <cell r="J107">
            <v>0</v>
          </cell>
          <cell r="K107">
            <v>0</v>
          </cell>
          <cell r="L107">
            <v>0</v>
          </cell>
          <cell r="M107">
            <v>0</v>
          </cell>
          <cell r="N107">
            <v>0</v>
          </cell>
          <cell r="O107">
            <v>0</v>
          </cell>
          <cell r="P107">
            <v>0</v>
          </cell>
          <cell r="Q107">
            <v>0</v>
          </cell>
          <cell r="R107">
            <v>0</v>
          </cell>
          <cell r="S107">
            <v>0</v>
          </cell>
          <cell r="T107">
            <v>0</v>
          </cell>
          <cell r="U107">
            <v>0</v>
          </cell>
          <cell r="V107">
            <v>-167.44473283394274</v>
          </cell>
          <cell r="W107">
            <v>0</v>
          </cell>
          <cell r="X107">
            <v>-541.3794250000002</v>
          </cell>
          <cell r="Y107">
            <v>-828.71300000000008</v>
          </cell>
          <cell r="Z107">
            <v>-86.07</v>
          </cell>
          <cell r="AA107">
            <v>-1326.5430000000001</v>
          </cell>
          <cell r="AB107">
            <v>-600.96300000000019</v>
          </cell>
          <cell r="AC107">
            <v>-1555.5820000000003</v>
          </cell>
          <cell r="AD107">
            <v>-2828.0720000000001</v>
          </cell>
          <cell r="AE107">
            <v>2004.4100000000003</v>
          </cell>
          <cell r="AF107">
            <v>-11202.527157833943</v>
          </cell>
        </row>
        <row r="109">
          <cell r="C109" t="str">
            <v>Net Inflow to MRIDL</v>
          </cell>
          <cell r="H109">
            <v>-5356.75</v>
          </cell>
          <cell r="I109">
            <v>0</v>
          </cell>
          <cell r="J109">
            <v>0</v>
          </cell>
          <cell r="K109">
            <v>0</v>
          </cell>
          <cell r="L109">
            <v>0</v>
          </cell>
          <cell r="M109">
            <v>0</v>
          </cell>
          <cell r="N109">
            <v>0</v>
          </cell>
          <cell r="O109">
            <v>-456.47</v>
          </cell>
          <cell r="P109">
            <v>59.529999999999994</v>
          </cell>
          <cell r="Q109">
            <v>-112.46999999999998</v>
          </cell>
          <cell r="R109">
            <v>-123.93999999999998</v>
          </cell>
          <cell r="S109">
            <v>-216.82000000000005</v>
          </cell>
          <cell r="T109">
            <v>450.01</v>
          </cell>
          <cell r="U109">
            <v>-366.14800000000002</v>
          </cell>
          <cell r="V109">
            <v>1160.5382671660575</v>
          </cell>
          <cell r="W109">
            <v>-135.76299999999992</v>
          </cell>
          <cell r="X109">
            <v>819.69357500000012</v>
          </cell>
          <cell r="Y109">
            <v>828.71300000000008</v>
          </cell>
          <cell r="Z109">
            <v>86.07</v>
          </cell>
          <cell r="AA109">
            <v>1326.5430000000001</v>
          </cell>
          <cell r="AB109">
            <v>600.96300000000019</v>
          </cell>
          <cell r="AC109">
            <v>622.63999999999987</v>
          </cell>
          <cell r="AD109">
            <v>0</v>
          </cell>
          <cell r="AE109">
            <v>4227.17</v>
          </cell>
          <cell r="AF109">
            <v>3413.5098421660568</v>
          </cell>
        </row>
        <row r="110">
          <cell r="C110" t="str">
            <v xml:space="preserve">(Composite Service Fees, </v>
          </cell>
        </row>
        <row r="111">
          <cell r="C111" t="str">
            <v xml:space="preserve"> Project Mgmt Fees,</v>
          </cell>
        </row>
        <row r="112">
          <cell r="C112" t="str">
            <v xml:space="preserve"> Interest Income etc..)</v>
          </cell>
        </row>
        <row r="113">
          <cell r="C113" t="str">
            <v>Less : MRIDL's Costs</v>
          </cell>
        </row>
        <row r="114">
          <cell r="C114" t="str">
            <v>Payroll</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row>
        <row r="115">
          <cell r="C115" t="str">
            <v>Overheads</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row>
        <row r="116">
          <cell r="C116" t="str">
            <v>Net Unleveraged Cash Flow</v>
          </cell>
          <cell r="H116">
            <v>-5356.75</v>
          </cell>
          <cell r="I116">
            <v>0</v>
          </cell>
          <cell r="J116">
            <v>0</v>
          </cell>
          <cell r="K116">
            <v>0</v>
          </cell>
          <cell r="L116">
            <v>0</v>
          </cell>
          <cell r="M116">
            <v>0</v>
          </cell>
          <cell r="N116">
            <v>0</v>
          </cell>
          <cell r="O116">
            <v>-456.47</v>
          </cell>
          <cell r="P116">
            <v>59.529999999999994</v>
          </cell>
          <cell r="Q116">
            <v>-112.46999999999998</v>
          </cell>
          <cell r="R116">
            <v>-123.93999999999998</v>
          </cell>
          <cell r="S116">
            <v>-216.82000000000005</v>
          </cell>
          <cell r="T116">
            <v>450.01</v>
          </cell>
          <cell r="U116">
            <v>-366.14800000000002</v>
          </cell>
          <cell r="V116">
            <v>1160.5382671660575</v>
          </cell>
          <cell r="W116">
            <v>-135.76299999999992</v>
          </cell>
          <cell r="X116">
            <v>819.69357500000012</v>
          </cell>
          <cell r="Y116">
            <v>828.71300000000008</v>
          </cell>
          <cell r="Z116">
            <v>86.07</v>
          </cell>
          <cell r="AA116">
            <v>1326.5430000000001</v>
          </cell>
          <cell r="AB116">
            <v>600.96300000000019</v>
          </cell>
          <cell r="AC116">
            <v>622.63999999999987</v>
          </cell>
          <cell r="AD116">
            <v>0</v>
          </cell>
          <cell r="AE116">
            <v>4227.17</v>
          </cell>
          <cell r="AF116">
            <v>3413.5098421660568</v>
          </cell>
        </row>
      </sheetData>
      <sheetData sheetId="4"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v>37043</v>
          </cell>
          <cell r="AC3" t="str">
            <v>Total</v>
          </cell>
          <cell r="AG3" t="str">
            <v>Mahindra Gardens /Kesar Development</v>
          </cell>
          <cell r="AM3" t="str">
            <v>Figures in Rupees Lakhs</v>
          </cell>
        </row>
        <row r="4">
          <cell r="B4" t="str">
            <v>PROJECT CASHFLOWS</v>
          </cell>
          <cell r="AG4" t="str">
            <v>Project Year</v>
          </cell>
          <cell r="AJ4">
            <v>0</v>
          </cell>
          <cell r="AK4">
            <v>1</v>
          </cell>
          <cell r="AL4">
            <v>2</v>
          </cell>
          <cell r="AM4">
            <v>3</v>
          </cell>
          <cell r="AN4">
            <v>4</v>
          </cell>
          <cell r="AO4">
            <v>5</v>
          </cell>
        </row>
        <row r="5">
          <cell r="B5" t="str">
            <v>Sales Instalments</v>
          </cell>
          <cell r="E5">
            <v>6889.62</v>
          </cell>
          <cell r="F5">
            <v>2985.6214248569941</v>
          </cell>
          <cell r="G5">
            <v>0</v>
          </cell>
          <cell r="H5">
            <v>0</v>
          </cell>
          <cell r="I5">
            <v>0</v>
          </cell>
          <cell r="J5">
            <v>0</v>
          </cell>
          <cell r="K5">
            <v>4.2300000000000004</v>
          </cell>
          <cell r="L5">
            <v>6.35</v>
          </cell>
          <cell r="M5">
            <v>16.93</v>
          </cell>
          <cell r="N5">
            <v>19.05</v>
          </cell>
          <cell r="O5">
            <v>29.64</v>
          </cell>
          <cell r="P5">
            <v>31.75</v>
          </cell>
          <cell r="Q5">
            <v>58.11</v>
          </cell>
          <cell r="R5">
            <v>84.45</v>
          </cell>
          <cell r="S5">
            <v>115.89999999999999</v>
          </cell>
          <cell r="T5">
            <v>671.66</v>
          </cell>
          <cell r="U5">
            <v>940.74</v>
          </cell>
          <cell r="V5">
            <v>695.93000000000006</v>
          </cell>
          <cell r="W5">
            <v>875.25</v>
          </cell>
          <cell r="X5">
            <v>1402.3799999999999</v>
          </cell>
          <cell r="Y5">
            <v>1937.25</v>
          </cell>
          <cell r="Z5">
            <v>0</v>
          </cell>
          <cell r="AA5">
            <v>0</v>
          </cell>
          <cell r="AB5">
            <v>0</v>
          </cell>
          <cell r="AC5">
            <v>6889.62</v>
          </cell>
          <cell r="AG5" t="str">
            <v>Financial Year</v>
          </cell>
          <cell r="AJ5">
            <v>1997</v>
          </cell>
          <cell r="AK5">
            <v>1998</v>
          </cell>
          <cell r="AL5">
            <v>1999</v>
          </cell>
          <cell r="AM5">
            <v>2000</v>
          </cell>
          <cell r="AN5">
            <v>2001</v>
          </cell>
          <cell r="AO5">
            <v>2002</v>
          </cell>
          <cell r="AP5" t="str">
            <v>Total</v>
          </cell>
        </row>
        <row r="6">
          <cell r="B6" t="str">
            <v>Phase I - Residential</v>
          </cell>
          <cell r="E6">
            <v>1580.67</v>
          </cell>
          <cell r="F6">
            <v>2749.9478079331943</v>
          </cell>
          <cell r="G6">
            <v>0</v>
          </cell>
          <cell r="K6">
            <v>4.2300000000000004</v>
          </cell>
          <cell r="L6">
            <v>6.35</v>
          </cell>
          <cell r="M6">
            <v>16.93</v>
          </cell>
          <cell r="N6">
            <v>19.05</v>
          </cell>
          <cell r="O6">
            <v>29.64</v>
          </cell>
          <cell r="P6">
            <v>31.75</v>
          </cell>
          <cell r="Q6">
            <v>50.81</v>
          </cell>
          <cell r="R6">
            <v>69.86</v>
          </cell>
          <cell r="S6">
            <v>99.49</v>
          </cell>
          <cell r="T6">
            <v>513.02</v>
          </cell>
          <cell r="U6">
            <v>612.52</v>
          </cell>
          <cell r="V6">
            <v>127.02</v>
          </cell>
          <cell r="AC6">
            <v>1580.67</v>
          </cell>
          <cell r="AG6" t="str">
            <v>Unleveraged Project Cash Flow</v>
          </cell>
        </row>
        <row r="7">
          <cell r="B7" t="str">
            <v>Phase II-Residential</v>
          </cell>
          <cell r="E7">
            <v>5308.95</v>
          </cell>
          <cell r="F7">
            <v>3063.7984764542934</v>
          </cell>
          <cell r="Q7">
            <v>7.3</v>
          </cell>
          <cell r="R7">
            <v>14.59</v>
          </cell>
          <cell r="S7">
            <v>16.41</v>
          </cell>
          <cell r="T7">
            <v>158.63999999999999</v>
          </cell>
          <cell r="U7">
            <v>328.22</v>
          </cell>
          <cell r="V7">
            <v>568.91000000000008</v>
          </cell>
          <cell r="W7">
            <v>875.25</v>
          </cell>
          <cell r="X7">
            <v>1402.3799999999999</v>
          </cell>
          <cell r="Y7">
            <v>1937.25</v>
          </cell>
          <cell r="AC7">
            <v>5308.95</v>
          </cell>
          <cell r="AG7" t="str">
            <v>Sales Realisations</v>
          </cell>
          <cell r="AL7">
            <v>366.40999999999997</v>
          </cell>
          <cell r="AM7">
            <v>3183.58</v>
          </cell>
          <cell r="AN7">
            <v>3339.63</v>
          </cell>
          <cell r="AO7">
            <v>0</v>
          </cell>
          <cell r="AP7">
            <v>6889.62</v>
          </cell>
        </row>
        <row r="8">
          <cell r="G8" t="str">
            <v xml:space="preserve">    </v>
          </cell>
          <cell r="AC8">
            <v>0</v>
          </cell>
          <cell r="AG8" t="str">
            <v>Purchase Price [Land Allocation]</v>
          </cell>
          <cell r="AJ8">
            <v>-700</v>
          </cell>
          <cell r="AK8">
            <v>-500</v>
          </cell>
          <cell r="AL8">
            <v>0</v>
          </cell>
          <cell r="AM8">
            <v>-490.5172375700231</v>
          </cell>
          <cell r="AN8">
            <v>-1401.7294207188202</v>
          </cell>
          <cell r="AO8">
            <v>0</v>
          </cell>
          <cell r="AP8">
            <v>-3092.2466582888433</v>
          </cell>
        </row>
        <row r="9">
          <cell r="B9" t="str">
            <v>Less :</v>
          </cell>
          <cell r="AG9" t="str">
            <v>Project Costs</v>
          </cell>
          <cell r="AK9">
            <v>-67.55</v>
          </cell>
          <cell r="AL9">
            <v>-541.79921999999999</v>
          </cell>
          <cell r="AM9">
            <v>-1756.1003600000001</v>
          </cell>
          <cell r="AN9">
            <v>-288.29646000000002</v>
          </cell>
          <cell r="AO9">
            <v>0</v>
          </cell>
          <cell r="AP9">
            <v>-2653.74604</v>
          </cell>
        </row>
        <row r="10">
          <cell r="B10" t="str">
            <v>Total Cost</v>
          </cell>
          <cell r="AG10" t="str">
            <v>Unleveraged Project Cash Flows</v>
          </cell>
          <cell r="AJ10">
            <v>-700</v>
          </cell>
          <cell r="AK10">
            <v>-567.54999999999995</v>
          </cell>
          <cell r="AL10">
            <v>-175.38922000000002</v>
          </cell>
          <cell r="AM10">
            <v>936.96240242997669</v>
          </cell>
          <cell r="AN10">
            <v>1649.6041192811799</v>
          </cell>
          <cell r="AO10">
            <v>0</v>
          </cell>
          <cell r="AP10">
            <v>1143.6273017111566</v>
          </cell>
        </row>
        <row r="11">
          <cell r="B11" t="str">
            <v>Phase I</v>
          </cell>
          <cell r="E11">
            <v>546.05999999999995</v>
          </cell>
          <cell r="F11">
            <v>950</v>
          </cell>
          <cell r="K11">
            <v>14.72</v>
          </cell>
          <cell r="L11">
            <v>25.15</v>
          </cell>
          <cell r="M11">
            <v>20.079999999999998</v>
          </cell>
          <cell r="N11">
            <v>31.3</v>
          </cell>
          <cell r="O11">
            <v>39.75</v>
          </cell>
          <cell r="P11">
            <v>54.25</v>
          </cell>
          <cell r="Q11">
            <v>62.17</v>
          </cell>
          <cell r="R11">
            <v>74.86</v>
          </cell>
          <cell r="S11">
            <v>77.33</v>
          </cell>
          <cell r="T11">
            <v>123.78999999999999</v>
          </cell>
          <cell r="U11">
            <v>22.66</v>
          </cell>
          <cell r="AC11">
            <v>546.05999999999995</v>
          </cell>
        </row>
        <row r="12">
          <cell r="B12" t="str">
            <v>Phase II</v>
          </cell>
          <cell r="E12">
            <v>1646.1600000000003</v>
          </cell>
          <cell r="F12">
            <v>950.00000000000011</v>
          </cell>
          <cell r="M12">
            <v>0.99</v>
          </cell>
          <cell r="O12">
            <v>0.53</v>
          </cell>
          <cell r="P12">
            <v>1.26</v>
          </cell>
          <cell r="Q12">
            <v>68.459999999999994</v>
          </cell>
          <cell r="R12">
            <v>34</v>
          </cell>
          <cell r="S12">
            <v>89.11</v>
          </cell>
          <cell r="T12">
            <v>315.32000000000005</v>
          </cell>
          <cell r="U12">
            <v>354.40999999999997</v>
          </cell>
          <cell r="V12">
            <v>238.29000000000002</v>
          </cell>
          <cell r="W12">
            <v>420.43</v>
          </cell>
          <cell r="X12">
            <v>123.36000000000001</v>
          </cell>
          <cell r="AC12">
            <v>1646.1600000000003</v>
          </cell>
          <cell r="AG12" t="str">
            <v>Unleveraged IRR</v>
          </cell>
          <cell r="AJ12">
            <v>0.21295450919694536</v>
          </cell>
        </row>
        <row r="13">
          <cell r="B13" t="str">
            <v>Legal Costs</v>
          </cell>
          <cell r="E13">
            <v>23.076000000000001</v>
          </cell>
          <cell r="F13">
            <v>10</v>
          </cell>
          <cell r="AC13">
            <v>0</v>
          </cell>
        </row>
        <row r="14">
          <cell r="AG14" t="str">
            <v>Profit/ Loss of the Project</v>
          </cell>
          <cell r="AP14">
            <v>141.10916773880331</v>
          </cell>
        </row>
        <row r="15">
          <cell r="B15" t="str">
            <v>Total Outflows</v>
          </cell>
          <cell r="E15">
            <v>2215.2960000000003</v>
          </cell>
          <cell r="F15">
            <v>960.00000000000011</v>
          </cell>
          <cell r="G15">
            <v>0</v>
          </cell>
          <cell r="H15">
            <v>0</v>
          </cell>
          <cell r="I15">
            <v>0</v>
          </cell>
          <cell r="J15">
            <v>0</v>
          </cell>
          <cell r="K15">
            <v>14.72</v>
          </cell>
          <cell r="L15">
            <v>25.15</v>
          </cell>
          <cell r="M15">
            <v>21.069999999999997</v>
          </cell>
          <cell r="N15">
            <v>31.3</v>
          </cell>
          <cell r="O15">
            <v>40.28</v>
          </cell>
          <cell r="P15">
            <v>55.51</v>
          </cell>
          <cell r="Q15">
            <v>130.63</v>
          </cell>
          <cell r="R15">
            <v>108.86</v>
          </cell>
          <cell r="S15">
            <v>166.44</v>
          </cell>
          <cell r="T15">
            <v>439.11</v>
          </cell>
          <cell r="U15">
            <v>377.07</v>
          </cell>
          <cell r="V15">
            <v>238.29000000000002</v>
          </cell>
          <cell r="W15">
            <v>420.43</v>
          </cell>
          <cell r="X15">
            <v>123.36000000000001</v>
          </cell>
          <cell r="Y15">
            <v>0</v>
          </cell>
          <cell r="Z15">
            <v>0</v>
          </cell>
          <cell r="AA15">
            <v>0</v>
          </cell>
          <cell r="AB15">
            <v>0</v>
          </cell>
          <cell r="AC15">
            <v>2192.2200000000003</v>
          </cell>
        </row>
        <row r="16">
          <cell r="B16" t="str">
            <v>without inflation</v>
          </cell>
          <cell r="AG16" t="str">
            <v>Basic  Assumptions</v>
          </cell>
        </row>
        <row r="17">
          <cell r="B17" t="str">
            <v>Inflation Factor</v>
          </cell>
          <cell r="G17" t="str">
            <v>100%</v>
          </cell>
          <cell r="H17" t="str">
            <v>100%</v>
          </cell>
          <cell r="I17" t="str">
            <v>100%</v>
          </cell>
          <cell r="J17" t="str">
            <v>100%</v>
          </cell>
          <cell r="K17" t="str">
            <v>100%</v>
          </cell>
          <cell r="L17" t="str">
            <v>100%</v>
          </cell>
          <cell r="M17" t="str">
            <v>100%</v>
          </cell>
          <cell r="N17" t="str">
            <v>100%</v>
          </cell>
          <cell r="O17" t="str">
            <v>100%</v>
          </cell>
          <cell r="P17" t="str">
            <v>100%</v>
          </cell>
          <cell r="Q17" t="str">
            <v>100%</v>
          </cell>
          <cell r="R17" t="str">
            <v>100%</v>
          </cell>
          <cell r="S17" t="str">
            <v>100%</v>
          </cell>
          <cell r="T17" t="str">
            <v>110%</v>
          </cell>
          <cell r="U17" t="str">
            <v>110%</v>
          </cell>
          <cell r="V17" t="str">
            <v>110%</v>
          </cell>
          <cell r="W17" t="str">
            <v>110%</v>
          </cell>
          <cell r="X17" t="str">
            <v>120%</v>
          </cell>
          <cell r="Y17" t="str">
            <v>120%</v>
          </cell>
          <cell r="Z17" t="str">
            <v>120%</v>
          </cell>
          <cell r="AA17" t="str">
            <v>120%</v>
          </cell>
          <cell r="AB17" t="str">
            <v>120%</v>
          </cell>
          <cell r="AG17" t="str">
            <v>Total sq. ft Area (sft)</v>
          </cell>
          <cell r="AI17">
            <v>230760</v>
          </cell>
        </row>
        <row r="18">
          <cell r="B18" t="str">
            <v>Inflated Cost</v>
          </cell>
          <cell r="E18">
            <v>2364.3820000000005</v>
          </cell>
          <cell r="F18">
            <v>1024.6065175940373</v>
          </cell>
          <cell r="G18">
            <v>0</v>
          </cell>
          <cell r="H18">
            <v>0</v>
          </cell>
          <cell r="I18">
            <v>0</v>
          </cell>
          <cell r="J18">
            <v>0</v>
          </cell>
          <cell r="K18">
            <v>14.72</v>
          </cell>
          <cell r="L18">
            <v>25.15</v>
          </cell>
          <cell r="M18">
            <v>21.069999999999997</v>
          </cell>
          <cell r="N18">
            <v>31.3</v>
          </cell>
          <cell r="O18">
            <v>40.28</v>
          </cell>
          <cell r="P18">
            <v>55.51</v>
          </cell>
          <cell r="Q18">
            <v>130.63</v>
          </cell>
          <cell r="R18">
            <v>108.86</v>
          </cell>
          <cell r="S18">
            <v>166.44</v>
          </cell>
          <cell r="T18">
            <v>483.02100000000007</v>
          </cell>
          <cell r="U18">
            <v>414.77700000000004</v>
          </cell>
          <cell r="V18">
            <v>262.11900000000003</v>
          </cell>
          <cell r="W18">
            <v>462.47300000000007</v>
          </cell>
          <cell r="X18">
            <v>148.03200000000001</v>
          </cell>
          <cell r="Y18">
            <v>0</v>
          </cell>
          <cell r="Z18">
            <v>0</v>
          </cell>
          <cell r="AA18">
            <v>0</v>
          </cell>
          <cell r="AB18">
            <v>0</v>
          </cell>
          <cell r="AC18">
            <v>2364.3820000000005</v>
          </cell>
          <cell r="AG18" t="str">
            <v>Total Residential Area..8 buildings</v>
          </cell>
          <cell r="AI18">
            <v>230760</v>
          </cell>
        </row>
        <row r="19">
          <cell r="B19" t="str">
            <v>Brokerage</v>
          </cell>
          <cell r="E19">
            <v>82.675439999999995</v>
          </cell>
          <cell r="F19">
            <v>35.827457098283929</v>
          </cell>
          <cell r="G19">
            <v>0</v>
          </cell>
          <cell r="H19">
            <v>0</v>
          </cell>
          <cell r="I19">
            <v>0</v>
          </cell>
          <cell r="J19">
            <v>0</v>
          </cell>
          <cell r="K19">
            <v>5.0760000000000007E-2</v>
          </cell>
          <cell r="L19">
            <v>7.619999999999999E-2</v>
          </cell>
          <cell r="M19">
            <v>0.20316000000000001</v>
          </cell>
          <cell r="N19">
            <v>0.2286</v>
          </cell>
          <cell r="O19">
            <v>0.35568</v>
          </cell>
          <cell r="P19">
            <v>0.38100000000000001</v>
          </cell>
          <cell r="Q19">
            <v>0.69732000000000005</v>
          </cell>
          <cell r="R19">
            <v>1.0134000000000001</v>
          </cell>
          <cell r="S19">
            <v>1.3907999999999998</v>
          </cell>
          <cell r="T19">
            <v>8.05992</v>
          </cell>
          <cell r="U19">
            <v>11.288879999999999</v>
          </cell>
          <cell r="V19">
            <v>8.3511600000000019</v>
          </cell>
          <cell r="W19">
            <v>10.503</v>
          </cell>
          <cell r="X19">
            <v>16.82856</v>
          </cell>
          <cell r="Y19">
            <v>23.247</v>
          </cell>
          <cell r="Z19">
            <v>0</v>
          </cell>
          <cell r="AA19">
            <v>0</v>
          </cell>
          <cell r="AB19">
            <v>0</v>
          </cell>
          <cell r="AC19">
            <v>82.675439999999995</v>
          </cell>
          <cell r="AH19" t="str">
            <v>Stilt +7</v>
          </cell>
        </row>
        <row r="20">
          <cell r="B20" t="str">
            <v>Advertisement &amp; Publicity</v>
          </cell>
          <cell r="E20">
            <v>206.68860000000001</v>
          </cell>
          <cell r="F20">
            <v>89.568642745709823</v>
          </cell>
          <cell r="G20">
            <v>0</v>
          </cell>
          <cell r="H20">
            <v>0</v>
          </cell>
          <cell r="I20">
            <v>0</v>
          </cell>
          <cell r="J20">
            <v>0</v>
          </cell>
          <cell r="K20">
            <v>0.12690000000000001</v>
          </cell>
          <cell r="L20">
            <v>0.19049999999999997</v>
          </cell>
          <cell r="M20">
            <v>0.50790000000000002</v>
          </cell>
          <cell r="N20">
            <v>0.57150000000000001</v>
          </cell>
          <cell r="O20">
            <v>0.88919999999999999</v>
          </cell>
          <cell r="P20">
            <v>0.95250000000000001</v>
          </cell>
          <cell r="Q20">
            <v>1.7432999999999998</v>
          </cell>
          <cell r="R20">
            <v>2.5335000000000001</v>
          </cell>
          <cell r="S20">
            <v>3.4769999999999994</v>
          </cell>
          <cell r="T20">
            <v>20.149799999999999</v>
          </cell>
          <cell r="U20">
            <v>28.222200000000001</v>
          </cell>
          <cell r="V20">
            <v>20.8779</v>
          </cell>
          <cell r="W20">
            <v>26.2575</v>
          </cell>
          <cell r="X20">
            <v>42.071399999999997</v>
          </cell>
          <cell r="Y20">
            <v>58.1175</v>
          </cell>
          <cell r="Z20">
            <v>0</v>
          </cell>
          <cell r="AA20">
            <v>0</v>
          </cell>
          <cell r="AB20">
            <v>0</v>
          </cell>
          <cell r="AC20">
            <v>206.68860000000001</v>
          </cell>
        </row>
        <row r="21">
          <cell r="B21" t="str">
            <v>Interest</v>
          </cell>
          <cell r="E21">
            <v>38.238664141133377</v>
          </cell>
          <cell r="F21">
            <v>16.570750624516108</v>
          </cell>
          <cell r="H21">
            <v>1.1258333333333332</v>
          </cell>
          <cell r="I21">
            <v>1.144597222222222</v>
          </cell>
          <cell r="J21">
            <v>1.1636738425925923</v>
          </cell>
          <cell r="K21">
            <v>1.1830684066358022</v>
          </cell>
          <cell r="L21">
            <v>0.25802929119094009</v>
          </cell>
          <cell r="M21">
            <v>0.58503510890216104</v>
          </cell>
          <cell r="N21">
            <v>0.68877276421114875</v>
          </cell>
          <cell r="O21">
            <v>0.93253496552211723</v>
          </cell>
          <cell r="P21">
            <v>1.1691563698733018</v>
          </cell>
          <cell r="Q21">
            <v>1.6315022903280498</v>
          </cell>
          <cell r="R21">
            <v>2.9531254962714106</v>
          </cell>
          <cell r="S21">
            <v>3.5338177576966205</v>
          </cell>
          <cell r="T21">
            <v>13.81831629888651</v>
          </cell>
          <cell r="U21">
            <v>8.0512009934671607</v>
          </cell>
          <cell r="V21">
            <v>0</v>
          </cell>
          <cell r="W21">
            <v>0</v>
          </cell>
          <cell r="X21">
            <v>0</v>
          </cell>
          <cell r="Y21">
            <v>0</v>
          </cell>
          <cell r="Z21">
            <v>0</v>
          </cell>
          <cell r="AA21">
            <v>0</v>
          </cell>
          <cell r="AB21">
            <v>0</v>
          </cell>
          <cell r="AC21">
            <v>38.238664141133377</v>
          </cell>
          <cell r="AG21" t="str">
            <v>Sales Price Per sq. ft</v>
          </cell>
          <cell r="AI21">
            <v>2985.6214248569941</v>
          </cell>
        </row>
        <row r="22">
          <cell r="B22" t="str">
            <v>Project Management Fees</v>
          </cell>
          <cell r="E22">
            <v>320.7414</v>
          </cell>
          <cell r="F22">
            <v>138.9934997399896</v>
          </cell>
          <cell r="H22">
            <v>0</v>
          </cell>
          <cell r="I22">
            <v>0</v>
          </cell>
          <cell r="J22">
            <v>0</v>
          </cell>
          <cell r="K22">
            <v>0.19692466667247252</v>
          </cell>
          <cell r="L22">
            <v>0.29561977148231683</v>
          </cell>
          <cell r="M22">
            <v>0.78816420963710632</v>
          </cell>
          <cell r="N22">
            <v>0.88685931444695076</v>
          </cell>
          <cell r="O22">
            <v>1.3798692955489562</v>
          </cell>
          <cell r="P22">
            <v>1.4780988574115845</v>
          </cell>
          <cell r="Q22">
            <v>2.7052700662736116</v>
          </cell>
          <cell r="R22">
            <v>3.9315101892412065</v>
          </cell>
          <cell r="S22">
            <v>5.3956427582363036</v>
          </cell>
          <cell r="T22">
            <v>31.268657592726449</v>
          </cell>
          <cell r="U22">
            <v>43.795487216421222</v>
          </cell>
          <cell r="V22">
            <v>32.398530325620285</v>
          </cell>
          <cell r="W22">
            <v>40.746646455102024</v>
          </cell>
          <cell r="X22">
            <v>65.286811831712043</v>
          </cell>
          <cell r="Y22">
            <v>90.187307449467454</v>
          </cell>
          <cell r="Z22">
            <v>0</v>
          </cell>
          <cell r="AA22">
            <v>0</v>
          </cell>
          <cell r="AB22">
            <v>0</v>
          </cell>
          <cell r="AC22">
            <v>320.7414</v>
          </cell>
          <cell r="AG22" t="str">
            <v>Constr.Costs per sq. ft</v>
          </cell>
          <cell r="AI22">
            <v>1151.0026174380309</v>
          </cell>
        </row>
        <row r="23">
          <cell r="AG23" t="str">
            <v>Inflated @ 10%, annualised</v>
          </cell>
        </row>
        <row r="24">
          <cell r="B24" t="str">
            <v>Adjustment for c/fd of Project Gap</v>
          </cell>
          <cell r="G24">
            <v>67.55</v>
          </cell>
          <cell r="K24">
            <v>-67.55</v>
          </cell>
          <cell r="AC24">
            <v>0</v>
          </cell>
          <cell r="AG24" t="str">
            <v>Land Cost per sq. ft</v>
          </cell>
          <cell r="AI24">
            <v>1000</v>
          </cell>
          <cell r="AK24" t="str">
            <v>Development in 2 stages,</v>
          </cell>
        </row>
        <row r="25">
          <cell r="C25" t="str">
            <v>Total cost</v>
          </cell>
          <cell r="E25">
            <v>3012.7261041411339</v>
          </cell>
          <cell r="F25">
            <v>1305.5668678025368</v>
          </cell>
          <cell r="G25">
            <v>67.55</v>
          </cell>
          <cell r="H25">
            <v>1.1258333333333332</v>
          </cell>
          <cell r="I25">
            <v>1.144597222222222</v>
          </cell>
          <cell r="J25">
            <v>1.1636738425925923</v>
          </cell>
          <cell r="K25">
            <v>-51.272346926691725</v>
          </cell>
          <cell r="L25">
            <v>25.970349062673257</v>
          </cell>
          <cell r="M25">
            <v>23.154259318539264</v>
          </cell>
          <cell r="N25">
            <v>33.6757320786581</v>
          </cell>
          <cell r="O25">
            <v>43.837284261071076</v>
          </cell>
          <cell r="P25">
            <v>59.490755227284879</v>
          </cell>
          <cell r="Q25">
            <v>137.40739235660166</v>
          </cell>
          <cell r="R25">
            <v>119.29153568551263</v>
          </cell>
          <cell r="S25">
            <v>180.23726051593295</v>
          </cell>
          <cell r="T25">
            <v>556.31769389161298</v>
          </cell>
          <cell r="U25">
            <v>506.13476820988842</v>
          </cell>
          <cell r="V25">
            <v>323.74659032562033</v>
          </cell>
          <cell r="W25">
            <v>539.98014645510204</v>
          </cell>
          <cell r="X25">
            <v>272.21877183171205</v>
          </cell>
          <cell r="Y25">
            <v>171.55180744946745</v>
          </cell>
          <cell r="Z25">
            <v>0</v>
          </cell>
          <cell r="AA25">
            <v>0</v>
          </cell>
          <cell r="AB25">
            <v>0</v>
          </cell>
          <cell r="AC25">
            <v>3012.7261041411339</v>
          </cell>
          <cell r="AG25" t="str">
            <v>Profit sharing Ratio</v>
          </cell>
          <cell r="AI25" t="str">
            <v>50%</v>
          </cell>
          <cell r="AM25" t="str">
            <v>Ph-I</v>
          </cell>
          <cell r="AN25" t="str">
            <v>Ph-II</v>
          </cell>
        </row>
        <row r="26">
          <cell r="B26" t="str">
            <v>Net Cash - Flow</v>
          </cell>
          <cell r="E26">
            <v>3876.893895858866</v>
          </cell>
          <cell r="F26">
            <v>1680.0545570544573</v>
          </cell>
          <cell r="G26">
            <v>-67.55</v>
          </cell>
          <cell r="H26">
            <v>-1.1258333333333332</v>
          </cell>
          <cell r="I26">
            <v>-1.144597222222222</v>
          </cell>
          <cell r="J26">
            <v>-1.1636738425925923</v>
          </cell>
          <cell r="K26">
            <v>55.502346926691729</v>
          </cell>
          <cell r="L26">
            <v>-19.620349062673256</v>
          </cell>
          <cell r="M26">
            <v>-6.2242593185392643</v>
          </cell>
          <cell r="N26">
            <v>-14.6257320786581</v>
          </cell>
          <cell r="O26">
            <v>-14.197284261071076</v>
          </cell>
          <cell r="P26">
            <v>-27.740755227284879</v>
          </cell>
          <cell r="Q26">
            <v>-79.297392356601662</v>
          </cell>
          <cell r="R26">
            <v>-34.841535685512625</v>
          </cell>
          <cell r="S26">
            <v>-64.337260515932954</v>
          </cell>
          <cell r="T26">
            <v>115.34230610838699</v>
          </cell>
          <cell r="U26">
            <v>434.60523179011159</v>
          </cell>
          <cell r="V26">
            <v>372.18340967437973</v>
          </cell>
          <cell r="W26">
            <v>335.26985354489796</v>
          </cell>
          <cell r="X26">
            <v>1130.1612281682878</v>
          </cell>
          <cell r="Y26">
            <v>1765.6981925505324</v>
          </cell>
          <cell r="Z26">
            <v>0</v>
          </cell>
          <cell r="AA26">
            <v>0</v>
          </cell>
          <cell r="AB26">
            <v>0</v>
          </cell>
          <cell r="AC26">
            <v>3876.8938958588665</v>
          </cell>
          <cell r="AG26" t="str">
            <v>Project Mgt Fees</v>
          </cell>
          <cell r="AI26">
            <v>7.0000000000000007E-2</v>
          </cell>
          <cell r="AK26" t="str">
            <v>Area (sft)</v>
          </cell>
          <cell r="AM26">
            <v>57480</v>
          </cell>
          <cell r="AN26">
            <v>173280</v>
          </cell>
        </row>
        <row r="27">
          <cell r="B27" t="str">
            <v>Cummulative Cash flow</v>
          </cell>
          <cell r="G27">
            <v>-67.55</v>
          </cell>
          <cell r="H27">
            <v>-68.67583333333333</v>
          </cell>
          <cell r="I27">
            <v>-69.820430555555546</v>
          </cell>
          <cell r="J27">
            <v>-70.984104398148133</v>
          </cell>
          <cell r="K27">
            <v>-15.481757471456405</v>
          </cell>
          <cell r="L27">
            <v>-35.102106534129661</v>
          </cell>
          <cell r="M27">
            <v>-41.326365852668928</v>
          </cell>
          <cell r="N27">
            <v>-55.952097931327032</v>
          </cell>
          <cell r="O27">
            <v>-70.149382192398107</v>
          </cell>
          <cell r="P27">
            <v>-97.890137419682986</v>
          </cell>
          <cell r="Q27">
            <v>-177.18752977628463</v>
          </cell>
          <cell r="R27">
            <v>-212.02906546179725</v>
          </cell>
          <cell r="S27">
            <v>-276.36632597773018</v>
          </cell>
          <cell r="T27">
            <v>-161.02401986934319</v>
          </cell>
          <cell r="U27">
            <v>273.5812119207684</v>
          </cell>
          <cell r="V27">
            <v>372.18340967437973</v>
          </cell>
          <cell r="W27">
            <v>335.26985354489801</v>
          </cell>
          <cell r="X27">
            <v>1130.1612281682878</v>
          </cell>
          <cell r="Y27">
            <v>1765.6981925505324</v>
          </cell>
          <cell r="Z27">
            <v>0</v>
          </cell>
          <cell r="AA27">
            <v>0</v>
          </cell>
          <cell r="AB27">
            <v>0</v>
          </cell>
          <cell r="AG27" t="str">
            <v>as % of (Sales Realisations - Land Cost)</v>
          </cell>
        </row>
        <row r="28">
          <cell r="B28" t="str">
            <v>Less : Notional Land Cost</v>
          </cell>
          <cell r="E28">
            <v>2307.6</v>
          </cell>
          <cell r="F28">
            <v>1000</v>
          </cell>
        </row>
        <row r="29">
          <cell r="B29" t="str">
            <v>Distributable surplus</v>
          </cell>
          <cell r="E29">
            <v>1569.2938958588661</v>
          </cell>
          <cell r="F29">
            <v>680.05455705445729</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273.5812119207684</v>
          </cell>
          <cell r="V29">
            <v>372.18340967437973</v>
          </cell>
          <cell r="W29">
            <v>335.26985354489801</v>
          </cell>
          <cell r="X29">
            <v>1130.1612281682878</v>
          </cell>
          <cell r="Y29">
            <v>1765.6981925505324</v>
          </cell>
          <cell r="Z29">
            <v>0</v>
          </cell>
          <cell r="AA29">
            <v>0</v>
          </cell>
          <cell r="AB29">
            <v>0</v>
          </cell>
          <cell r="AC29">
            <v>3876.8938958588665</v>
          </cell>
        </row>
        <row r="31">
          <cell r="B31" t="str">
            <v>50 % to the Owner</v>
          </cell>
          <cell r="E31">
            <v>784.64694792943305</v>
          </cell>
          <cell r="F31">
            <v>340.02727852722865</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136.7906059603842</v>
          </cell>
          <cell r="V31">
            <v>186.09170483718987</v>
          </cell>
          <cell r="W31">
            <v>167.63492677244901</v>
          </cell>
          <cell r="X31">
            <v>836.03122816828784</v>
          </cell>
          <cell r="Y31">
            <v>1765.6981925505324</v>
          </cell>
          <cell r="Z31">
            <v>0</v>
          </cell>
          <cell r="AA31">
            <v>0</v>
          </cell>
          <cell r="AB31">
            <v>0</v>
          </cell>
          <cell r="AC31">
            <v>3092.2466582888433</v>
          </cell>
        </row>
        <row r="32">
          <cell r="B32" t="str">
            <v>Adjusted towards</v>
          </cell>
          <cell r="AC32">
            <v>0</v>
          </cell>
        </row>
        <row r="33">
          <cell r="B33" t="str">
            <v>Refund of EMDs</v>
          </cell>
          <cell r="E33">
            <v>-1200</v>
          </cell>
          <cell r="Y33">
            <v>-1200</v>
          </cell>
          <cell r="AC33">
            <v>-1200</v>
          </cell>
        </row>
        <row r="34">
          <cell r="B34" t="str">
            <v>Interest Recovery</v>
          </cell>
          <cell r="E34">
            <v>0</v>
          </cell>
          <cell r="AC34">
            <v>0</v>
          </cell>
        </row>
        <row r="35">
          <cell r="B35" t="str">
            <v>Net outflow to owner</v>
          </cell>
          <cell r="E35">
            <v>1892.2466582888433</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136.7906059603842</v>
          </cell>
          <cell r="V35">
            <v>186.09170483718987</v>
          </cell>
          <cell r="W35">
            <v>167.63492677244901</v>
          </cell>
          <cell r="X35">
            <v>836.03122816828784</v>
          </cell>
          <cell r="Y35">
            <v>565.69819255053244</v>
          </cell>
          <cell r="Z35">
            <v>0</v>
          </cell>
          <cell r="AA35">
            <v>0</v>
          </cell>
          <cell r="AB35">
            <v>0</v>
          </cell>
          <cell r="AC35">
            <v>1892.2466582888433</v>
          </cell>
        </row>
        <row r="37">
          <cell r="B37" t="str">
            <v>MRIDL's Unleveraged Cash-Flows</v>
          </cell>
        </row>
        <row r="38">
          <cell r="B38" t="str">
            <v>Share of Profits</v>
          </cell>
          <cell r="E38">
            <v>784.64694792943305</v>
          </cell>
          <cell r="F38">
            <v>340.02727852722865</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136.7906059603842</v>
          </cell>
          <cell r="V38">
            <v>186.09170483718987</v>
          </cell>
          <cell r="W38">
            <v>167.63492677244901</v>
          </cell>
          <cell r="X38">
            <v>294.13</v>
          </cell>
          <cell r="Y38">
            <v>0</v>
          </cell>
          <cell r="AC38">
            <v>784.64723757002309</v>
          </cell>
        </row>
        <row r="39">
          <cell r="B39" t="str">
            <v>Project Mgt. Fee</v>
          </cell>
          <cell r="E39">
            <v>320.7414</v>
          </cell>
          <cell r="F39">
            <v>149.28107124284972</v>
          </cell>
          <cell r="G39">
            <v>0</v>
          </cell>
          <cell r="H39">
            <v>0</v>
          </cell>
          <cell r="I39">
            <v>0</v>
          </cell>
          <cell r="J39">
            <v>0</v>
          </cell>
          <cell r="K39">
            <v>0.19692466667247252</v>
          </cell>
          <cell r="L39">
            <v>0.29561977148231683</v>
          </cell>
          <cell r="M39">
            <v>0.78816420963710632</v>
          </cell>
          <cell r="N39">
            <v>0.88685931444695076</v>
          </cell>
          <cell r="O39">
            <v>1.3798692955489562</v>
          </cell>
          <cell r="P39">
            <v>1.4780988574115845</v>
          </cell>
          <cell r="Q39">
            <v>2.7052700662736116</v>
          </cell>
          <cell r="R39">
            <v>3.9315101892412065</v>
          </cell>
          <cell r="S39">
            <v>5.3956427582363036</v>
          </cell>
          <cell r="T39">
            <v>31.268657592726449</v>
          </cell>
          <cell r="U39">
            <v>43.795487216421222</v>
          </cell>
          <cell r="V39">
            <v>32.398530325620285</v>
          </cell>
          <cell r="W39">
            <v>40.746646455102024</v>
          </cell>
          <cell r="X39">
            <v>65.286811831712043</v>
          </cell>
          <cell r="Y39">
            <v>90.187307449467454</v>
          </cell>
          <cell r="Z39">
            <v>0</v>
          </cell>
          <cell r="AA39">
            <v>0</v>
          </cell>
          <cell r="AB39">
            <v>0</v>
          </cell>
          <cell r="AC39">
            <v>320.7414</v>
          </cell>
        </row>
        <row r="40">
          <cell r="B40" t="str">
            <v>Interest income</v>
          </cell>
          <cell r="E40">
            <v>38.238664141133377</v>
          </cell>
          <cell r="G40">
            <v>0</v>
          </cell>
          <cell r="H40">
            <v>1.1258333333333332</v>
          </cell>
          <cell r="I40">
            <v>1.144597222222222</v>
          </cell>
          <cell r="J40">
            <v>1.1636738425925923</v>
          </cell>
          <cell r="K40">
            <v>1.1830684066358022</v>
          </cell>
          <cell r="L40">
            <v>0.25802929119094009</v>
          </cell>
          <cell r="M40">
            <v>0.58503510890216104</v>
          </cell>
          <cell r="N40">
            <v>0.68877276421114875</v>
          </cell>
          <cell r="O40">
            <v>0.93253496552211723</v>
          </cell>
          <cell r="P40">
            <v>1.1691563698733018</v>
          </cell>
          <cell r="Q40">
            <v>1.6315022903280498</v>
          </cell>
          <cell r="R40">
            <v>2.9531254962714106</v>
          </cell>
          <cell r="S40">
            <v>3.5338177576966205</v>
          </cell>
          <cell r="T40">
            <v>13.81831629888651</v>
          </cell>
          <cell r="U40">
            <v>8.0512009934671607</v>
          </cell>
          <cell r="V40">
            <v>0</v>
          </cell>
          <cell r="W40">
            <v>0</v>
          </cell>
          <cell r="X40">
            <v>0</v>
          </cell>
          <cell r="Y40">
            <v>0</v>
          </cell>
          <cell r="Z40">
            <v>0</v>
          </cell>
          <cell r="AA40">
            <v>0</v>
          </cell>
          <cell r="AB40">
            <v>0</v>
          </cell>
          <cell r="AC40">
            <v>38.238664141133377</v>
          </cell>
        </row>
        <row r="41">
          <cell r="B41" t="str">
            <v>Project Funding Gap(payout)</v>
          </cell>
          <cell r="E41">
            <v>-1419.5391567738554</v>
          </cell>
          <cell r="G41">
            <v>-67.55</v>
          </cell>
          <cell r="H41">
            <v>-68.67583333333333</v>
          </cell>
          <cell r="I41">
            <v>-69.820430555555546</v>
          </cell>
          <cell r="J41">
            <v>-70.984104398148133</v>
          </cell>
          <cell r="K41">
            <v>-15.481757471456405</v>
          </cell>
          <cell r="L41">
            <v>-35.102106534129661</v>
          </cell>
          <cell r="M41">
            <v>-41.326365852668928</v>
          </cell>
          <cell r="N41">
            <v>-55.952097931327032</v>
          </cell>
          <cell r="O41">
            <v>-70.149382192398107</v>
          </cell>
          <cell r="P41">
            <v>-97.890137419682986</v>
          </cell>
          <cell r="Q41">
            <v>-177.18752977628463</v>
          </cell>
          <cell r="R41">
            <v>-212.02906546179725</v>
          </cell>
          <cell r="S41">
            <v>-276.36632597773018</v>
          </cell>
          <cell r="T41">
            <v>-161.02401986934319</v>
          </cell>
          <cell r="U41">
            <v>0</v>
          </cell>
          <cell r="V41">
            <v>0</v>
          </cell>
          <cell r="W41">
            <v>0</v>
          </cell>
          <cell r="X41">
            <v>0</v>
          </cell>
          <cell r="Y41">
            <v>0</v>
          </cell>
          <cell r="Z41">
            <v>0</v>
          </cell>
          <cell r="AA41">
            <v>0</v>
          </cell>
          <cell r="AB41">
            <v>0</v>
          </cell>
          <cell r="AC41">
            <v>-1419.5391567738554</v>
          </cell>
        </row>
        <row r="42">
          <cell r="B42" t="str">
            <v>Project Funding Gap(receipt)</v>
          </cell>
          <cell r="E42">
            <v>1419.5391567738554</v>
          </cell>
          <cell r="H42">
            <v>67.55</v>
          </cell>
          <cell r="I42">
            <v>68.67583333333333</v>
          </cell>
          <cell r="J42">
            <v>69.820430555555546</v>
          </cell>
          <cell r="K42">
            <v>70.984104398148133</v>
          </cell>
          <cell r="L42">
            <v>15.481757471456405</v>
          </cell>
          <cell r="M42">
            <v>35.102106534129661</v>
          </cell>
          <cell r="N42">
            <v>41.326365852668928</v>
          </cell>
          <cell r="O42">
            <v>55.952097931327032</v>
          </cell>
          <cell r="P42">
            <v>70.149382192398107</v>
          </cell>
          <cell r="Q42">
            <v>97.890137419682986</v>
          </cell>
          <cell r="R42">
            <v>177.18752977628463</v>
          </cell>
          <cell r="S42">
            <v>212.02906546179725</v>
          </cell>
          <cell r="T42">
            <v>276.36632597773018</v>
          </cell>
          <cell r="U42">
            <v>161.02401986934319</v>
          </cell>
          <cell r="V42">
            <v>0</v>
          </cell>
          <cell r="W42">
            <v>0</v>
          </cell>
          <cell r="X42">
            <v>0</v>
          </cell>
          <cell r="Y42">
            <v>0</v>
          </cell>
          <cell r="Z42">
            <v>0</v>
          </cell>
          <cell r="AA42">
            <v>0</v>
          </cell>
          <cell r="AB42">
            <v>0</v>
          </cell>
          <cell r="AC42">
            <v>1419.5391567738554</v>
          </cell>
        </row>
        <row r="43">
          <cell r="B43" t="str">
            <v>MRIDL's Payouts (Land)</v>
          </cell>
          <cell r="E43">
            <v>0</v>
          </cell>
          <cell r="G43">
            <v>-1200</v>
          </cell>
          <cell r="V43">
            <v>0</v>
          </cell>
          <cell r="W43">
            <v>0</v>
          </cell>
          <cell r="X43">
            <v>0</v>
          </cell>
          <cell r="Y43">
            <v>1200</v>
          </cell>
          <cell r="Z43">
            <v>0</v>
          </cell>
          <cell r="AA43">
            <v>0</v>
          </cell>
          <cell r="AB43">
            <v>0</v>
          </cell>
          <cell r="AC43">
            <v>0</v>
          </cell>
        </row>
        <row r="44">
          <cell r="B44" t="str">
            <v>Personnel</v>
          </cell>
          <cell r="E44">
            <v>-44.748999999999988</v>
          </cell>
          <cell r="H44">
            <v>-1.2770833333333333</v>
          </cell>
          <cell r="I44">
            <v>-1.2770833333333333</v>
          </cell>
          <cell r="J44">
            <v>-1.2770833333333333</v>
          </cell>
          <cell r="K44">
            <v>-1.2770833333333333</v>
          </cell>
          <cell r="L44">
            <v>-1.2770833333333333</v>
          </cell>
          <cell r="M44">
            <v>-1.2770833333333333</v>
          </cell>
          <cell r="N44">
            <v>-1.2770833333333333</v>
          </cell>
          <cell r="O44">
            <v>-1.2770833333333333</v>
          </cell>
          <cell r="P44">
            <v>-1.2770833333333333</v>
          </cell>
          <cell r="Q44">
            <v>-1.2770833333333333</v>
          </cell>
          <cell r="R44">
            <v>-1.2770833333333333</v>
          </cell>
          <cell r="S44">
            <v>-1.2770833333333333</v>
          </cell>
          <cell r="T44">
            <v>-4.5974999999999993</v>
          </cell>
          <cell r="U44">
            <v>-4.5974999999999993</v>
          </cell>
          <cell r="V44">
            <v>-4.5974999999999993</v>
          </cell>
          <cell r="W44">
            <v>-4.5974999999999993</v>
          </cell>
          <cell r="X44">
            <v>-5.5169999999999986</v>
          </cell>
          <cell r="Y44">
            <v>-5.5169999999999986</v>
          </cell>
          <cell r="AC44">
            <v>-44.748999999999988</v>
          </cell>
        </row>
        <row r="45">
          <cell r="B45" t="str">
            <v>Overheads</v>
          </cell>
          <cell r="E45">
            <v>-12.76040235936</v>
          </cell>
          <cell r="H45">
            <v>-0.36416673400000005</v>
          </cell>
          <cell r="I45">
            <v>-0.36416673400000005</v>
          </cell>
          <cell r="J45">
            <v>-0.36416673400000005</v>
          </cell>
          <cell r="K45">
            <v>-0.36416673400000005</v>
          </cell>
          <cell r="L45">
            <v>-0.36416673400000005</v>
          </cell>
          <cell r="M45">
            <v>-0.36416673400000005</v>
          </cell>
          <cell r="N45">
            <v>-0.36416673400000005</v>
          </cell>
          <cell r="O45">
            <v>-0.36416673400000005</v>
          </cell>
          <cell r="P45">
            <v>-0.36416673400000005</v>
          </cell>
          <cell r="Q45">
            <v>-0.36416673400000005</v>
          </cell>
          <cell r="R45">
            <v>-0.36416673400000005</v>
          </cell>
          <cell r="S45">
            <v>-0.36416673400000005</v>
          </cell>
          <cell r="T45">
            <v>-1.3110002424</v>
          </cell>
          <cell r="U45">
            <v>-1.3110002424</v>
          </cell>
          <cell r="V45">
            <v>-1.3110002424</v>
          </cell>
          <cell r="W45">
            <v>-1.3110002424</v>
          </cell>
          <cell r="X45">
            <v>-1.57320029088</v>
          </cell>
          <cell r="Y45">
            <v>-1.57320029088</v>
          </cell>
          <cell r="AC45">
            <v>-12.76040235936</v>
          </cell>
        </row>
        <row r="47">
          <cell r="B47" t="str">
            <v>MRIDL's Net Cash Flow</v>
          </cell>
          <cell r="E47">
            <v>1086.1176097112066</v>
          </cell>
          <cell r="G47">
            <v>-1267.55</v>
          </cell>
          <cell r="H47">
            <v>-1.6412500673333335</v>
          </cell>
          <cell r="I47">
            <v>-1.6412500673333335</v>
          </cell>
          <cell r="J47">
            <v>-1.6412500673333335</v>
          </cell>
          <cell r="K47">
            <v>55.241089932666668</v>
          </cell>
          <cell r="L47">
            <v>-20.707950067333332</v>
          </cell>
          <cell r="M47">
            <v>-6.4923100673333378</v>
          </cell>
          <cell r="N47">
            <v>-14.691350067333333</v>
          </cell>
          <cell r="O47">
            <v>-13.526130067333328</v>
          </cell>
          <cell r="P47">
            <v>-26.734750067333326</v>
          </cell>
          <cell r="Q47">
            <v>-76.601870067333309</v>
          </cell>
          <cell r="R47">
            <v>-29.598150067333325</v>
          </cell>
          <cell r="S47">
            <v>-57.04905006733334</v>
          </cell>
          <cell r="T47">
            <v>154.52077975759994</v>
          </cell>
          <cell r="U47">
            <v>343.75281379721577</v>
          </cell>
          <cell r="V47">
            <v>212.58173492041016</v>
          </cell>
          <cell r="W47">
            <v>202.47307298515102</v>
          </cell>
          <cell r="X47">
            <v>352.32661154083206</v>
          </cell>
          <cell r="Y47">
            <v>1283.0971071585873</v>
          </cell>
          <cell r="Z47">
            <v>0</v>
          </cell>
          <cell r="AA47">
            <v>0</v>
          </cell>
          <cell r="AB47">
            <v>0</v>
          </cell>
          <cell r="AC47">
            <v>1086.117899351796</v>
          </cell>
        </row>
        <row r="48">
          <cell r="B48" t="str">
            <v>Cumulative Cash Flow</v>
          </cell>
          <cell r="G48">
            <v>-1267.55</v>
          </cell>
          <cell r="H48">
            <v>-1269.1912500673334</v>
          </cell>
          <cell r="I48">
            <v>-1270.8325001346668</v>
          </cell>
          <cell r="J48">
            <v>-1272.4737502020002</v>
          </cell>
          <cell r="K48">
            <v>-1217.2326602693336</v>
          </cell>
          <cell r="L48">
            <v>-1237.9406103366669</v>
          </cell>
          <cell r="M48">
            <v>-1244.4329204040002</v>
          </cell>
          <cell r="N48">
            <v>-1259.1242704713336</v>
          </cell>
          <cell r="O48">
            <v>-1272.6504005386669</v>
          </cell>
          <cell r="P48">
            <v>-1299.3851506060003</v>
          </cell>
          <cell r="Q48">
            <v>-1375.9870206733335</v>
          </cell>
          <cell r="R48">
            <v>-1405.5851707406669</v>
          </cell>
          <cell r="S48">
            <v>-1462.6342208080002</v>
          </cell>
          <cell r="T48">
            <v>-1308.1134410504003</v>
          </cell>
          <cell r="U48">
            <v>-964.36062725318448</v>
          </cell>
          <cell r="V48">
            <v>-751.77889233277438</v>
          </cell>
          <cell r="W48">
            <v>-549.30581934762336</v>
          </cell>
          <cell r="X48">
            <v>-196.97920780679129</v>
          </cell>
          <cell r="Y48">
            <v>1086.117899351796</v>
          </cell>
          <cell r="Z48">
            <v>1086.117899351796</v>
          </cell>
          <cell r="AA48">
            <v>1086.117899351796</v>
          </cell>
          <cell r="AB48">
            <v>1086.117899351796</v>
          </cell>
        </row>
        <row r="52">
          <cell r="B52" t="str">
            <v>MRIDL's Revenue Statement</v>
          </cell>
          <cell r="G52" t="str">
            <v>Upto  Mar 98</v>
          </cell>
          <cell r="H52">
            <v>35886</v>
          </cell>
          <cell r="I52">
            <v>35916</v>
          </cell>
          <cell r="J52">
            <v>35947</v>
          </cell>
          <cell r="K52">
            <v>35977</v>
          </cell>
          <cell r="L52">
            <v>36008</v>
          </cell>
          <cell r="M52">
            <v>36039</v>
          </cell>
          <cell r="N52">
            <v>36069</v>
          </cell>
          <cell r="O52">
            <v>36100</v>
          </cell>
          <cell r="P52">
            <v>36130</v>
          </cell>
          <cell r="Q52">
            <v>36161</v>
          </cell>
          <cell r="R52">
            <v>36192</v>
          </cell>
          <cell r="S52">
            <v>36220</v>
          </cell>
          <cell r="T52">
            <v>36312</v>
          </cell>
          <cell r="U52">
            <v>36404</v>
          </cell>
          <cell r="V52">
            <v>36495</v>
          </cell>
          <cell r="W52">
            <v>36586</v>
          </cell>
          <cell r="X52">
            <v>36678</v>
          </cell>
          <cell r="Y52">
            <v>36770</v>
          </cell>
          <cell r="Z52">
            <v>36861</v>
          </cell>
          <cell r="AA52">
            <v>36951</v>
          </cell>
          <cell r="AB52">
            <v>37043</v>
          </cell>
          <cell r="AC52" t="str">
            <v>Total</v>
          </cell>
        </row>
        <row r="53">
          <cell r="B53" t="str">
            <v>Revenues</v>
          </cell>
          <cell r="Y53">
            <v>1105.3886375700231</v>
          </cell>
          <cell r="AC53">
            <v>1105.3886375700231</v>
          </cell>
        </row>
        <row r="54">
          <cell r="B54" t="str">
            <v>Interest  Costs</v>
          </cell>
          <cell r="H54">
            <v>23.978149070034419</v>
          </cell>
          <cell r="I54">
            <v>24.37929920464407</v>
          </cell>
          <cell r="J54">
            <v>24.786730572846849</v>
          </cell>
          <cell r="K54">
            <v>24.309874332341838</v>
          </cell>
          <cell r="L54">
            <v>25.0147662082572</v>
          </cell>
          <cell r="M54">
            <v>25.508105955272367</v>
          </cell>
          <cell r="N54">
            <v>26.13755152143251</v>
          </cell>
          <cell r="O54">
            <v>26.758607898404293</v>
          </cell>
          <cell r="P54">
            <v>27.596210202565228</v>
          </cell>
          <cell r="Q54">
            <v>29.227750181399866</v>
          </cell>
          <cell r="R54">
            <v>30.148849762103684</v>
          </cell>
          <cell r="S54">
            <v>31.514199865230722</v>
          </cell>
          <cell r="T54">
            <v>91.634090203830297</v>
          </cell>
          <cell r="U54">
            <v>79.408149479118293</v>
          </cell>
          <cell r="V54">
            <v>72.950190552083171</v>
          </cell>
          <cell r="W54">
            <v>66.669264405263348</v>
          </cell>
          <cell r="X54">
            <v>52.816942198164995</v>
          </cell>
          <cell r="Y54">
            <v>0</v>
          </cell>
          <cell r="Z54">
            <v>0</v>
          </cell>
          <cell r="AA54">
            <v>0</v>
          </cell>
          <cell r="AB54">
            <v>0</v>
          </cell>
          <cell r="AC54">
            <v>682.838731612993</v>
          </cell>
        </row>
        <row r="55">
          <cell r="B55" t="str">
            <v>Personnel</v>
          </cell>
          <cell r="G55">
            <v>0</v>
          </cell>
          <cell r="H55">
            <v>1.2770833333333333</v>
          </cell>
          <cell r="I55">
            <v>1.2770833333333333</v>
          </cell>
          <cell r="J55">
            <v>1.2770833333333333</v>
          </cell>
          <cell r="K55">
            <v>1.2770833333333333</v>
          </cell>
          <cell r="L55">
            <v>1.2770833333333333</v>
          </cell>
          <cell r="M55">
            <v>1.2770833333333333</v>
          </cell>
          <cell r="N55">
            <v>1.2770833333333333</v>
          </cell>
          <cell r="O55">
            <v>1.2770833333333333</v>
          </cell>
          <cell r="P55">
            <v>1.2770833333333333</v>
          </cell>
          <cell r="Q55">
            <v>1.2770833333333333</v>
          </cell>
          <cell r="R55">
            <v>1.2770833333333333</v>
          </cell>
          <cell r="S55">
            <v>1.2770833333333333</v>
          </cell>
          <cell r="T55">
            <v>4.5974999999999993</v>
          </cell>
          <cell r="U55">
            <v>4.5974999999999993</v>
          </cell>
          <cell r="V55">
            <v>4.5974999999999993</v>
          </cell>
          <cell r="W55">
            <v>4.5974999999999993</v>
          </cell>
          <cell r="X55">
            <v>5.5169999999999986</v>
          </cell>
          <cell r="Y55">
            <v>5.5169999999999986</v>
          </cell>
          <cell r="Z55">
            <v>0</v>
          </cell>
          <cell r="AA55">
            <v>0</v>
          </cell>
          <cell r="AB55">
            <v>0</v>
          </cell>
          <cell r="AC55">
            <v>44.748999999999988</v>
          </cell>
        </row>
        <row r="56">
          <cell r="B56" t="str">
            <v>Overhead</v>
          </cell>
          <cell r="G56">
            <v>0</v>
          </cell>
          <cell r="H56">
            <v>0.36416673400000005</v>
          </cell>
          <cell r="I56">
            <v>0.36416673400000005</v>
          </cell>
          <cell r="J56">
            <v>0.36416673400000005</v>
          </cell>
          <cell r="K56">
            <v>0.36416673400000005</v>
          </cell>
          <cell r="L56">
            <v>0.36416673400000005</v>
          </cell>
          <cell r="M56">
            <v>0.36416673400000005</v>
          </cell>
          <cell r="N56">
            <v>0.36416673400000005</v>
          </cell>
          <cell r="O56">
            <v>0.36416673400000005</v>
          </cell>
          <cell r="P56">
            <v>0.36416673400000005</v>
          </cell>
          <cell r="Q56">
            <v>0.36416673400000005</v>
          </cell>
          <cell r="R56">
            <v>0.36416673400000005</v>
          </cell>
          <cell r="S56">
            <v>0.36416673400000005</v>
          </cell>
          <cell r="T56">
            <v>1.3110002424</v>
          </cell>
          <cell r="U56">
            <v>1.3110002424</v>
          </cell>
          <cell r="V56">
            <v>1.3110002424</v>
          </cell>
          <cell r="W56">
            <v>1.3110002424</v>
          </cell>
          <cell r="X56">
            <v>1.57320029088</v>
          </cell>
          <cell r="Y56">
            <v>1.57320029088</v>
          </cell>
          <cell r="Z56">
            <v>0</v>
          </cell>
          <cell r="AA56">
            <v>0</v>
          </cell>
          <cell r="AB56">
            <v>0</v>
          </cell>
          <cell r="AC56">
            <v>12.76040235936</v>
          </cell>
        </row>
        <row r="57">
          <cell r="B57" t="str">
            <v>Less: Interest Income</v>
          </cell>
          <cell r="G57">
            <v>0</v>
          </cell>
          <cell r="H57">
            <v>1.1258333333333332</v>
          </cell>
          <cell r="I57">
            <v>1.144597222222222</v>
          </cell>
          <cell r="J57">
            <v>1.1636738425925923</v>
          </cell>
          <cell r="K57">
            <v>1.1830684066358022</v>
          </cell>
          <cell r="L57">
            <v>0.25802929119094009</v>
          </cell>
          <cell r="M57">
            <v>0.58503510890216104</v>
          </cell>
          <cell r="N57">
            <v>0.68877276421114875</v>
          </cell>
          <cell r="O57">
            <v>0.93253496552211723</v>
          </cell>
          <cell r="P57">
            <v>1.1691563698733018</v>
          </cell>
          <cell r="Q57">
            <v>1.6315022903280498</v>
          </cell>
          <cell r="R57">
            <v>2.9531254962714106</v>
          </cell>
          <cell r="S57">
            <v>3.5338177576966205</v>
          </cell>
          <cell r="T57">
            <v>13.81831629888651</v>
          </cell>
          <cell r="U57">
            <v>8.0512009934671607</v>
          </cell>
          <cell r="V57">
            <v>0</v>
          </cell>
          <cell r="W57">
            <v>0</v>
          </cell>
          <cell r="X57">
            <v>0</v>
          </cell>
          <cell r="Y57">
            <v>0</v>
          </cell>
          <cell r="Z57">
            <v>0</v>
          </cell>
          <cell r="AA57">
            <v>0</v>
          </cell>
          <cell r="AB57">
            <v>0</v>
          </cell>
          <cell r="AC57">
            <v>38.238664141133377</v>
          </cell>
        </row>
        <row r="58">
          <cell r="C58" t="str">
            <v>Closing Inventory</v>
          </cell>
          <cell r="G58">
            <v>262.17</v>
          </cell>
          <cell r="H58">
            <v>286.66356580403442</v>
          </cell>
          <cell r="I58">
            <v>311.53951785378962</v>
          </cell>
          <cell r="J58">
            <v>336.80382465137723</v>
          </cell>
          <cell r="K58">
            <v>361.57188064441658</v>
          </cell>
          <cell r="L58">
            <v>387.96986762881613</v>
          </cell>
          <cell r="M58">
            <v>414.53418854251964</v>
          </cell>
          <cell r="N58">
            <v>441.62421736707432</v>
          </cell>
          <cell r="O58">
            <v>469.09154036728984</v>
          </cell>
          <cell r="P58">
            <v>497.15984426731507</v>
          </cell>
          <cell r="Q58">
            <v>526.39734222572019</v>
          </cell>
          <cell r="R58">
            <v>555.23431655888589</v>
          </cell>
          <cell r="S58">
            <v>584.85594873375328</v>
          </cell>
          <cell r="T58">
            <v>668.58022288109703</v>
          </cell>
          <cell r="U58">
            <v>745.8456716091481</v>
          </cell>
          <cell r="V58">
            <v>824.70436240363131</v>
          </cell>
          <cell r="W58">
            <v>897.28212705129465</v>
          </cell>
          <cell r="X58">
            <v>957.18926954033964</v>
          </cell>
        </row>
        <row r="59">
          <cell r="C59" t="str">
            <v>Opening Inventory</v>
          </cell>
          <cell r="G59">
            <v>262.17</v>
          </cell>
          <cell r="H59">
            <v>262.17</v>
          </cell>
          <cell r="I59">
            <v>286.66356580403442</v>
          </cell>
          <cell r="J59">
            <v>311.53951785378962</v>
          </cell>
          <cell r="K59">
            <v>336.80382465137723</v>
          </cell>
          <cell r="L59">
            <v>361.57188064441658</v>
          </cell>
          <cell r="M59">
            <v>387.96986762881613</v>
          </cell>
          <cell r="N59">
            <v>414.53418854251964</v>
          </cell>
          <cell r="O59">
            <v>441.62421736707432</v>
          </cell>
          <cell r="P59">
            <v>469.09154036728984</v>
          </cell>
          <cell r="Q59">
            <v>497.15984426731507</v>
          </cell>
          <cell r="R59">
            <v>526.39734222572019</v>
          </cell>
          <cell r="S59">
            <v>555.23431655888589</v>
          </cell>
          <cell r="T59">
            <v>584.85594873375328</v>
          </cell>
          <cell r="U59">
            <v>668.58022288109703</v>
          </cell>
          <cell r="V59">
            <v>745.8456716091481</v>
          </cell>
          <cell r="W59">
            <v>824.70436240363131</v>
          </cell>
          <cell r="X59">
            <v>897.28212705129465</v>
          </cell>
          <cell r="Y59">
            <v>957.18926954033964</v>
          </cell>
          <cell r="Z59">
            <v>0</v>
          </cell>
          <cell r="AA59">
            <v>0</v>
          </cell>
          <cell r="AB59">
            <v>0</v>
          </cell>
          <cell r="AC59">
            <v>262.17</v>
          </cell>
        </row>
        <row r="60">
          <cell r="B60" t="str">
            <v>Profit/(Loss)</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141.10916773880331</v>
          </cell>
          <cell r="Z60">
            <v>0</v>
          </cell>
          <cell r="AA60">
            <v>0</v>
          </cell>
          <cell r="AB60">
            <v>0</v>
          </cell>
          <cell r="AC60">
            <v>141.10916773880348</v>
          </cell>
        </row>
        <row r="62">
          <cell r="B62" t="str">
            <v>MRIDL's Balance Sheet Exposure</v>
          </cell>
        </row>
        <row r="64">
          <cell r="B64" t="str">
            <v>Assets</v>
          </cell>
        </row>
        <row r="65">
          <cell r="B65" t="str">
            <v>Inventory</v>
          </cell>
          <cell r="G65">
            <v>262.17</v>
          </cell>
          <cell r="H65">
            <v>286.66356580403442</v>
          </cell>
          <cell r="I65">
            <v>311.53951785378962</v>
          </cell>
          <cell r="J65">
            <v>336.80382465137723</v>
          </cell>
          <cell r="K65">
            <v>361.57188064441658</v>
          </cell>
          <cell r="L65">
            <v>387.96986762881613</v>
          </cell>
          <cell r="M65">
            <v>414.53418854251964</v>
          </cell>
          <cell r="N65">
            <v>441.62421736707432</v>
          </cell>
          <cell r="O65">
            <v>469.09154036728984</v>
          </cell>
          <cell r="P65">
            <v>497.15984426731507</v>
          </cell>
          <cell r="Q65">
            <v>526.39734222572019</v>
          </cell>
          <cell r="R65">
            <v>555.23431655888589</v>
          </cell>
          <cell r="S65">
            <v>584.85594873375328</v>
          </cell>
          <cell r="T65">
            <v>668.58022288109703</v>
          </cell>
          <cell r="U65">
            <v>745.8456716091481</v>
          </cell>
          <cell r="V65">
            <v>824.70436240363131</v>
          </cell>
          <cell r="W65">
            <v>897.28212705129465</v>
          </cell>
          <cell r="X65">
            <v>957.18926954033964</v>
          </cell>
          <cell r="Y65">
            <v>0</v>
          </cell>
          <cell r="Z65">
            <v>0</v>
          </cell>
          <cell r="AA65">
            <v>0</v>
          </cell>
        </row>
        <row r="66">
          <cell r="B66" t="str">
            <v>Cash/Equivalents</v>
          </cell>
          <cell r="G66">
            <v>-1267.55</v>
          </cell>
          <cell r="H66">
            <v>-1269.1912500673334</v>
          </cell>
          <cell r="I66">
            <v>-1270.8325001346668</v>
          </cell>
          <cell r="J66">
            <v>-1272.4737502020002</v>
          </cell>
          <cell r="K66">
            <v>-1217.2326602693336</v>
          </cell>
          <cell r="L66">
            <v>-1237.9406103366669</v>
          </cell>
          <cell r="M66">
            <v>-1244.4329204040002</v>
          </cell>
          <cell r="N66">
            <v>-1259.1242704713336</v>
          </cell>
          <cell r="O66">
            <v>-1272.6504005386669</v>
          </cell>
          <cell r="P66">
            <v>-1299.3851506060003</v>
          </cell>
          <cell r="Q66">
            <v>-1375.9870206733335</v>
          </cell>
          <cell r="R66">
            <v>-1405.5851707406669</v>
          </cell>
          <cell r="S66">
            <v>-1462.6342208080002</v>
          </cell>
          <cell r="T66">
            <v>-1308.1134410504003</v>
          </cell>
          <cell r="U66">
            <v>-964.36062725318448</v>
          </cell>
          <cell r="V66">
            <v>-751.77889233277438</v>
          </cell>
          <cell r="W66">
            <v>-549.30581934762336</v>
          </cell>
          <cell r="X66">
            <v>-196.97920780679129</v>
          </cell>
          <cell r="Y66">
            <v>1086.117899351796</v>
          </cell>
          <cell r="Z66">
            <v>1086.117899351796</v>
          </cell>
          <cell r="AA66">
            <v>1086.117899351796</v>
          </cell>
          <cell r="AB66">
            <v>1086.117899351796</v>
          </cell>
        </row>
        <row r="67">
          <cell r="B67" t="str">
            <v>Land Deposits</v>
          </cell>
          <cell r="G67">
            <v>1200</v>
          </cell>
          <cell r="H67">
            <v>1200</v>
          </cell>
          <cell r="I67">
            <v>1200</v>
          </cell>
          <cell r="J67">
            <v>1200</v>
          </cell>
          <cell r="K67">
            <v>1200</v>
          </cell>
          <cell r="L67">
            <v>1200</v>
          </cell>
          <cell r="M67">
            <v>1200</v>
          </cell>
          <cell r="N67">
            <v>1200</v>
          </cell>
          <cell r="O67">
            <v>1200</v>
          </cell>
          <cell r="P67">
            <v>1200</v>
          </cell>
          <cell r="Q67">
            <v>1200</v>
          </cell>
          <cell r="R67">
            <v>1200</v>
          </cell>
          <cell r="S67">
            <v>1200</v>
          </cell>
          <cell r="T67">
            <v>1200</v>
          </cell>
          <cell r="U67">
            <v>1200</v>
          </cell>
          <cell r="V67">
            <v>1200</v>
          </cell>
          <cell r="W67">
            <v>1200</v>
          </cell>
          <cell r="X67">
            <v>1200</v>
          </cell>
          <cell r="Y67">
            <v>0</v>
          </cell>
          <cell r="Z67">
            <v>0</v>
          </cell>
          <cell r="AA67">
            <v>0</v>
          </cell>
          <cell r="AB67">
            <v>0</v>
          </cell>
        </row>
        <row r="68">
          <cell r="B68" t="str">
            <v>Funding Gap of project</v>
          </cell>
          <cell r="G68">
            <v>67.55</v>
          </cell>
          <cell r="H68">
            <v>68.67583333333333</v>
          </cell>
          <cell r="I68">
            <v>69.820430555555546</v>
          </cell>
          <cell r="J68">
            <v>70.984104398148148</v>
          </cell>
          <cell r="K68">
            <v>15.481757471456419</v>
          </cell>
          <cell r="L68">
            <v>35.102106534129675</v>
          </cell>
          <cell r="M68">
            <v>41.326365852668943</v>
          </cell>
          <cell r="N68">
            <v>55.952097931327046</v>
          </cell>
          <cell r="O68">
            <v>70.149382192398122</v>
          </cell>
          <cell r="P68">
            <v>97.890137419683001</v>
          </cell>
          <cell r="Q68">
            <v>177.18752977628466</v>
          </cell>
          <cell r="R68">
            <v>212.0290654617973</v>
          </cell>
          <cell r="S68">
            <v>276.36632597773024</v>
          </cell>
          <cell r="T68">
            <v>161.02401986934325</v>
          </cell>
          <cell r="U68">
            <v>0</v>
          </cell>
          <cell r="V68">
            <v>0</v>
          </cell>
          <cell r="W68">
            <v>0</v>
          </cell>
          <cell r="X68">
            <v>0</v>
          </cell>
          <cell r="Y68">
            <v>0</v>
          </cell>
          <cell r="Z68">
            <v>0</v>
          </cell>
          <cell r="AA68">
            <v>0</v>
          </cell>
          <cell r="AB68">
            <v>0</v>
          </cell>
        </row>
        <row r="69">
          <cell r="B69" t="str">
            <v>Liabilities</v>
          </cell>
        </row>
        <row r="70">
          <cell r="B70" t="str">
            <v>Draws from Corporate Funds</v>
          </cell>
          <cell r="G70">
            <v>-262.17</v>
          </cell>
          <cell r="H70">
            <v>-286.14814907003444</v>
          </cell>
          <cell r="I70">
            <v>-310.52744827467848</v>
          </cell>
          <cell r="J70">
            <v>-335.31417884752534</v>
          </cell>
          <cell r="K70">
            <v>-359.62405317986719</v>
          </cell>
          <cell r="L70">
            <v>-384.63881938812438</v>
          </cell>
          <cell r="M70">
            <v>-410.14692534339673</v>
          </cell>
          <cell r="N70">
            <v>-436.28447686482923</v>
          </cell>
          <cell r="O70">
            <v>-463.04308476323354</v>
          </cell>
          <cell r="P70">
            <v>-490.63929496579874</v>
          </cell>
          <cell r="Q70">
            <v>-519.86704514719861</v>
          </cell>
          <cell r="R70">
            <v>-550.01589490930235</v>
          </cell>
          <cell r="S70">
            <v>-581.53009477453304</v>
          </cell>
          <cell r="T70">
            <v>-673.16418497836332</v>
          </cell>
          <cell r="U70">
            <v>-752.57233445748159</v>
          </cell>
          <cell r="V70">
            <v>-825.52252500956479</v>
          </cell>
          <cell r="W70">
            <v>-892.19178941482812</v>
          </cell>
          <cell r="X70">
            <v>-945.00873161299307</v>
          </cell>
          <cell r="Y70">
            <v>-945.00873161299307</v>
          </cell>
          <cell r="Z70">
            <v>-945.00873161299307</v>
          </cell>
          <cell r="AA70">
            <v>-945.00873161299307</v>
          </cell>
          <cell r="AB70">
            <v>-945.00873161299307</v>
          </cell>
        </row>
        <row r="71">
          <cell r="B71" t="str">
            <v>Draws from Project</v>
          </cell>
          <cell r="G71">
            <v>0</v>
          </cell>
          <cell r="H71">
            <v>0</v>
          </cell>
          <cell r="I71">
            <v>0</v>
          </cell>
          <cell r="J71">
            <v>0</v>
          </cell>
          <cell r="K71">
            <v>-0.19692466667247252</v>
          </cell>
          <cell r="L71">
            <v>-0.49254443815478932</v>
          </cell>
          <cell r="M71">
            <v>-1.2807086477918956</v>
          </cell>
          <cell r="N71">
            <v>-2.1675679622388464</v>
          </cell>
          <cell r="O71">
            <v>-3.5474372577878026</v>
          </cell>
          <cell r="P71">
            <v>-5.0255361151993867</v>
          </cell>
          <cell r="Q71">
            <v>-7.7308061814729978</v>
          </cell>
          <cell r="R71">
            <v>-11.662316370714205</v>
          </cell>
          <cell r="S71">
            <v>-17.057959128950507</v>
          </cell>
          <cell r="T71">
            <v>-48.326616721676956</v>
          </cell>
          <cell r="U71">
            <v>-228.91270989848238</v>
          </cell>
          <cell r="V71">
            <v>-447.40294506129254</v>
          </cell>
          <cell r="W71">
            <v>-655.78451828884363</v>
          </cell>
          <cell r="X71">
            <v>-1015.2013301205557</v>
          </cell>
        </row>
        <row r="72">
          <cell r="B72" t="str">
            <v>Impact on Reserves</v>
          </cell>
          <cell r="G72">
            <v>1.1368683772161603E-13</v>
          </cell>
          <cell r="H72">
            <v>-5.6843418860808015E-14</v>
          </cell>
          <cell r="I72">
            <v>-5.6843418860808015E-14</v>
          </cell>
          <cell r="J72">
            <v>-2.2737367544323206E-13</v>
          </cell>
          <cell r="K72">
            <v>-2.6964541710583489E-13</v>
          </cell>
          <cell r="L72">
            <v>-1.9351187319216478E-13</v>
          </cell>
          <cell r="M72">
            <v>-3.6792791036077688E-13</v>
          </cell>
          <cell r="N72">
            <v>-2.5357493882438575E-13</v>
          </cell>
          <cell r="O72">
            <v>-3.3795188869589765E-13</v>
          </cell>
          <cell r="P72">
            <v>-2.9842794901924208E-13</v>
          </cell>
          <cell r="Q72">
            <v>-2.3980817331903381E-13</v>
          </cell>
          <cell r="R72">
            <v>-2.6645352591003757E-13</v>
          </cell>
          <cell r="S72">
            <v>-2.0605739337042905E-13</v>
          </cell>
          <cell r="T72">
            <v>-2.4158453015843406E-13</v>
          </cell>
          <cell r="U72">
            <v>-3.4106051316484809E-13</v>
          </cell>
          <cell r="V72">
            <v>0</v>
          </cell>
          <cell r="W72">
            <v>0</v>
          </cell>
          <cell r="X72">
            <v>0</v>
          </cell>
          <cell r="Y72">
            <v>141.10916773880297</v>
          </cell>
          <cell r="Z72">
            <v>141.10916773880297</v>
          </cell>
          <cell r="AA72">
            <v>141.10916773880297</v>
          </cell>
          <cell r="AB72">
            <v>141.10916773880297</v>
          </cell>
        </row>
        <row r="76">
          <cell r="B76" t="str">
            <v>Project Exposure</v>
          </cell>
          <cell r="H76">
            <v>1555.3393991373678</v>
          </cell>
          <cell r="I76">
            <v>1581.3599484093452</v>
          </cell>
          <cell r="J76">
            <v>1607.7879290495255</v>
          </cell>
          <cell r="K76">
            <v>1576.8567134492005</v>
          </cell>
          <cell r="L76">
            <v>1622.5794297247912</v>
          </cell>
          <cell r="M76">
            <v>1654.5798457473966</v>
          </cell>
          <cell r="N76">
            <v>1695.4087473361626</v>
          </cell>
          <cell r="O76">
            <v>1735.6934853019002</v>
          </cell>
          <cell r="P76">
            <v>1790.0244455717987</v>
          </cell>
          <cell r="Q76">
            <v>1895.8540658205318</v>
          </cell>
          <cell r="R76">
            <v>1955.6010656499689</v>
          </cell>
          <cell r="S76">
            <v>2044.1643155825334</v>
          </cell>
          <cell r="T76">
            <v>1981.2776260287633</v>
          </cell>
          <cell r="U76">
            <v>1716.9329617106659</v>
          </cell>
          <cell r="V76">
            <v>1577.3014173423389</v>
          </cell>
          <cell r="W76">
            <v>1441.4976087624509</v>
          </cell>
          <cell r="X76">
            <v>1141.9879394197837</v>
          </cell>
          <cell r="Y76">
            <v>0</v>
          </cell>
          <cell r="Z76">
            <v>0</v>
          </cell>
          <cell r="AA76">
            <v>0</v>
          </cell>
          <cell r="AB76">
            <v>0</v>
          </cell>
        </row>
        <row r="77">
          <cell r="B77" t="str">
            <v>Interest thereon @</v>
          </cell>
          <cell r="D77">
            <v>0.185</v>
          </cell>
          <cell r="H77">
            <v>23.978149070034419</v>
          </cell>
          <cell r="I77">
            <v>24.37929920464407</v>
          </cell>
          <cell r="J77">
            <v>24.786730572846849</v>
          </cell>
          <cell r="K77">
            <v>24.309874332341838</v>
          </cell>
          <cell r="L77">
            <v>25.0147662082572</v>
          </cell>
          <cell r="M77">
            <v>25.508105955272367</v>
          </cell>
          <cell r="N77">
            <v>26.13755152143251</v>
          </cell>
          <cell r="O77">
            <v>26.758607898404293</v>
          </cell>
          <cell r="P77">
            <v>27.596210202565228</v>
          </cell>
          <cell r="Q77">
            <v>29.227750181399866</v>
          </cell>
          <cell r="R77">
            <v>30.148849762103684</v>
          </cell>
          <cell r="S77">
            <v>31.514199865230722</v>
          </cell>
          <cell r="T77">
            <v>91.634090203830297</v>
          </cell>
          <cell r="U77">
            <v>79.408149479118293</v>
          </cell>
          <cell r="V77">
            <v>72.950190552083171</v>
          </cell>
          <cell r="W77">
            <v>66.669264405263348</v>
          </cell>
          <cell r="X77">
            <v>52.816942198164995</v>
          </cell>
          <cell r="Y77">
            <v>0</v>
          </cell>
          <cell r="Z77">
            <v>0</v>
          </cell>
          <cell r="AA77">
            <v>0</v>
          </cell>
          <cell r="AB77">
            <v>0</v>
          </cell>
        </row>
        <row r="79">
          <cell r="AC79">
            <v>682.838731612993</v>
          </cell>
        </row>
        <row r="81">
          <cell r="G81" t="str">
            <v>Upto Mar 98</v>
          </cell>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v>37043</v>
          </cell>
          <cell r="AC81" t="str">
            <v>Total</v>
          </cell>
        </row>
        <row r="82">
          <cell r="B82" t="str">
            <v>Sales Realisations</v>
          </cell>
          <cell r="G82">
            <v>0</v>
          </cell>
          <cell r="H82">
            <v>0</v>
          </cell>
          <cell r="I82">
            <v>0</v>
          </cell>
          <cell r="J82">
            <v>0</v>
          </cell>
          <cell r="K82">
            <v>4.2300000000000004</v>
          </cell>
          <cell r="L82">
            <v>6.35</v>
          </cell>
          <cell r="M82">
            <v>16.93</v>
          </cell>
          <cell r="N82">
            <v>19.05</v>
          </cell>
          <cell r="O82">
            <v>29.64</v>
          </cell>
          <cell r="P82">
            <v>31.75</v>
          </cell>
          <cell r="Q82">
            <v>58.11</v>
          </cell>
          <cell r="R82">
            <v>84.45</v>
          </cell>
          <cell r="S82">
            <v>115.89999999999999</v>
          </cell>
          <cell r="T82">
            <v>671.66</v>
          </cell>
          <cell r="U82">
            <v>940.74</v>
          </cell>
          <cell r="V82">
            <v>695.93000000000006</v>
          </cell>
          <cell r="W82">
            <v>875.25</v>
          </cell>
          <cell r="X82">
            <v>1402.3799999999999</v>
          </cell>
          <cell r="Y82">
            <v>1937.25</v>
          </cell>
          <cell r="Z82">
            <v>0</v>
          </cell>
          <cell r="AA82">
            <v>0</v>
          </cell>
          <cell r="AB82">
            <v>0</v>
          </cell>
          <cell r="AC82">
            <v>6889.62</v>
          </cell>
        </row>
        <row r="83">
          <cell r="B83" t="str">
            <v>Less :</v>
          </cell>
        </row>
        <row r="84">
          <cell r="B84" t="str">
            <v>Construction Costs</v>
          </cell>
          <cell r="G84">
            <v>-67.55</v>
          </cell>
          <cell r="H84">
            <v>0</v>
          </cell>
          <cell r="I84">
            <v>0</v>
          </cell>
          <cell r="J84">
            <v>0</v>
          </cell>
          <cell r="K84">
            <v>52.83</v>
          </cell>
          <cell r="L84">
            <v>-25.15</v>
          </cell>
          <cell r="M84">
            <v>-21.069999999999997</v>
          </cell>
          <cell r="N84">
            <v>-31.3</v>
          </cell>
          <cell r="O84">
            <v>-40.28</v>
          </cell>
          <cell r="P84">
            <v>-55.51</v>
          </cell>
          <cell r="Q84">
            <v>-130.63</v>
          </cell>
          <cell r="R84">
            <v>-108.86</v>
          </cell>
          <cell r="S84">
            <v>-166.44</v>
          </cell>
          <cell r="T84">
            <v>-483.02100000000007</v>
          </cell>
          <cell r="U84">
            <v>-414.77700000000004</v>
          </cell>
          <cell r="V84">
            <v>-262.11900000000003</v>
          </cell>
          <cell r="W84">
            <v>-462.47300000000007</v>
          </cell>
          <cell r="X84">
            <v>-148.03200000000001</v>
          </cell>
          <cell r="Y84">
            <v>0</v>
          </cell>
          <cell r="Z84">
            <v>0</v>
          </cell>
          <cell r="AA84">
            <v>0</v>
          </cell>
          <cell r="AB84">
            <v>0</v>
          </cell>
          <cell r="AC84">
            <v>-2364.3820000000005</v>
          </cell>
        </row>
        <row r="85">
          <cell r="B85" t="str">
            <v>Land Payments</v>
          </cell>
          <cell r="G85">
            <v>-1200</v>
          </cell>
          <cell r="H85">
            <v>0</v>
          </cell>
          <cell r="I85">
            <v>0</v>
          </cell>
          <cell r="J85">
            <v>0</v>
          </cell>
          <cell r="K85">
            <v>0</v>
          </cell>
          <cell r="L85">
            <v>0</v>
          </cell>
          <cell r="M85">
            <v>0</v>
          </cell>
          <cell r="N85">
            <v>0</v>
          </cell>
          <cell r="O85">
            <v>0</v>
          </cell>
          <cell r="P85">
            <v>0</v>
          </cell>
          <cell r="Q85">
            <v>0</v>
          </cell>
          <cell r="R85">
            <v>0</v>
          </cell>
          <cell r="S85">
            <v>0</v>
          </cell>
          <cell r="T85">
            <v>0</v>
          </cell>
          <cell r="U85">
            <v>-136.7906059603842</v>
          </cell>
          <cell r="V85">
            <v>-186.09170483718987</v>
          </cell>
          <cell r="W85">
            <v>-167.63492677244901</v>
          </cell>
          <cell r="X85">
            <v>-836.03122816828784</v>
          </cell>
          <cell r="Y85">
            <v>-565.69819255053244</v>
          </cell>
          <cell r="Z85">
            <v>0</v>
          </cell>
          <cell r="AA85">
            <v>0</v>
          </cell>
          <cell r="AB85">
            <v>0</v>
          </cell>
          <cell r="AC85">
            <v>-3092.2466582888433</v>
          </cell>
        </row>
        <row r="86">
          <cell r="B86" t="str">
            <v>Brokerage</v>
          </cell>
          <cell r="G86">
            <v>0</v>
          </cell>
          <cell r="H86">
            <v>0</v>
          </cell>
          <cell r="I86">
            <v>0</v>
          </cell>
          <cell r="J86">
            <v>0</v>
          </cell>
          <cell r="K86">
            <v>-5.0760000000000007E-2</v>
          </cell>
          <cell r="L86">
            <v>-7.619999999999999E-2</v>
          </cell>
          <cell r="M86">
            <v>-0.20316000000000001</v>
          </cell>
          <cell r="N86">
            <v>-0.2286</v>
          </cell>
          <cell r="O86">
            <v>-0.35568</v>
          </cell>
          <cell r="P86">
            <v>-0.38100000000000001</v>
          </cell>
          <cell r="Q86">
            <v>-0.69732000000000005</v>
          </cell>
          <cell r="R86">
            <v>-1.0134000000000001</v>
          </cell>
          <cell r="S86">
            <v>-1.3907999999999998</v>
          </cell>
          <cell r="T86">
            <v>-8.05992</v>
          </cell>
          <cell r="U86">
            <v>-11.288879999999999</v>
          </cell>
          <cell r="V86">
            <v>-8.3511600000000019</v>
          </cell>
          <cell r="W86">
            <v>-10.503</v>
          </cell>
          <cell r="X86">
            <v>-16.82856</v>
          </cell>
          <cell r="Y86">
            <v>-23.247</v>
          </cell>
          <cell r="Z86">
            <v>0</v>
          </cell>
          <cell r="AA86">
            <v>0</v>
          </cell>
          <cell r="AB86">
            <v>0</v>
          </cell>
          <cell r="AC86">
            <v>-82.675439999999995</v>
          </cell>
        </row>
        <row r="87">
          <cell r="B87" t="str">
            <v>Advertisement &amp; Publicity</v>
          </cell>
          <cell r="G87">
            <v>0</v>
          </cell>
          <cell r="H87">
            <v>0</v>
          </cell>
          <cell r="I87">
            <v>0</v>
          </cell>
          <cell r="J87">
            <v>0</v>
          </cell>
          <cell r="K87">
            <v>-0.12690000000000001</v>
          </cell>
          <cell r="L87">
            <v>-0.19049999999999997</v>
          </cell>
          <cell r="M87">
            <v>-0.50790000000000002</v>
          </cell>
          <cell r="N87">
            <v>-0.57150000000000001</v>
          </cell>
          <cell r="O87">
            <v>-0.88919999999999999</v>
          </cell>
          <cell r="P87">
            <v>-0.95250000000000001</v>
          </cell>
          <cell r="Q87">
            <v>-1.7432999999999998</v>
          </cell>
          <cell r="R87">
            <v>-2.5335000000000001</v>
          </cell>
          <cell r="S87">
            <v>-3.4769999999999994</v>
          </cell>
          <cell r="T87">
            <v>-20.149799999999999</v>
          </cell>
          <cell r="U87">
            <v>-28.222200000000001</v>
          </cell>
          <cell r="V87">
            <v>-20.8779</v>
          </cell>
          <cell r="W87">
            <v>-26.2575</v>
          </cell>
          <cell r="X87">
            <v>-42.071399999999997</v>
          </cell>
          <cell r="Y87">
            <v>-58.1175</v>
          </cell>
          <cell r="Z87">
            <v>0</v>
          </cell>
          <cell r="AA87">
            <v>0</v>
          </cell>
          <cell r="AB87">
            <v>0</v>
          </cell>
          <cell r="AC87">
            <v>-206.68860000000001</v>
          </cell>
        </row>
        <row r="89">
          <cell r="B89" t="str">
            <v>Net Inflow to MRIDL</v>
          </cell>
          <cell r="G89">
            <v>-1267.55</v>
          </cell>
          <cell r="H89">
            <v>0</v>
          </cell>
          <cell r="I89">
            <v>0</v>
          </cell>
          <cell r="J89">
            <v>0</v>
          </cell>
          <cell r="K89">
            <v>56.882340000000006</v>
          </cell>
          <cell r="L89">
            <v>-19.066699999999997</v>
          </cell>
          <cell r="M89">
            <v>-4.8510599999999977</v>
          </cell>
          <cell r="N89">
            <v>-13.0501</v>
          </cell>
          <cell r="O89">
            <v>-11.884880000000001</v>
          </cell>
          <cell r="P89">
            <v>-25.093499999999999</v>
          </cell>
          <cell r="Q89">
            <v>-74.960620000000006</v>
          </cell>
          <cell r="R89">
            <v>-27.956899999999997</v>
          </cell>
          <cell r="S89">
            <v>-55.407800000000002</v>
          </cell>
          <cell r="T89">
            <v>160.42927999999989</v>
          </cell>
          <cell r="U89">
            <v>349.66131403961577</v>
          </cell>
          <cell r="V89">
            <v>218.49023516281017</v>
          </cell>
          <cell r="W89">
            <v>208.38157322755092</v>
          </cell>
          <cell r="X89">
            <v>359.41681183171215</v>
          </cell>
          <cell r="Y89">
            <v>1290.1873074494674</v>
          </cell>
          <cell r="Z89">
            <v>0</v>
          </cell>
          <cell r="AA89">
            <v>0</v>
          </cell>
          <cell r="AB89">
            <v>0</v>
          </cell>
          <cell r="AC89">
            <v>1143.6273017111562</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-4.5974999999999993</v>
          </cell>
          <cell r="U91">
            <v>-4.5974999999999993</v>
          </cell>
          <cell r="V91">
            <v>-4.5974999999999993</v>
          </cell>
          <cell r="W91">
            <v>-4.5974999999999993</v>
          </cell>
          <cell r="X91">
            <v>-5.5169999999999986</v>
          </cell>
          <cell r="Y91">
            <v>-5.5169999999999986</v>
          </cell>
          <cell r="Z91">
            <v>0</v>
          </cell>
          <cell r="AA91">
            <v>0</v>
          </cell>
          <cell r="AB91">
            <v>0</v>
          </cell>
          <cell r="AC91">
            <v>-44.748999999999988</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0</v>
          </cell>
          <cell r="AC92">
            <v>-12.76040235936</v>
          </cell>
        </row>
        <row r="93">
          <cell r="B93" t="str">
            <v>Net Unleveraged Cash Flow</v>
          </cell>
          <cell r="G93">
            <v>-1267.55</v>
          </cell>
          <cell r="H93">
            <v>-1.6412500673333335</v>
          </cell>
          <cell r="I93">
            <v>-1.6412500673333335</v>
          </cell>
          <cell r="J93">
            <v>-1.6412500673333335</v>
          </cell>
          <cell r="K93">
            <v>55.241089932666675</v>
          </cell>
          <cell r="L93">
            <v>-20.707950067333332</v>
          </cell>
          <cell r="M93">
            <v>-6.4923100673333316</v>
          </cell>
          <cell r="N93">
            <v>-14.691350067333333</v>
          </cell>
          <cell r="O93">
            <v>-13.526130067333334</v>
          </cell>
          <cell r="P93">
            <v>-26.734750067333334</v>
          </cell>
          <cell r="Q93">
            <v>-76.601870067333337</v>
          </cell>
          <cell r="R93">
            <v>-29.598150067333332</v>
          </cell>
          <cell r="S93">
            <v>-57.049050067333333</v>
          </cell>
          <cell r="T93">
            <v>154.52077975759988</v>
          </cell>
          <cell r="U93">
            <v>343.75281379721577</v>
          </cell>
          <cell r="V93">
            <v>212.58173492041016</v>
          </cell>
          <cell r="W93">
            <v>202.47307298515091</v>
          </cell>
          <cell r="X93">
            <v>352.32661154083218</v>
          </cell>
          <cell r="Y93">
            <v>1283.0971071585873</v>
          </cell>
          <cell r="Z93">
            <v>0</v>
          </cell>
          <cell r="AA93">
            <v>0</v>
          </cell>
          <cell r="AB93">
            <v>0</v>
          </cell>
          <cell r="AC93">
            <v>1086.117899351796</v>
          </cell>
        </row>
      </sheetData>
      <sheetData sheetId="5" refreshError="1">
        <row r="3">
          <cell r="E3" t="str">
            <v>Total</v>
          </cell>
          <cell r="F3" t="str">
            <v>psf</v>
          </cell>
          <cell r="G3" t="str">
            <v>Upto Mar 98</v>
          </cell>
          <cell r="H3">
            <v>35886</v>
          </cell>
          <cell r="I3">
            <v>35916</v>
          </cell>
          <cell r="J3">
            <v>35947</v>
          </cell>
          <cell r="K3">
            <v>35977</v>
          </cell>
          <cell r="L3">
            <v>36008</v>
          </cell>
          <cell r="M3">
            <v>36039</v>
          </cell>
          <cell r="N3">
            <v>36069</v>
          </cell>
          <cell r="O3">
            <v>36100</v>
          </cell>
          <cell r="P3">
            <v>36130</v>
          </cell>
          <cell r="Q3">
            <v>36161</v>
          </cell>
          <cell r="R3">
            <v>36192</v>
          </cell>
          <cell r="S3">
            <v>36220</v>
          </cell>
          <cell r="T3">
            <v>36312</v>
          </cell>
          <cell r="U3">
            <v>36404</v>
          </cell>
          <cell r="V3">
            <v>36495</v>
          </cell>
          <cell r="W3">
            <v>36586</v>
          </cell>
          <cell r="X3">
            <v>36678</v>
          </cell>
          <cell r="Y3">
            <v>36770</v>
          </cell>
          <cell r="Z3">
            <v>36861</v>
          </cell>
          <cell r="AA3">
            <v>36951</v>
          </cell>
          <cell r="AB3" t="str">
            <v>Total</v>
          </cell>
          <cell r="AF3" t="str">
            <v>Mahindra Gardens /Polychem Development</v>
          </cell>
          <cell r="AK3" t="str">
            <v>Figures in Rupees Lakhs</v>
          </cell>
        </row>
        <row r="4">
          <cell r="B4" t="str">
            <v>PROJECT CASHFLOWS</v>
          </cell>
          <cell r="AF4" t="str">
            <v>Project Year</v>
          </cell>
          <cell r="AJ4">
            <v>0</v>
          </cell>
          <cell r="AK4">
            <v>1</v>
          </cell>
          <cell r="AL4">
            <v>2</v>
          </cell>
          <cell r="AM4">
            <v>3</v>
          </cell>
          <cell r="AN4">
            <v>4</v>
          </cell>
        </row>
        <row r="5">
          <cell r="B5" t="str">
            <v>Sales Instalments</v>
          </cell>
          <cell r="E5">
            <v>9312.84</v>
          </cell>
          <cell r="F5">
            <v>3139.335917748188</v>
          </cell>
          <cell r="G5">
            <v>0</v>
          </cell>
          <cell r="H5">
            <v>4.24</v>
          </cell>
          <cell r="I5">
            <v>6.35</v>
          </cell>
          <cell r="J5">
            <v>16.940000000000001</v>
          </cell>
          <cell r="K5">
            <v>19.05</v>
          </cell>
          <cell r="L5">
            <v>29.64</v>
          </cell>
          <cell r="M5">
            <v>31.75</v>
          </cell>
          <cell r="N5">
            <v>69.06</v>
          </cell>
          <cell r="O5">
            <v>106.36000000000001</v>
          </cell>
          <cell r="P5">
            <v>136</v>
          </cell>
          <cell r="Q5">
            <v>201.63</v>
          </cell>
          <cell r="R5">
            <v>306.19</v>
          </cell>
          <cell r="S5">
            <v>327.86</v>
          </cell>
          <cell r="T5">
            <v>1173.33</v>
          </cell>
          <cell r="U5">
            <v>844.56</v>
          </cell>
          <cell r="V5">
            <v>965.54</v>
          </cell>
          <cell r="W5">
            <v>1474.42</v>
          </cell>
          <cell r="X5">
            <v>1362.3400000000001</v>
          </cell>
          <cell r="Y5">
            <v>2237.58</v>
          </cell>
          <cell r="Z5">
            <v>0</v>
          </cell>
          <cell r="AA5">
            <v>0</v>
          </cell>
          <cell r="AB5">
            <v>9312.84</v>
          </cell>
          <cell r="AF5" t="str">
            <v>Financial Year</v>
          </cell>
          <cell r="AJ5">
            <v>1997</v>
          </cell>
          <cell r="AK5">
            <v>1998</v>
          </cell>
          <cell r="AL5">
            <v>1999</v>
          </cell>
          <cell r="AM5">
            <v>2000</v>
          </cell>
          <cell r="AN5">
            <v>2001</v>
          </cell>
          <cell r="AO5" t="str">
            <v>Total</v>
          </cell>
        </row>
        <row r="6">
          <cell r="B6" t="str">
            <v>Phase I -Residential</v>
          </cell>
          <cell r="E6">
            <v>1580.71</v>
          </cell>
          <cell r="F6">
            <v>2750.017397355602</v>
          </cell>
          <cell r="G6">
            <v>0</v>
          </cell>
          <cell r="H6">
            <v>4.24</v>
          </cell>
          <cell r="I6">
            <v>6.35</v>
          </cell>
          <cell r="J6">
            <v>16.940000000000001</v>
          </cell>
          <cell r="K6">
            <v>19.05</v>
          </cell>
          <cell r="L6">
            <v>29.64</v>
          </cell>
          <cell r="M6">
            <v>31.75</v>
          </cell>
          <cell r="N6">
            <v>50.81</v>
          </cell>
          <cell r="O6">
            <v>69.86</v>
          </cell>
          <cell r="P6">
            <v>99.5</v>
          </cell>
          <cell r="Q6">
            <v>165.13</v>
          </cell>
          <cell r="R6">
            <v>174.3</v>
          </cell>
          <cell r="S6">
            <v>173.59</v>
          </cell>
          <cell r="T6">
            <v>612.53</v>
          </cell>
          <cell r="U6">
            <v>127.02</v>
          </cell>
          <cell r="AB6">
            <v>1580.71</v>
          </cell>
          <cell r="AF6" t="str">
            <v>Unleveraged Project Cash Flow</v>
          </cell>
        </row>
        <row r="7">
          <cell r="B7" t="str">
            <v>Phase II - Residential</v>
          </cell>
          <cell r="E7">
            <v>4413.7800000000007</v>
          </cell>
          <cell r="F7">
            <v>3145.9586600142557</v>
          </cell>
          <cell r="N7">
            <v>6.2</v>
          </cell>
          <cell r="O7">
            <v>12.4</v>
          </cell>
          <cell r="P7">
            <v>12.4</v>
          </cell>
          <cell r="Q7">
            <v>12.4</v>
          </cell>
          <cell r="R7">
            <v>47.54</v>
          </cell>
          <cell r="S7">
            <v>57.87</v>
          </cell>
          <cell r="T7">
            <v>229.43</v>
          </cell>
          <cell r="U7">
            <v>374.11</v>
          </cell>
          <cell r="V7">
            <v>549.81999999999994</v>
          </cell>
          <cell r="W7">
            <v>855.71</v>
          </cell>
          <cell r="X7">
            <v>825.19</v>
          </cell>
          <cell r="Y7">
            <v>1430.71</v>
          </cell>
          <cell r="AB7">
            <v>4413.7800000000007</v>
          </cell>
          <cell r="AF7" t="str">
            <v>Sales Realisations</v>
          </cell>
          <cell r="AK7">
            <v>0</v>
          </cell>
          <cell r="AL7">
            <v>1255.0700000000002</v>
          </cell>
          <cell r="AM7">
            <v>4457.8500000000004</v>
          </cell>
          <cell r="AN7">
            <v>3599.92</v>
          </cell>
          <cell r="AO7">
            <v>9312.84</v>
          </cell>
        </row>
        <row r="8">
          <cell r="B8" t="str">
            <v>Phase II- Commercial</v>
          </cell>
          <cell r="E8">
            <v>3318.35</v>
          </cell>
          <cell r="F8">
            <v>3356.275917871953</v>
          </cell>
          <cell r="N8">
            <v>12.05</v>
          </cell>
          <cell r="O8">
            <v>24.1</v>
          </cell>
          <cell r="P8">
            <v>24.1</v>
          </cell>
          <cell r="Q8">
            <v>24.1</v>
          </cell>
          <cell r="R8">
            <v>84.35</v>
          </cell>
          <cell r="S8">
            <v>96.4</v>
          </cell>
          <cell r="T8">
            <v>331.37</v>
          </cell>
          <cell r="U8">
            <v>343.43</v>
          </cell>
          <cell r="V8">
            <v>415.72</v>
          </cell>
          <cell r="W8">
            <v>618.71</v>
          </cell>
          <cell r="X8">
            <v>537.15</v>
          </cell>
          <cell r="Y8">
            <v>806.87</v>
          </cell>
          <cell r="AB8">
            <v>3318.35</v>
          </cell>
          <cell r="AF8" t="str">
            <v>Purchase Price [Land Allocation]</v>
          </cell>
          <cell r="AJ8">
            <v>-1375</v>
          </cell>
          <cell r="AK8">
            <v>0</v>
          </cell>
          <cell r="AL8">
            <v>0</v>
          </cell>
          <cell r="AM8">
            <v>-1513.5044892260623</v>
          </cell>
          <cell r="AN8">
            <v>-1103.5442185146098</v>
          </cell>
          <cell r="AO8">
            <v>-3992.0487077406719</v>
          </cell>
        </row>
        <row r="9">
          <cell r="G9" t="str">
            <v xml:space="preserve">    </v>
          </cell>
          <cell r="AB9">
            <v>0</v>
          </cell>
          <cell r="AF9" t="str">
            <v>Project Costs</v>
          </cell>
          <cell r="AK9">
            <v>-90.892099999999999</v>
          </cell>
          <cell r="AL9">
            <v>-1083.6680496728172</v>
          </cell>
          <cell r="AM9">
            <v>-1974.3438038417926</v>
          </cell>
          <cell r="AN9">
            <v>-941.37978148539003</v>
          </cell>
          <cell r="AO9">
            <v>-4090.283735</v>
          </cell>
        </row>
        <row r="10">
          <cell r="B10" t="str">
            <v>Less :</v>
          </cell>
          <cell r="AF10" t="str">
            <v>Unleveraged Project Cash Flows</v>
          </cell>
          <cell r="AJ10">
            <v>-1375</v>
          </cell>
          <cell r="AK10">
            <v>-90.892099999999999</v>
          </cell>
          <cell r="AL10">
            <v>171.40195032718293</v>
          </cell>
          <cell r="AM10">
            <v>970.00170693214568</v>
          </cell>
          <cell r="AN10">
            <v>1554.9960000000001</v>
          </cell>
          <cell r="AO10">
            <v>1230.5075572593278</v>
          </cell>
        </row>
        <row r="11">
          <cell r="B11" t="str">
            <v>Total Cost</v>
          </cell>
        </row>
        <row r="12">
          <cell r="B12" t="str">
            <v>Phase I</v>
          </cell>
          <cell r="E12">
            <v>546.05999999999995</v>
          </cell>
          <cell r="F12">
            <v>950</v>
          </cell>
          <cell r="H12">
            <v>16.489999999999998</v>
          </cell>
          <cell r="I12">
            <v>26.92</v>
          </cell>
          <cell r="J12">
            <v>20.48</v>
          </cell>
          <cell r="K12">
            <v>30.1</v>
          </cell>
          <cell r="L12">
            <v>39.770000000000003</v>
          </cell>
          <cell r="M12">
            <v>53.1</v>
          </cell>
          <cell r="N12">
            <v>55.5</v>
          </cell>
          <cell r="O12">
            <v>72.5</v>
          </cell>
          <cell r="P12">
            <v>77.33</v>
          </cell>
          <cell r="Q12">
            <v>54.7</v>
          </cell>
          <cell r="R12">
            <v>39</v>
          </cell>
          <cell r="S12">
            <v>35.89</v>
          </cell>
          <cell r="T12">
            <v>23.18</v>
          </cell>
          <cell r="U12">
            <v>1.1000000000000001</v>
          </cell>
          <cell r="AB12">
            <v>546.05999999999995</v>
          </cell>
          <cell r="AF12" t="str">
            <v>Unleveraged IRR</v>
          </cell>
          <cell r="AJ12">
            <v>0.19497995110266211</v>
          </cell>
        </row>
        <row r="13">
          <cell r="B13" t="str">
            <v>Phase II</v>
          </cell>
          <cell r="E13">
            <v>2272.1099999999997</v>
          </cell>
          <cell r="F13">
            <v>949.99790943680205</v>
          </cell>
          <cell r="J13">
            <v>1.05</v>
          </cell>
          <cell r="K13">
            <v>2.86</v>
          </cell>
          <cell r="L13">
            <v>1.5</v>
          </cell>
          <cell r="M13">
            <v>49.37</v>
          </cell>
          <cell r="N13">
            <v>63.5</v>
          </cell>
          <cell r="O13">
            <v>30.41</v>
          </cell>
          <cell r="P13">
            <v>77.58</v>
          </cell>
          <cell r="Q13">
            <v>73.5</v>
          </cell>
          <cell r="R13">
            <v>88.5</v>
          </cell>
          <cell r="S13">
            <v>102.02</v>
          </cell>
          <cell r="T13">
            <v>371.02</v>
          </cell>
          <cell r="U13">
            <v>330.04999999999995</v>
          </cell>
          <cell r="V13">
            <v>231.82</v>
          </cell>
          <cell r="W13">
            <v>397.14</v>
          </cell>
          <cell r="X13">
            <v>375.17</v>
          </cell>
          <cell r="Y13">
            <v>76.62</v>
          </cell>
          <cell r="AB13">
            <v>2272.1099999999997</v>
          </cell>
        </row>
        <row r="14">
          <cell r="B14" t="str">
            <v>Legal Costs</v>
          </cell>
          <cell r="E14">
            <v>32.631500000000003</v>
          </cell>
          <cell r="F14">
            <v>11</v>
          </cell>
          <cell r="G14">
            <v>4.7420999999999998</v>
          </cell>
          <cell r="M14">
            <v>19.731525000000001</v>
          </cell>
          <cell r="S14">
            <v>1.5807</v>
          </cell>
          <cell r="Y14">
            <v>6.5771750000000004</v>
          </cell>
          <cell r="AB14">
            <v>32.631500000000003</v>
          </cell>
          <cell r="AF14" t="str">
            <v>Profit/Loss on the Project</v>
          </cell>
          <cell r="AO14">
            <v>327.5870356915143</v>
          </cell>
        </row>
        <row r="16">
          <cell r="AF16" t="str">
            <v>Basic  Assumptions</v>
          </cell>
        </row>
        <row r="17">
          <cell r="B17" t="str">
            <v>Total Outflows</v>
          </cell>
          <cell r="E17">
            <v>2850.8014999999996</v>
          </cell>
          <cell r="F17">
            <v>960.99831451205102</v>
          </cell>
          <cell r="G17">
            <v>4.7420999999999998</v>
          </cell>
          <cell r="H17">
            <v>16.489999999999998</v>
          </cell>
          <cell r="I17">
            <v>26.92</v>
          </cell>
          <cell r="J17">
            <v>21.53</v>
          </cell>
          <cell r="K17">
            <v>32.96</v>
          </cell>
          <cell r="L17">
            <v>41.27</v>
          </cell>
          <cell r="M17">
            <v>122.201525</v>
          </cell>
          <cell r="N17">
            <v>119</v>
          </cell>
          <cell r="O17">
            <v>102.91</v>
          </cell>
          <cell r="P17">
            <v>154.91</v>
          </cell>
          <cell r="Q17">
            <v>128.19999999999999</v>
          </cell>
          <cell r="R17">
            <v>127.5</v>
          </cell>
          <cell r="S17">
            <v>139.4907</v>
          </cell>
          <cell r="T17">
            <v>394.2</v>
          </cell>
          <cell r="U17">
            <v>331.15</v>
          </cell>
          <cell r="V17">
            <v>231.82</v>
          </cell>
          <cell r="W17">
            <v>397.14</v>
          </cell>
          <cell r="X17">
            <v>375.17</v>
          </cell>
          <cell r="Y17">
            <v>83.197175000000001</v>
          </cell>
          <cell r="Z17">
            <v>0</v>
          </cell>
          <cell r="AA17">
            <v>0</v>
          </cell>
          <cell r="AB17">
            <v>2850.8015</v>
          </cell>
          <cell r="AF17" t="str">
            <v>Total sq. ft Area (sft)</v>
          </cell>
          <cell r="AH17">
            <v>296650</v>
          </cell>
        </row>
        <row r="18">
          <cell r="B18" t="str">
            <v>without inflation</v>
          </cell>
          <cell r="AF18" t="str">
            <v>Total Residential Area..7 buildings</v>
          </cell>
          <cell r="AH18">
            <v>197780</v>
          </cell>
        </row>
        <row r="19">
          <cell r="B19" t="str">
            <v>Inflation Factor</v>
          </cell>
          <cell r="G19" t="str">
            <v>100%</v>
          </cell>
          <cell r="H19" t="str">
            <v>100%</v>
          </cell>
          <cell r="I19" t="str">
            <v>100%</v>
          </cell>
          <cell r="J19" t="str">
            <v>100%</v>
          </cell>
          <cell r="K19" t="str">
            <v>100%</v>
          </cell>
          <cell r="L19" t="str">
            <v>100%</v>
          </cell>
          <cell r="M19" t="str">
            <v>100%</v>
          </cell>
          <cell r="N19" t="str">
            <v>100%</v>
          </cell>
          <cell r="O19" t="str">
            <v>100%</v>
          </cell>
          <cell r="P19" t="str">
            <v>100%</v>
          </cell>
          <cell r="Q19" t="str">
            <v>100%</v>
          </cell>
          <cell r="R19" t="str">
            <v>100%</v>
          </cell>
          <cell r="S19" t="str">
            <v>100%</v>
          </cell>
          <cell r="T19">
            <v>1.1000000000000001</v>
          </cell>
          <cell r="U19">
            <v>1.1000000000000001</v>
          </cell>
          <cell r="V19">
            <v>1.1000000000000001</v>
          </cell>
          <cell r="W19">
            <v>1.1000000000000001</v>
          </cell>
          <cell r="X19">
            <v>1.2</v>
          </cell>
          <cell r="Y19">
            <v>1.2</v>
          </cell>
          <cell r="Z19" t="str">
            <v>120%</v>
          </cell>
          <cell r="AA19" t="str">
            <v>120%</v>
          </cell>
          <cell r="AG19" t="str">
            <v>Stilt +7</v>
          </cell>
        </row>
        <row r="20">
          <cell r="B20" t="str">
            <v>Inflated Cost</v>
          </cell>
          <cell r="E20">
            <v>3077.9059349999998</v>
          </cell>
          <cell r="F20">
            <v>1037.5546721725939</v>
          </cell>
          <cell r="G20">
            <v>4.7420999999999998</v>
          </cell>
          <cell r="H20">
            <v>16.489999999999998</v>
          </cell>
          <cell r="I20">
            <v>26.92</v>
          </cell>
          <cell r="J20">
            <v>21.53</v>
          </cell>
          <cell r="K20">
            <v>32.96</v>
          </cell>
          <cell r="L20">
            <v>41.27</v>
          </cell>
          <cell r="M20">
            <v>122.201525</v>
          </cell>
          <cell r="N20">
            <v>119</v>
          </cell>
          <cell r="O20">
            <v>102.91</v>
          </cell>
          <cell r="P20">
            <v>154.91</v>
          </cell>
          <cell r="Q20">
            <v>128.19999999999999</v>
          </cell>
          <cell r="R20">
            <v>127.5</v>
          </cell>
          <cell r="S20">
            <v>139.4907</v>
          </cell>
          <cell r="T20">
            <v>433.62</v>
          </cell>
          <cell r="U20">
            <v>364.26499999999999</v>
          </cell>
          <cell r="V20">
            <v>255.00200000000001</v>
          </cell>
          <cell r="W20">
            <v>436.85400000000004</v>
          </cell>
          <cell r="X20">
            <v>450.20400000000001</v>
          </cell>
          <cell r="Y20">
            <v>99.836609999999993</v>
          </cell>
          <cell r="Z20">
            <v>0</v>
          </cell>
          <cell r="AA20">
            <v>0</v>
          </cell>
          <cell r="AB20">
            <v>3077.9059349999998</v>
          </cell>
          <cell r="AF20" t="str">
            <v>Total Commercial Area..1 building</v>
          </cell>
          <cell r="AH20">
            <v>98870</v>
          </cell>
        </row>
        <row r="21">
          <cell r="B21" t="str">
            <v>Brokerage</v>
          </cell>
          <cell r="E21">
            <v>139.69260000000003</v>
          </cell>
          <cell r="F21">
            <v>47.090038766222825</v>
          </cell>
          <cell r="G21">
            <v>0</v>
          </cell>
          <cell r="H21">
            <v>6.3600000000000004E-2</v>
          </cell>
          <cell r="I21">
            <v>9.5249999999999987E-2</v>
          </cell>
          <cell r="J21">
            <v>0.25410000000000005</v>
          </cell>
          <cell r="K21">
            <v>0.28575000000000006</v>
          </cell>
          <cell r="L21">
            <v>0.4446</v>
          </cell>
          <cell r="M21">
            <v>0.47625000000000001</v>
          </cell>
          <cell r="N21">
            <v>1.0359</v>
          </cell>
          <cell r="O21">
            <v>1.5954000000000002</v>
          </cell>
          <cell r="P21">
            <v>2.04</v>
          </cell>
          <cell r="Q21">
            <v>3.0244499999999999</v>
          </cell>
          <cell r="R21">
            <v>4.5928499999999994</v>
          </cell>
          <cell r="S21">
            <v>4.9179000000000004</v>
          </cell>
          <cell r="T21">
            <v>17.59995</v>
          </cell>
          <cell r="U21">
            <v>12.6684</v>
          </cell>
          <cell r="V21">
            <v>14.4831</v>
          </cell>
          <cell r="W21">
            <v>22.116300000000003</v>
          </cell>
          <cell r="X21">
            <v>20.435100000000002</v>
          </cell>
          <cell r="Y21">
            <v>33.563699999999997</v>
          </cell>
          <cell r="Z21">
            <v>0</v>
          </cell>
          <cell r="AA21">
            <v>0</v>
          </cell>
          <cell r="AB21">
            <v>139.69260000000003</v>
          </cell>
          <cell r="AF21" t="str">
            <v>Sales Price Per sq. ft  (Residential)</v>
          </cell>
          <cell r="AH21">
            <v>3030.8878551926391</v>
          </cell>
        </row>
        <row r="22">
          <cell r="B22" t="str">
            <v>Advertisement &amp; Publicity</v>
          </cell>
          <cell r="E22">
            <v>279.3852</v>
          </cell>
          <cell r="F22">
            <v>94.180077532445651</v>
          </cell>
          <cell r="G22">
            <v>0</v>
          </cell>
          <cell r="H22">
            <v>0.12720000000000001</v>
          </cell>
          <cell r="I22">
            <v>0.19049999999999997</v>
          </cell>
          <cell r="J22">
            <v>0.50819999999999999</v>
          </cell>
          <cell r="K22">
            <v>0.57150000000000001</v>
          </cell>
          <cell r="L22">
            <v>0.88919999999999999</v>
          </cell>
          <cell r="M22">
            <v>0.95250000000000001</v>
          </cell>
          <cell r="N22">
            <v>2.0718000000000001</v>
          </cell>
          <cell r="O22">
            <v>3.1908000000000003</v>
          </cell>
          <cell r="P22">
            <v>4.08</v>
          </cell>
          <cell r="Q22">
            <v>6.0488999999999997</v>
          </cell>
          <cell r="R22">
            <v>9.1856999999999989</v>
          </cell>
          <cell r="S22">
            <v>9.8358000000000008</v>
          </cell>
          <cell r="T22">
            <v>35.1999</v>
          </cell>
          <cell r="U22">
            <v>25.336799999999997</v>
          </cell>
          <cell r="V22">
            <v>28.966199999999997</v>
          </cell>
          <cell r="W22">
            <v>44.232599999999998</v>
          </cell>
          <cell r="X22">
            <v>40.870200000000004</v>
          </cell>
          <cell r="Y22">
            <v>67.127399999999994</v>
          </cell>
          <cell r="Z22">
            <v>0</v>
          </cell>
          <cell r="AA22">
            <v>0</v>
          </cell>
          <cell r="AB22">
            <v>279.3852</v>
          </cell>
          <cell r="AF22" t="str">
            <v>Sales Price Per sq. ft  (Commercial)</v>
          </cell>
          <cell r="AH22">
            <v>3356.275917871953</v>
          </cell>
        </row>
        <row r="23">
          <cell r="B23" t="str">
            <v>Interest</v>
          </cell>
          <cell r="E23">
            <v>36.92520034134742</v>
          </cell>
          <cell r="F23">
            <v>12.447396036186555</v>
          </cell>
          <cell r="H23">
            <v>1.5148683333333333</v>
          </cell>
          <cell r="I23">
            <v>1.7554981525961288</v>
          </cell>
          <cell r="J23">
            <v>2.144386357743401</v>
          </cell>
          <cell r="K23">
            <v>2.301434615954371</v>
          </cell>
          <cell r="L23">
            <v>2.6220149006989537</v>
          </cell>
          <cell r="M23">
            <v>1.5021167731671898</v>
          </cell>
          <cell r="N23">
            <v>3.1186603157399935</v>
          </cell>
          <cell r="O23">
            <v>4.1856439310546838</v>
          </cell>
          <cell r="P23">
            <v>4.4792405857001034</v>
          </cell>
          <cell r="Q23">
            <v>5.2287988087128685</v>
          </cell>
          <cell r="R23">
            <v>4.6254494862930224</v>
          </cell>
          <cell r="S23">
            <v>2.5342856987264817</v>
          </cell>
          <cell r="T23">
            <v>0.9128023816268922</v>
          </cell>
          <cell r="U23">
            <v>0</v>
          </cell>
          <cell r="V23">
            <v>0</v>
          </cell>
          <cell r="W23">
            <v>0</v>
          </cell>
          <cell r="X23">
            <v>0</v>
          </cell>
          <cell r="Y23">
            <v>0</v>
          </cell>
          <cell r="Z23">
            <v>0</v>
          </cell>
          <cell r="AA23">
            <v>0</v>
          </cell>
          <cell r="AB23">
            <v>36.92520034134742</v>
          </cell>
          <cell r="AF23" t="str">
            <v>Constr.Costs per sq. ft</v>
          </cell>
          <cell r="AH23">
            <v>1378.8247884712623</v>
          </cell>
        </row>
        <row r="24">
          <cell r="B24" t="str">
            <v>Project Management Fees</v>
          </cell>
          <cell r="E24">
            <v>465.64200000000005</v>
          </cell>
          <cell r="F24">
            <v>156.9667958874094</v>
          </cell>
          <cell r="G24">
            <v>0</v>
          </cell>
          <cell r="H24">
            <v>0.21200000000000002</v>
          </cell>
          <cell r="I24">
            <v>0.3175</v>
          </cell>
          <cell r="J24">
            <v>0.84700000000000009</v>
          </cell>
          <cell r="K24">
            <v>0.95250000000000012</v>
          </cell>
          <cell r="L24">
            <v>1.4820000000000002</v>
          </cell>
          <cell r="M24">
            <v>1.5875000000000001</v>
          </cell>
          <cell r="N24">
            <v>3.4530000000000003</v>
          </cell>
          <cell r="O24">
            <v>5.3180000000000014</v>
          </cell>
          <cell r="P24">
            <v>6.8000000000000007</v>
          </cell>
          <cell r="Q24">
            <v>10.0815</v>
          </cell>
          <cell r="R24">
            <v>15.3095</v>
          </cell>
          <cell r="S24">
            <v>16.393000000000001</v>
          </cell>
          <cell r="T24">
            <v>58.666499999999999</v>
          </cell>
          <cell r="U24">
            <v>42.228000000000002</v>
          </cell>
          <cell r="V24">
            <v>48.277000000000001</v>
          </cell>
          <cell r="W24">
            <v>73.721000000000004</v>
          </cell>
          <cell r="X24">
            <v>68.117000000000004</v>
          </cell>
          <cell r="Y24">
            <v>111.879</v>
          </cell>
          <cell r="Z24">
            <v>0</v>
          </cell>
          <cell r="AA24">
            <v>0</v>
          </cell>
          <cell r="AB24">
            <v>465.64200000000005</v>
          </cell>
          <cell r="AF24" t="str">
            <v>Inflated @ 10%, annualised</v>
          </cell>
          <cell r="AJ24" t="str">
            <v>Development in 2 stages,</v>
          </cell>
        </row>
        <row r="25">
          <cell r="B25" t="str">
            <v>Additional Component</v>
          </cell>
          <cell r="E25">
            <v>593.29999999999995</v>
          </cell>
          <cell r="F25">
            <v>200</v>
          </cell>
          <cell r="G25">
            <v>0</v>
          </cell>
          <cell r="H25">
            <v>0.27012082243440239</v>
          </cell>
          <cell r="I25">
            <v>0.40454415624020168</v>
          </cell>
          <cell r="J25">
            <v>1.0792091349148059</v>
          </cell>
          <cell r="K25">
            <v>1.213632468720605</v>
          </cell>
          <cell r="L25">
            <v>1.8882974473952092</v>
          </cell>
          <cell r="M25">
            <v>2.0227207812010084</v>
          </cell>
          <cell r="N25">
            <v>4.3996566031414686</v>
          </cell>
          <cell r="O25">
            <v>6.7759553476705285</v>
          </cell>
          <cell r="P25">
            <v>8.6642527950657371</v>
          </cell>
          <cell r="Q25">
            <v>12.845391846096355</v>
          </cell>
          <cell r="R25">
            <v>19.506673259714542</v>
          </cell>
          <cell r="S25">
            <v>20.887220010222446</v>
          </cell>
          <cell r="T25">
            <v>74.750203912018236</v>
          </cell>
          <cell r="U25">
            <v>53.805009857358215</v>
          </cell>
          <cell r="V25">
            <v>61.512372380498313</v>
          </cell>
          <cell r="W25">
            <v>93.931967691917833</v>
          </cell>
          <cell r="X25">
            <v>86.791604064925423</v>
          </cell>
          <cell r="Y25">
            <v>142.55116742046465</v>
          </cell>
          <cell r="Z25">
            <v>0</v>
          </cell>
          <cell r="AA25">
            <v>0</v>
          </cell>
          <cell r="AB25">
            <v>593.29999999999995</v>
          </cell>
          <cell r="AF25" t="str">
            <v>Land Cost per sq. ft</v>
          </cell>
          <cell r="AH25">
            <v>1100</v>
          </cell>
          <cell r="AK25" t="str">
            <v xml:space="preserve">Ph-I </v>
          </cell>
          <cell r="AL25" t="str">
            <v>Ph-I I</v>
          </cell>
          <cell r="AM25" t="str">
            <v>Ph-I I</v>
          </cell>
        </row>
        <row r="26">
          <cell r="B26" t="str">
            <v>Adjustment for c/fd of Project Gap</v>
          </cell>
          <cell r="E26">
            <v>0</v>
          </cell>
          <cell r="G26">
            <v>86.15</v>
          </cell>
          <cell r="L26">
            <v>-86.15</v>
          </cell>
          <cell r="AB26">
            <v>0</v>
          </cell>
          <cell r="AF26" t="str">
            <v>Profit sharing Ratio</v>
          </cell>
          <cell r="AH26" t="str">
            <v>50%</v>
          </cell>
          <cell r="AK26" t="str">
            <v>Residential</v>
          </cell>
          <cell r="AL26" t="str">
            <v>Residential</v>
          </cell>
          <cell r="AM26" t="str">
            <v>Commercial</v>
          </cell>
        </row>
        <row r="27">
          <cell r="C27" t="str">
            <v>Total cost</v>
          </cell>
          <cell r="E27">
            <v>4592.8509353413474</v>
          </cell>
          <cell r="F27">
            <v>1548.2389803948583</v>
          </cell>
          <cell r="G27">
            <v>90.892099999999999</v>
          </cell>
          <cell r="H27">
            <v>18.677789155767734</v>
          </cell>
          <cell r="I27">
            <v>29.683292308836332</v>
          </cell>
          <cell r="J27">
            <v>26.362895492658208</v>
          </cell>
          <cell r="K27">
            <v>38.284817084674977</v>
          </cell>
          <cell r="L27">
            <v>-37.553887651905832</v>
          </cell>
          <cell r="M27">
            <v>128.74261255436821</v>
          </cell>
          <cell r="N27">
            <v>133.07901691888145</v>
          </cell>
          <cell r="O27">
            <v>123.9757992787252</v>
          </cell>
          <cell r="P27">
            <v>180.97349338076586</v>
          </cell>
          <cell r="Q27">
            <v>165.42904065480923</v>
          </cell>
          <cell r="R27">
            <v>180.72017274600756</v>
          </cell>
          <cell r="S27">
            <v>194.05890570894894</v>
          </cell>
          <cell r="T27">
            <v>620.74935629364518</v>
          </cell>
          <cell r="U27">
            <v>498.30320985735818</v>
          </cell>
          <cell r="V27">
            <v>408.24067238049832</v>
          </cell>
          <cell r="W27">
            <v>670.85586769191787</v>
          </cell>
          <cell r="X27">
            <v>666.41790406492544</v>
          </cell>
          <cell r="Y27">
            <v>454.95787742046463</v>
          </cell>
          <cell r="Z27">
            <v>0</v>
          </cell>
          <cell r="AA27">
            <v>0</v>
          </cell>
          <cell r="AB27">
            <v>4592.8509353413474</v>
          </cell>
          <cell r="AF27" t="str">
            <v>Project Mgt Fees</v>
          </cell>
          <cell r="AJ27" t="str">
            <v>Area (sft)</v>
          </cell>
          <cell r="AK27">
            <v>57480</v>
          </cell>
          <cell r="AL27">
            <v>140300</v>
          </cell>
          <cell r="AM27">
            <v>98870</v>
          </cell>
        </row>
        <row r="28">
          <cell r="B28" t="str">
            <v>Net Cash - Flow</v>
          </cell>
          <cell r="E28">
            <v>4719.9890646586528</v>
          </cell>
          <cell r="F28">
            <v>1591.0969373533296</v>
          </cell>
          <cell r="G28">
            <v>-90.892099999999999</v>
          </cell>
          <cell r="H28">
            <v>-14.437789155767733</v>
          </cell>
          <cell r="I28">
            <v>-23.333292308836334</v>
          </cell>
          <cell r="J28">
            <v>-9.4228954926582063</v>
          </cell>
          <cell r="K28">
            <v>-19.234817084674976</v>
          </cell>
          <cell r="L28">
            <v>67.19388765190584</v>
          </cell>
          <cell r="M28">
            <v>-96.992612554368208</v>
          </cell>
          <cell r="N28">
            <v>-64.019016918881448</v>
          </cell>
          <cell r="O28">
            <v>-17.615799278725191</v>
          </cell>
          <cell r="P28">
            <v>-44.973493380765859</v>
          </cell>
          <cell r="Q28">
            <v>36.200959345190768</v>
          </cell>
          <cell r="R28">
            <v>125.46982725399243</v>
          </cell>
          <cell r="S28">
            <v>133.80109429105107</v>
          </cell>
          <cell r="T28">
            <v>552.58064370635475</v>
          </cell>
          <cell r="U28">
            <v>346.25679014264176</v>
          </cell>
          <cell r="V28">
            <v>557.29932761950158</v>
          </cell>
          <cell r="W28">
            <v>803.56413230808221</v>
          </cell>
          <cell r="X28">
            <v>695.92209593507471</v>
          </cell>
          <cell r="Y28">
            <v>1782.6221225795352</v>
          </cell>
          <cell r="Z28">
            <v>0</v>
          </cell>
          <cell r="AA28">
            <v>0</v>
          </cell>
          <cell r="AB28">
            <v>4719.9890646586518</v>
          </cell>
        </row>
        <row r="29">
          <cell r="B29" t="str">
            <v>Cummulative Cash flow</v>
          </cell>
          <cell r="G29">
            <v>-90.892099999999999</v>
          </cell>
          <cell r="H29">
            <v>-105.32988915576773</v>
          </cell>
          <cell r="I29">
            <v>-128.66318146460407</v>
          </cell>
          <cell r="J29">
            <v>-138.08607695726226</v>
          </cell>
          <cell r="K29">
            <v>-157.32089404193724</v>
          </cell>
          <cell r="L29">
            <v>-90.127006390031397</v>
          </cell>
          <cell r="M29">
            <v>-187.1196189443996</v>
          </cell>
          <cell r="N29">
            <v>-251.13863586328105</v>
          </cell>
          <cell r="O29">
            <v>-268.75443514200623</v>
          </cell>
          <cell r="P29">
            <v>-313.72792852277212</v>
          </cell>
          <cell r="Q29">
            <v>-277.52696917758135</v>
          </cell>
          <cell r="R29">
            <v>-152.05714192358892</v>
          </cell>
          <cell r="S29">
            <v>-18.256047632537843</v>
          </cell>
          <cell r="T29">
            <v>534.32459607381691</v>
          </cell>
          <cell r="U29">
            <v>346.25679014264182</v>
          </cell>
          <cell r="V29">
            <v>557.29932761950158</v>
          </cell>
          <cell r="W29">
            <v>803.56413230808221</v>
          </cell>
          <cell r="X29">
            <v>695.92209593507459</v>
          </cell>
          <cell r="Y29">
            <v>1782.6221225795352</v>
          </cell>
          <cell r="Z29">
            <v>0</v>
          </cell>
          <cell r="AA29">
            <v>0</v>
          </cell>
        </row>
        <row r="30">
          <cell r="B30" t="str">
            <v>Less : Notional Land Cost</v>
          </cell>
          <cell r="E30">
            <v>3263.15</v>
          </cell>
          <cell r="F30">
            <v>1100</v>
          </cell>
        </row>
        <row r="31">
          <cell r="B31" t="str">
            <v>Distributable surplus</v>
          </cell>
          <cell r="E31">
            <v>1456.8390646586527</v>
          </cell>
          <cell r="F31">
            <v>491.09693735332962</v>
          </cell>
          <cell r="G31">
            <v>0</v>
          </cell>
          <cell r="H31">
            <v>0</v>
          </cell>
          <cell r="I31">
            <v>0</v>
          </cell>
          <cell r="J31">
            <v>0</v>
          </cell>
          <cell r="K31">
            <v>0</v>
          </cell>
          <cell r="L31">
            <v>0</v>
          </cell>
          <cell r="M31">
            <v>0</v>
          </cell>
          <cell r="N31">
            <v>0</v>
          </cell>
          <cell r="O31">
            <v>0</v>
          </cell>
          <cell r="P31">
            <v>0</v>
          </cell>
          <cell r="Q31">
            <v>0</v>
          </cell>
          <cell r="R31">
            <v>0</v>
          </cell>
          <cell r="S31">
            <v>0</v>
          </cell>
          <cell r="T31">
            <v>534.32459607381691</v>
          </cell>
          <cell r="U31">
            <v>346.25679014264182</v>
          </cell>
          <cell r="V31">
            <v>557.29932761950158</v>
          </cell>
          <cell r="W31">
            <v>803.56413230808221</v>
          </cell>
          <cell r="X31">
            <v>695.92209593507459</v>
          </cell>
          <cell r="Y31">
            <v>1782.6221225795352</v>
          </cell>
          <cell r="Z31">
            <v>0</v>
          </cell>
          <cell r="AA31">
            <v>0</v>
          </cell>
          <cell r="AB31">
            <v>4719.9890646586518</v>
          </cell>
        </row>
        <row r="33">
          <cell r="B33" t="str">
            <v>50 % to the Owner</v>
          </cell>
          <cell r="E33">
            <v>728.41953232932633</v>
          </cell>
          <cell r="F33">
            <v>245.54846867666481</v>
          </cell>
          <cell r="G33">
            <v>0</v>
          </cell>
          <cell r="H33">
            <v>0</v>
          </cell>
          <cell r="I33">
            <v>0</v>
          </cell>
          <cell r="J33">
            <v>0</v>
          </cell>
          <cell r="K33">
            <v>0</v>
          </cell>
          <cell r="L33">
            <v>0</v>
          </cell>
          <cell r="M33">
            <v>0</v>
          </cell>
          <cell r="N33">
            <v>0</v>
          </cell>
          <cell r="O33">
            <v>0</v>
          </cell>
          <cell r="P33">
            <v>0</v>
          </cell>
          <cell r="Q33">
            <v>0</v>
          </cell>
          <cell r="R33">
            <v>0</v>
          </cell>
          <cell r="S33">
            <v>0</v>
          </cell>
          <cell r="T33">
            <v>267.16229803690845</v>
          </cell>
          <cell r="U33">
            <v>173.12839507132091</v>
          </cell>
          <cell r="V33">
            <v>278.64966380975079</v>
          </cell>
          <cell r="W33">
            <v>794.56413230808221</v>
          </cell>
          <cell r="X33">
            <v>695.92209593507459</v>
          </cell>
          <cell r="Y33">
            <v>1782.6221225795352</v>
          </cell>
          <cell r="Z33">
            <v>0</v>
          </cell>
          <cell r="AA33">
            <v>0</v>
          </cell>
          <cell r="AB33">
            <v>3992.0487077406724</v>
          </cell>
        </row>
        <row r="34">
          <cell r="B34" t="str">
            <v>Adjusted towards</v>
          </cell>
        </row>
        <row r="35">
          <cell r="B35" t="str">
            <v>Refund of EMDs</v>
          </cell>
          <cell r="E35">
            <v>-1375</v>
          </cell>
          <cell r="Y35">
            <v>-1375</v>
          </cell>
          <cell r="AB35">
            <v>-1375</v>
          </cell>
        </row>
        <row r="36">
          <cell r="B36" t="str">
            <v>Interest Recovery</v>
          </cell>
          <cell r="E36">
            <v>0</v>
          </cell>
          <cell r="AB36">
            <v>0</v>
          </cell>
        </row>
        <row r="37">
          <cell r="B37" t="str">
            <v>Net outflow to owner</v>
          </cell>
          <cell r="E37">
            <v>2617.0487077406724</v>
          </cell>
          <cell r="G37">
            <v>0</v>
          </cell>
          <cell r="H37">
            <v>0</v>
          </cell>
          <cell r="I37">
            <v>0</v>
          </cell>
          <cell r="J37">
            <v>0</v>
          </cell>
          <cell r="K37">
            <v>0</v>
          </cell>
          <cell r="L37">
            <v>0</v>
          </cell>
          <cell r="M37">
            <v>0</v>
          </cell>
          <cell r="N37">
            <v>0</v>
          </cell>
          <cell r="O37">
            <v>0</v>
          </cell>
          <cell r="P37">
            <v>0</v>
          </cell>
          <cell r="Q37">
            <v>0</v>
          </cell>
          <cell r="R37">
            <v>0</v>
          </cell>
          <cell r="S37">
            <v>0</v>
          </cell>
          <cell r="T37">
            <v>267.16229803690845</v>
          </cell>
          <cell r="U37">
            <v>173.12839507132091</v>
          </cell>
          <cell r="V37">
            <v>278.64966380975079</v>
          </cell>
          <cell r="W37">
            <v>794.56413230808221</v>
          </cell>
          <cell r="X37">
            <v>695.92209593507459</v>
          </cell>
          <cell r="Y37">
            <v>407.62212257953524</v>
          </cell>
          <cell r="Z37">
            <v>0</v>
          </cell>
          <cell r="AA37">
            <v>0</v>
          </cell>
          <cell r="AB37">
            <v>2617.0487077406724</v>
          </cell>
        </row>
        <row r="39">
          <cell r="B39" t="str">
            <v>MRIDL's Unleveraged Cash-Flows</v>
          </cell>
        </row>
        <row r="40">
          <cell r="B40" t="str">
            <v>Share of Profits</v>
          </cell>
          <cell r="E40">
            <v>728.41953232932633</v>
          </cell>
          <cell r="F40">
            <v>245.54846867666481</v>
          </cell>
          <cell r="G40">
            <v>0</v>
          </cell>
          <cell r="H40">
            <v>0</v>
          </cell>
          <cell r="I40">
            <v>0</v>
          </cell>
          <cell r="J40">
            <v>0</v>
          </cell>
          <cell r="K40">
            <v>0</v>
          </cell>
          <cell r="L40">
            <v>0</v>
          </cell>
          <cell r="M40">
            <v>0</v>
          </cell>
          <cell r="N40">
            <v>0</v>
          </cell>
          <cell r="O40">
            <v>0</v>
          </cell>
          <cell r="P40">
            <v>0</v>
          </cell>
          <cell r="Q40">
            <v>0</v>
          </cell>
          <cell r="R40">
            <v>0</v>
          </cell>
          <cell r="S40">
            <v>0</v>
          </cell>
          <cell r="T40">
            <v>267.16229803690845</v>
          </cell>
          <cell r="U40">
            <v>173.12839507132091</v>
          </cell>
          <cell r="V40">
            <v>278.64966380975079</v>
          </cell>
          <cell r="W40">
            <v>9</v>
          </cell>
          <cell r="AB40">
            <v>727.94035691798013</v>
          </cell>
        </row>
        <row r="41">
          <cell r="B41" t="str">
            <v>Project Mgt. Fee</v>
          </cell>
          <cell r="E41">
            <v>465.64200000000005</v>
          </cell>
          <cell r="F41">
            <v>156.9667958874094</v>
          </cell>
          <cell r="G41">
            <v>0</v>
          </cell>
          <cell r="H41">
            <v>0.21200000000000002</v>
          </cell>
          <cell r="I41">
            <v>0.3175</v>
          </cell>
          <cell r="J41">
            <v>0.84700000000000009</v>
          </cell>
          <cell r="K41">
            <v>0.95250000000000012</v>
          </cell>
          <cell r="L41">
            <v>1.4820000000000002</v>
          </cell>
          <cell r="M41">
            <v>1.5875000000000001</v>
          </cell>
          <cell r="N41">
            <v>3.4530000000000003</v>
          </cell>
          <cell r="O41">
            <v>5.3180000000000014</v>
          </cell>
          <cell r="P41">
            <v>6.8000000000000007</v>
          </cell>
          <cell r="Q41">
            <v>10.0815</v>
          </cell>
          <cell r="R41">
            <v>15.3095</v>
          </cell>
          <cell r="S41">
            <v>16.393000000000001</v>
          </cell>
          <cell r="T41">
            <v>58.666499999999999</v>
          </cell>
          <cell r="U41">
            <v>42.228000000000002</v>
          </cell>
          <cell r="V41">
            <v>48.277000000000001</v>
          </cell>
          <cell r="W41">
            <v>73.721000000000004</v>
          </cell>
          <cell r="X41">
            <v>68.117000000000004</v>
          </cell>
          <cell r="Y41">
            <v>111.879</v>
          </cell>
          <cell r="Z41">
            <v>0</v>
          </cell>
          <cell r="AA41">
            <v>0</v>
          </cell>
          <cell r="AB41">
            <v>465.64200000000005</v>
          </cell>
        </row>
        <row r="42">
          <cell r="B42" t="str">
            <v>Interest income</v>
          </cell>
          <cell r="E42">
            <v>36.92520034134742</v>
          </cell>
          <cell r="G42">
            <v>0</v>
          </cell>
          <cell r="H42">
            <v>1.5148683333333333</v>
          </cell>
          <cell r="I42">
            <v>1.7554981525961288</v>
          </cell>
          <cell r="J42">
            <v>2.144386357743401</v>
          </cell>
          <cell r="K42">
            <v>2.301434615954371</v>
          </cell>
          <cell r="L42">
            <v>2.6220149006989537</v>
          </cell>
          <cell r="M42">
            <v>1.5021167731671898</v>
          </cell>
          <cell r="N42">
            <v>3.1186603157399935</v>
          </cell>
          <cell r="O42">
            <v>4.1856439310546838</v>
          </cell>
          <cell r="P42">
            <v>4.4792405857001034</v>
          </cell>
          <cell r="Q42">
            <v>5.2287988087128685</v>
          </cell>
          <cell r="R42">
            <v>4.6254494862930224</v>
          </cell>
          <cell r="S42">
            <v>2.5342856987264817</v>
          </cell>
          <cell r="T42">
            <v>0.9128023816268922</v>
          </cell>
          <cell r="U42">
            <v>0</v>
          </cell>
          <cell r="V42">
            <v>0</v>
          </cell>
          <cell r="W42">
            <v>0</v>
          </cell>
          <cell r="X42">
            <v>0</v>
          </cell>
          <cell r="Y42">
            <v>0</v>
          </cell>
          <cell r="Z42">
            <v>0</v>
          </cell>
          <cell r="AA42">
            <v>0</v>
          </cell>
          <cell r="AB42">
            <v>36.92520034134742</v>
          </cell>
        </row>
        <row r="43">
          <cell r="B43" t="str">
            <v>Project Funding Gap(payout)</v>
          </cell>
          <cell r="E43">
            <v>-2178.99992521577</v>
          </cell>
          <cell r="G43">
            <v>-90.892099999999999</v>
          </cell>
          <cell r="H43">
            <v>-105.32988915576773</v>
          </cell>
          <cell r="I43">
            <v>-128.66318146460407</v>
          </cell>
          <cell r="J43">
            <v>-138.08607695726226</v>
          </cell>
          <cell r="K43">
            <v>-157.32089404193724</v>
          </cell>
          <cell r="L43">
            <v>-90.127006390031397</v>
          </cell>
          <cell r="M43">
            <v>-187.1196189443996</v>
          </cell>
          <cell r="N43">
            <v>-251.13863586328105</v>
          </cell>
          <cell r="O43">
            <v>-268.75443514200623</v>
          </cell>
          <cell r="P43">
            <v>-313.72792852277212</v>
          </cell>
          <cell r="Q43">
            <v>-277.52696917758135</v>
          </cell>
          <cell r="R43">
            <v>-152.05714192358892</v>
          </cell>
          <cell r="S43">
            <v>-18.256047632537843</v>
          </cell>
          <cell r="T43">
            <v>0</v>
          </cell>
          <cell r="U43">
            <v>0</v>
          </cell>
          <cell r="V43">
            <v>0</v>
          </cell>
          <cell r="W43">
            <v>0</v>
          </cell>
          <cell r="X43">
            <v>0</v>
          </cell>
          <cell r="Y43">
            <v>0</v>
          </cell>
          <cell r="Z43">
            <v>0</v>
          </cell>
          <cell r="AA43">
            <v>0</v>
          </cell>
          <cell r="AB43">
            <v>-2178.99992521577</v>
          </cell>
        </row>
        <row r="44">
          <cell r="B44" t="str">
            <v>Project Funding Gap(receipt)</v>
          </cell>
          <cell r="H44">
            <v>90.892099999999999</v>
          </cell>
          <cell r="I44">
            <v>105.32988915576773</v>
          </cell>
          <cell r="J44">
            <v>128.66318146460407</v>
          </cell>
          <cell r="K44">
            <v>138.08607695726226</v>
          </cell>
          <cell r="L44">
            <v>157.32089404193724</v>
          </cell>
          <cell r="M44">
            <v>90.127006390031397</v>
          </cell>
          <cell r="N44">
            <v>187.1196189443996</v>
          </cell>
          <cell r="O44">
            <v>251.13863586328105</v>
          </cell>
          <cell r="P44">
            <v>268.75443514200623</v>
          </cell>
          <cell r="Q44">
            <v>313.72792852277212</v>
          </cell>
          <cell r="R44">
            <v>277.52696917758135</v>
          </cell>
          <cell r="S44">
            <v>152.05714192358892</v>
          </cell>
          <cell r="T44">
            <v>18.256047632537843</v>
          </cell>
          <cell r="U44">
            <v>0</v>
          </cell>
          <cell r="V44">
            <v>0</v>
          </cell>
          <cell r="W44">
            <v>0</v>
          </cell>
          <cell r="X44">
            <v>0</v>
          </cell>
          <cell r="Y44">
            <v>0</v>
          </cell>
          <cell r="Z44">
            <v>0</v>
          </cell>
          <cell r="AA44">
            <v>0</v>
          </cell>
          <cell r="AB44">
            <v>2178.99992521577</v>
          </cell>
        </row>
        <row r="45">
          <cell r="B45" t="str">
            <v>MRIDL's Payouts (Land)</v>
          </cell>
          <cell r="E45">
            <v>0</v>
          </cell>
          <cell r="G45">
            <v>-1375</v>
          </cell>
          <cell r="W45">
            <v>0</v>
          </cell>
          <cell r="X45">
            <v>0</v>
          </cell>
          <cell r="Y45">
            <v>1375</v>
          </cell>
          <cell r="AB45">
            <v>0</v>
          </cell>
        </row>
        <row r="46">
          <cell r="B46" t="str">
            <v>Personnel</v>
          </cell>
          <cell r="E46">
            <v>-44.749000000000009</v>
          </cell>
          <cell r="H46">
            <v>-1.2770833333333333</v>
          </cell>
          <cell r="I46">
            <v>-1.2770833333333333</v>
          </cell>
          <cell r="J46">
            <v>-1.2770833333333333</v>
          </cell>
          <cell r="K46">
            <v>-1.2770833333333333</v>
          </cell>
          <cell r="L46">
            <v>-1.2770833333333333</v>
          </cell>
          <cell r="M46">
            <v>-1.2770833333333333</v>
          </cell>
          <cell r="N46">
            <v>-1.2770833333333333</v>
          </cell>
          <cell r="O46">
            <v>-1.2770833333333333</v>
          </cell>
          <cell r="P46">
            <v>-1.2770833333333333</v>
          </cell>
          <cell r="Q46">
            <v>-1.2770833333333333</v>
          </cell>
          <cell r="R46">
            <v>-1.2770833333333333</v>
          </cell>
          <cell r="S46">
            <v>-1.2770833333333333</v>
          </cell>
          <cell r="T46">
            <v>-4.5975000000000001</v>
          </cell>
          <cell r="U46">
            <v>-4.5975000000000001</v>
          </cell>
          <cell r="V46">
            <v>-4.5975000000000001</v>
          </cell>
          <cell r="W46">
            <v>-4.5975000000000001</v>
          </cell>
          <cell r="X46">
            <v>-5.5170000000000003</v>
          </cell>
          <cell r="Y46">
            <v>-5.5170000000000003</v>
          </cell>
          <cell r="AB46">
            <v>-44.749000000000009</v>
          </cell>
        </row>
        <row r="47">
          <cell r="B47" t="str">
            <v>Overheads</v>
          </cell>
          <cell r="E47">
            <v>-12.76040235936</v>
          </cell>
          <cell r="H47">
            <v>-0.36416673400000005</v>
          </cell>
          <cell r="I47">
            <v>-0.36416673400000005</v>
          </cell>
          <cell r="J47">
            <v>-0.36416673400000005</v>
          </cell>
          <cell r="K47">
            <v>-0.36416673400000005</v>
          </cell>
          <cell r="L47">
            <v>-0.36416673400000005</v>
          </cell>
          <cell r="M47">
            <v>-0.36416673400000005</v>
          </cell>
          <cell r="N47">
            <v>-0.36416673400000005</v>
          </cell>
          <cell r="O47">
            <v>-0.36416673400000005</v>
          </cell>
          <cell r="P47">
            <v>-0.36416673400000005</v>
          </cell>
          <cell r="Q47">
            <v>-0.36416673400000005</v>
          </cell>
          <cell r="R47">
            <v>-0.36416673400000005</v>
          </cell>
          <cell r="S47">
            <v>-0.36416673400000005</v>
          </cell>
          <cell r="T47">
            <v>-1.3110002424</v>
          </cell>
          <cell r="U47">
            <v>-1.3110002424</v>
          </cell>
          <cell r="V47">
            <v>-1.3110002424</v>
          </cell>
          <cell r="W47">
            <v>-1.3110002424</v>
          </cell>
          <cell r="X47">
            <v>-1.57320029088</v>
          </cell>
          <cell r="Y47">
            <v>-1.57320029088</v>
          </cell>
          <cell r="AB47">
            <v>-12.76040235936</v>
          </cell>
        </row>
        <row r="49">
          <cell r="B49" t="str">
            <v>MRIDL's Net Cash Flow</v>
          </cell>
          <cell r="E49">
            <v>-1005.5225949044562</v>
          </cell>
          <cell r="G49">
            <v>-1465.8921</v>
          </cell>
          <cell r="H49">
            <v>-14.352170889767736</v>
          </cell>
          <cell r="I49">
            <v>-22.901544223573541</v>
          </cell>
          <cell r="J49">
            <v>-8.0727592022481236</v>
          </cell>
          <cell r="K49">
            <v>-17.622132536053943</v>
          </cell>
          <cell r="L49">
            <v>69.656652485271465</v>
          </cell>
          <cell r="M49">
            <v>-95.544245848534345</v>
          </cell>
          <cell r="N49">
            <v>-59.088606670474789</v>
          </cell>
          <cell r="O49">
            <v>-9.7534054150038276</v>
          </cell>
          <cell r="P49">
            <v>-35.33550286239911</v>
          </cell>
          <cell r="Q49">
            <v>49.87000808657028</v>
          </cell>
          <cell r="R49">
            <v>143.76352667295211</v>
          </cell>
          <cell r="S49">
            <v>151.08712992244421</v>
          </cell>
          <cell r="T49">
            <v>339.08914780867315</v>
          </cell>
          <cell r="U49">
            <v>209.44789482892091</v>
          </cell>
          <cell r="V49">
            <v>321.01816356735077</v>
          </cell>
          <cell r="W49">
            <v>76.812499757600008</v>
          </cell>
          <cell r="X49">
            <v>61.026799709119999</v>
          </cell>
          <cell r="Y49">
            <v>1479.7887997091198</v>
          </cell>
          <cell r="Z49">
            <v>0</v>
          </cell>
          <cell r="AA49">
            <v>0</v>
          </cell>
          <cell r="AB49">
            <v>1172.9981548999676</v>
          </cell>
        </row>
        <row r="50">
          <cell r="B50" t="str">
            <v>Cumulative Cash Flow</v>
          </cell>
          <cell r="G50">
            <v>-1465.8921</v>
          </cell>
          <cell r="H50">
            <v>-1480.2442708897677</v>
          </cell>
          <cell r="I50">
            <v>-1503.1458151133413</v>
          </cell>
          <cell r="J50">
            <v>-1511.2185743155894</v>
          </cell>
          <cell r="K50">
            <v>-1528.8407068516433</v>
          </cell>
          <cell r="L50">
            <v>-1459.1840543663718</v>
          </cell>
          <cell r="M50">
            <v>-1554.7283002149061</v>
          </cell>
          <cell r="N50">
            <v>-1613.8169068853808</v>
          </cell>
          <cell r="O50">
            <v>-1623.5703123003846</v>
          </cell>
          <cell r="P50">
            <v>-1658.9058151627837</v>
          </cell>
          <cell r="Q50">
            <v>-1609.0358070762134</v>
          </cell>
          <cell r="R50">
            <v>-1465.2722804032612</v>
          </cell>
          <cell r="S50">
            <v>-1314.1851504808169</v>
          </cell>
          <cell r="T50">
            <v>-975.09600267214375</v>
          </cell>
          <cell r="U50">
            <v>-765.64810784322287</v>
          </cell>
          <cell r="V50">
            <v>-444.62994427587211</v>
          </cell>
          <cell r="W50">
            <v>-367.81744451827211</v>
          </cell>
          <cell r="X50">
            <v>-306.79064480915213</v>
          </cell>
          <cell r="Y50">
            <v>1172.9981548999676</v>
          </cell>
          <cell r="Z50">
            <v>1172.9981548999676</v>
          </cell>
          <cell r="AA50">
            <v>1172.9981548999676</v>
          </cell>
        </row>
        <row r="53">
          <cell r="B53" t="str">
            <v>MRIDL's Revenue Statement</v>
          </cell>
        </row>
        <row r="54">
          <cell r="G54" t="str">
            <v>Upto  Mar 98</v>
          </cell>
          <cell r="H54">
            <v>35886</v>
          </cell>
          <cell r="I54">
            <v>35916</v>
          </cell>
          <cell r="J54">
            <v>35947</v>
          </cell>
          <cell r="K54">
            <v>35977</v>
          </cell>
          <cell r="L54">
            <v>36008</v>
          </cell>
          <cell r="M54">
            <v>36039</v>
          </cell>
          <cell r="N54">
            <v>36069</v>
          </cell>
          <cell r="O54">
            <v>36100</v>
          </cell>
          <cell r="P54">
            <v>36130</v>
          </cell>
          <cell r="Q54">
            <v>36161</v>
          </cell>
          <cell r="R54">
            <v>36192</v>
          </cell>
          <cell r="S54">
            <v>36220</v>
          </cell>
          <cell r="T54">
            <v>36312</v>
          </cell>
          <cell r="U54">
            <v>36404</v>
          </cell>
          <cell r="V54">
            <v>36495</v>
          </cell>
          <cell r="W54">
            <v>36586</v>
          </cell>
          <cell r="X54">
            <v>36678</v>
          </cell>
          <cell r="Y54">
            <v>36770</v>
          </cell>
          <cell r="Z54">
            <v>36861</v>
          </cell>
          <cell r="AA54">
            <v>36951</v>
          </cell>
          <cell r="AB54" t="str">
            <v>Total</v>
          </cell>
        </row>
        <row r="55">
          <cell r="B55" t="str">
            <v>Revenues</v>
          </cell>
          <cell r="Y55">
            <v>1193.5823569179802</v>
          </cell>
          <cell r="AB55">
            <v>1193.5823569179802</v>
          </cell>
        </row>
        <row r="56">
          <cell r="B56" t="str">
            <v>Interest  Costs</v>
          </cell>
          <cell r="H56">
            <v>26.168446052865594</v>
          </cell>
          <cell r="I56">
            <v>26.936786992445899</v>
          </cell>
          <cell r="J56">
            <v>27.484968629857523</v>
          </cell>
          <cell r="K56">
            <v>28.191258406894647</v>
          </cell>
          <cell r="L56">
            <v>27.54199070444017</v>
          </cell>
          <cell r="M56">
            <v>29.469282601376289</v>
          </cell>
          <cell r="N56">
            <v>30.855927503220759</v>
          </cell>
          <cell r="O56">
            <v>31.491790947137101</v>
          </cell>
          <cell r="P56">
            <v>32.538176842588996</v>
          </cell>
          <cell r="Q56">
            <v>32.266793958108543</v>
          </cell>
          <cell r="R56">
            <v>30.520971228337405</v>
          </cell>
          <cell r="S56">
            <v>28.633138866220623</v>
          </cell>
          <cell r="T56">
            <v>73.621539724781883</v>
          </cell>
          <cell r="U56">
            <v>67.03494059129153</v>
          </cell>
          <cell r="V56">
            <v>54.718585086554718</v>
          </cell>
          <cell r="W56">
            <v>53.647189486517149</v>
          </cell>
          <cell r="X56">
            <v>53.28933158581426</v>
          </cell>
          <cell r="Y56">
            <v>0</v>
          </cell>
          <cell r="Z56">
            <v>0</v>
          </cell>
          <cell r="AA56">
            <v>0</v>
          </cell>
          <cell r="AB56">
            <v>654.4111192084531</v>
          </cell>
        </row>
        <row r="57">
          <cell r="B57" t="str">
            <v>Personnel</v>
          </cell>
          <cell r="G57">
            <v>0</v>
          </cell>
          <cell r="H57">
            <v>1.2770833333333333</v>
          </cell>
          <cell r="I57">
            <v>1.2770833333333333</v>
          </cell>
          <cell r="J57">
            <v>1.2770833333333333</v>
          </cell>
          <cell r="K57">
            <v>1.2770833333333333</v>
          </cell>
          <cell r="L57">
            <v>1.2770833333333333</v>
          </cell>
          <cell r="M57">
            <v>1.2770833333333333</v>
          </cell>
          <cell r="N57">
            <v>1.2770833333333333</v>
          </cell>
          <cell r="O57">
            <v>1.2770833333333333</v>
          </cell>
          <cell r="P57">
            <v>1.2770833333333333</v>
          </cell>
          <cell r="Q57">
            <v>1.2770833333333333</v>
          </cell>
          <cell r="R57">
            <v>1.2770833333333333</v>
          </cell>
          <cell r="S57">
            <v>1.2770833333333333</v>
          </cell>
          <cell r="T57">
            <v>4.5975000000000001</v>
          </cell>
          <cell r="U57">
            <v>4.5975000000000001</v>
          </cell>
          <cell r="V57">
            <v>4.5975000000000001</v>
          </cell>
          <cell r="W57">
            <v>4.5975000000000001</v>
          </cell>
          <cell r="X57">
            <v>5.5170000000000003</v>
          </cell>
          <cell r="Y57">
            <v>5.5170000000000003</v>
          </cell>
          <cell r="Z57">
            <v>0</v>
          </cell>
          <cell r="AA57">
            <v>0</v>
          </cell>
          <cell r="AB57">
            <v>44.749000000000009</v>
          </cell>
        </row>
        <row r="58">
          <cell r="B58" t="str">
            <v>Overhead</v>
          </cell>
          <cell r="G58">
            <v>0</v>
          </cell>
          <cell r="H58">
            <v>0.36416673400000005</v>
          </cell>
          <cell r="I58">
            <v>0.36416673400000005</v>
          </cell>
          <cell r="J58">
            <v>0.36416673400000005</v>
          </cell>
          <cell r="K58">
            <v>0.36416673400000005</v>
          </cell>
          <cell r="L58">
            <v>0.36416673400000005</v>
          </cell>
          <cell r="M58">
            <v>0.36416673400000005</v>
          </cell>
          <cell r="N58">
            <v>0.36416673400000005</v>
          </cell>
          <cell r="O58">
            <v>0.36416673400000005</v>
          </cell>
          <cell r="P58">
            <v>0.36416673400000005</v>
          </cell>
          <cell r="Q58">
            <v>0.36416673400000005</v>
          </cell>
          <cell r="R58">
            <v>0.36416673400000005</v>
          </cell>
          <cell r="S58">
            <v>0.36416673400000005</v>
          </cell>
          <cell r="T58">
            <v>1.3110002424</v>
          </cell>
          <cell r="U58">
            <v>1.3110002424</v>
          </cell>
          <cell r="V58">
            <v>1.3110002424</v>
          </cell>
          <cell r="W58">
            <v>1.3110002424</v>
          </cell>
          <cell r="X58">
            <v>1.57320029088</v>
          </cell>
          <cell r="Y58">
            <v>1.57320029088</v>
          </cell>
          <cell r="Z58">
            <v>0</v>
          </cell>
          <cell r="AA58">
            <v>0</v>
          </cell>
          <cell r="AB58">
            <v>12.76040235936</v>
          </cell>
        </row>
        <row r="59">
          <cell r="B59" t="str">
            <v>Less: Interest Income</v>
          </cell>
          <cell r="G59">
            <v>0</v>
          </cell>
          <cell r="H59">
            <v>1.5148683333333333</v>
          </cell>
          <cell r="I59">
            <v>1.7554981525961288</v>
          </cell>
          <cell r="J59">
            <v>2.144386357743401</v>
          </cell>
          <cell r="K59">
            <v>2.301434615954371</v>
          </cell>
          <cell r="L59">
            <v>2.6220149006989537</v>
          </cell>
          <cell r="M59">
            <v>1.5021167731671898</v>
          </cell>
          <cell r="N59">
            <v>3.1186603157399935</v>
          </cell>
          <cell r="O59">
            <v>4.1856439310546838</v>
          </cell>
          <cell r="P59">
            <v>4.4792405857001034</v>
          </cell>
          <cell r="Q59">
            <v>5.2287988087128685</v>
          </cell>
          <cell r="R59">
            <v>4.6254494862930224</v>
          </cell>
          <cell r="S59">
            <v>2.5342856987264817</v>
          </cell>
          <cell r="T59">
            <v>0.9128023816268922</v>
          </cell>
          <cell r="U59">
            <v>0</v>
          </cell>
          <cell r="V59">
            <v>0</v>
          </cell>
          <cell r="W59">
            <v>0</v>
          </cell>
          <cell r="X59">
            <v>0</v>
          </cell>
          <cell r="Y59">
            <v>0</v>
          </cell>
          <cell r="Z59">
            <v>0</v>
          </cell>
          <cell r="AA59">
            <v>0</v>
          </cell>
          <cell r="AB59">
            <v>36.92520034134742</v>
          </cell>
        </row>
        <row r="60">
          <cell r="C60" t="str">
            <v>Closing Inventory</v>
          </cell>
          <cell r="G60">
            <v>191</v>
          </cell>
          <cell r="H60">
            <v>217.2948277868656</v>
          </cell>
          <cell r="I60">
            <v>244.11736669404871</v>
          </cell>
          <cell r="J60">
            <v>271.09919903349612</v>
          </cell>
          <cell r="K60">
            <v>298.63027289176972</v>
          </cell>
          <cell r="L60">
            <v>325.19149876284428</v>
          </cell>
          <cell r="M60">
            <v>354.79991465838668</v>
          </cell>
          <cell r="N60">
            <v>384.17843191320077</v>
          </cell>
          <cell r="O60">
            <v>413.12582899661646</v>
          </cell>
          <cell r="P60">
            <v>442.82601532083868</v>
          </cell>
          <cell r="Q60">
            <v>471.50526053756766</v>
          </cell>
          <cell r="R60">
            <v>499.0420323469454</v>
          </cell>
          <cell r="S60">
            <v>526.78213558177276</v>
          </cell>
          <cell r="T60">
            <v>605.39937316732778</v>
          </cell>
          <cell r="U60">
            <v>678.34281400101929</v>
          </cell>
          <cell r="V60">
            <v>738.96989932997406</v>
          </cell>
          <cell r="W60">
            <v>798.52558905889123</v>
          </cell>
          <cell r="X60">
            <v>858.9051209355855</v>
          </cell>
        </row>
        <row r="61">
          <cell r="C61" t="str">
            <v>Opening Inventory</v>
          </cell>
          <cell r="G61">
            <v>191</v>
          </cell>
          <cell r="H61">
            <v>191</v>
          </cell>
          <cell r="I61">
            <v>217.2948277868656</v>
          </cell>
          <cell r="J61">
            <v>244.11736669404871</v>
          </cell>
          <cell r="K61">
            <v>271.09919903349612</v>
          </cell>
          <cell r="L61">
            <v>298.63027289176972</v>
          </cell>
          <cell r="M61">
            <v>325.19149876284428</v>
          </cell>
          <cell r="N61">
            <v>354.79991465838668</v>
          </cell>
          <cell r="O61">
            <v>384.17843191320077</v>
          </cell>
          <cell r="P61">
            <v>413.12582899661646</v>
          </cell>
          <cell r="Q61">
            <v>442.82601532083868</v>
          </cell>
          <cell r="R61">
            <v>471.50526053756766</v>
          </cell>
          <cell r="S61">
            <v>499.0420323469454</v>
          </cell>
          <cell r="T61">
            <v>526.78213558177276</v>
          </cell>
          <cell r="U61">
            <v>605.39937316732778</v>
          </cell>
          <cell r="V61">
            <v>678.34281400101929</v>
          </cell>
          <cell r="W61">
            <v>738.96989932997406</v>
          </cell>
          <cell r="X61">
            <v>798.52558905889123</v>
          </cell>
          <cell r="Y61">
            <v>858.9051209355855</v>
          </cell>
          <cell r="AA61">
            <v>0</v>
          </cell>
          <cell r="AB61">
            <v>191</v>
          </cell>
        </row>
        <row r="62">
          <cell r="B62" t="str">
            <v>Profit/(Loss)</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327.58703569151453</v>
          </cell>
          <cell r="Z62">
            <v>0</v>
          </cell>
          <cell r="AA62">
            <v>0</v>
          </cell>
          <cell r="AB62">
            <v>327.5870356915143</v>
          </cell>
        </row>
        <row r="64">
          <cell r="B64" t="str">
            <v>MRIDL's Balance Sheet Exposure</v>
          </cell>
        </row>
        <row r="66">
          <cell r="B66" t="str">
            <v>Assets</v>
          </cell>
        </row>
        <row r="67">
          <cell r="B67" t="str">
            <v>Inventory</v>
          </cell>
          <cell r="G67">
            <v>191</v>
          </cell>
          <cell r="H67">
            <v>217.2948277868656</v>
          </cell>
          <cell r="I67">
            <v>244.11736669404871</v>
          </cell>
          <cell r="J67">
            <v>271.09919903349612</v>
          </cell>
          <cell r="K67">
            <v>298.63027289176972</v>
          </cell>
          <cell r="L67">
            <v>325.19149876284428</v>
          </cell>
          <cell r="M67">
            <v>354.79991465838668</v>
          </cell>
          <cell r="N67">
            <v>384.17843191320077</v>
          </cell>
          <cell r="O67">
            <v>413.12582899661646</v>
          </cell>
          <cell r="P67">
            <v>442.82601532083868</v>
          </cell>
          <cell r="Q67">
            <v>471.50526053756766</v>
          </cell>
          <cell r="R67">
            <v>499.0420323469454</v>
          </cell>
          <cell r="S67">
            <v>526.78213558177276</v>
          </cell>
          <cell r="T67">
            <v>605.39937316732778</v>
          </cell>
          <cell r="U67">
            <v>678.34281400101929</v>
          </cell>
          <cell r="V67">
            <v>738.96989932997406</v>
          </cell>
          <cell r="W67">
            <v>798.52558905889123</v>
          </cell>
          <cell r="X67">
            <v>858.9051209355855</v>
          </cell>
          <cell r="Y67">
            <v>0</v>
          </cell>
          <cell r="Z67">
            <v>0</v>
          </cell>
        </row>
        <row r="68">
          <cell r="B68" t="str">
            <v>Cash/Equivalents</v>
          </cell>
          <cell r="G68">
            <v>-1465.8921</v>
          </cell>
          <cell r="H68">
            <v>-1480.2442708897677</v>
          </cell>
          <cell r="I68">
            <v>-1503.1458151133413</v>
          </cell>
          <cell r="J68">
            <v>-1511.2185743155894</v>
          </cell>
          <cell r="K68">
            <v>-1528.8407068516433</v>
          </cell>
          <cell r="L68">
            <v>-1459.1840543663718</v>
          </cell>
          <cell r="M68">
            <v>-1554.7283002149061</v>
          </cell>
          <cell r="N68">
            <v>-1613.8169068853808</v>
          </cell>
          <cell r="O68">
            <v>-1623.5703123003846</v>
          </cell>
          <cell r="P68">
            <v>-1658.9058151627837</v>
          </cell>
          <cell r="Q68">
            <v>-1609.0358070762134</v>
          </cell>
          <cell r="R68">
            <v>-1465.2722804032612</v>
          </cell>
          <cell r="S68">
            <v>-1314.1851504808169</v>
          </cell>
          <cell r="T68">
            <v>-975.09600267214375</v>
          </cell>
          <cell r="U68">
            <v>-765.64810784322287</v>
          </cell>
          <cell r="V68">
            <v>-444.62994427587211</v>
          </cell>
          <cell r="W68">
            <v>-367.81744451827211</v>
          </cell>
          <cell r="X68">
            <v>-306.79064480915213</v>
          </cell>
          <cell r="Y68">
            <v>1172.9981548999676</v>
          </cell>
          <cell r="Z68">
            <v>1172.9981548999676</v>
          </cell>
          <cell r="AA68">
            <v>1172.9981548999676</v>
          </cell>
        </row>
        <row r="69">
          <cell r="B69" t="str">
            <v>Land Deposits</v>
          </cell>
          <cell r="G69">
            <v>1375</v>
          </cell>
          <cell r="H69">
            <v>1375</v>
          </cell>
          <cell r="I69">
            <v>1375</v>
          </cell>
          <cell r="J69">
            <v>1375</v>
          </cell>
          <cell r="K69">
            <v>1375</v>
          </cell>
          <cell r="L69">
            <v>1375</v>
          </cell>
          <cell r="M69">
            <v>1375</v>
          </cell>
          <cell r="N69">
            <v>1375</v>
          </cell>
          <cell r="O69">
            <v>1375</v>
          </cell>
          <cell r="P69">
            <v>1375</v>
          </cell>
          <cell r="Q69">
            <v>1375</v>
          </cell>
          <cell r="R69">
            <v>1375</v>
          </cell>
          <cell r="S69">
            <v>1375</v>
          </cell>
          <cell r="T69">
            <v>1375</v>
          </cell>
          <cell r="U69">
            <v>1375</v>
          </cell>
          <cell r="V69">
            <v>1375</v>
          </cell>
          <cell r="W69">
            <v>1375</v>
          </cell>
          <cell r="X69">
            <v>1375</v>
          </cell>
          <cell r="Y69">
            <v>0</v>
          </cell>
          <cell r="Z69">
            <v>0</v>
          </cell>
          <cell r="AA69">
            <v>0</v>
          </cell>
        </row>
        <row r="70">
          <cell r="B70" t="str">
            <v>Funding Gap of project</v>
          </cell>
          <cell r="G70">
            <v>90.892099999999999</v>
          </cell>
          <cell r="H70">
            <v>105.32988915576775</v>
          </cell>
          <cell r="I70">
            <v>128.66318146460407</v>
          </cell>
          <cell r="J70">
            <v>138.08607695726226</v>
          </cell>
          <cell r="K70">
            <v>157.32089404193727</v>
          </cell>
          <cell r="L70">
            <v>90.127006390031426</v>
          </cell>
          <cell r="M70">
            <v>187.11961894439963</v>
          </cell>
          <cell r="N70">
            <v>251.13863586328111</v>
          </cell>
          <cell r="O70">
            <v>268.75443514200629</v>
          </cell>
          <cell r="P70">
            <v>313.72792852277217</v>
          </cell>
          <cell r="Q70">
            <v>277.52696917758135</v>
          </cell>
          <cell r="R70">
            <v>152.05714192358892</v>
          </cell>
          <cell r="S70">
            <v>18.256047632537843</v>
          </cell>
          <cell r="T70">
            <v>0</v>
          </cell>
          <cell r="U70">
            <v>0</v>
          </cell>
          <cell r="V70">
            <v>0</v>
          </cell>
          <cell r="W70">
            <v>0</v>
          </cell>
          <cell r="X70">
            <v>0</v>
          </cell>
          <cell r="Y70">
            <v>0</v>
          </cell>
          <cell r="Z70">
            <v>0</v>
          </cell>
          <cell r="AA70">
            <v>0</v>
          </cell>
        </row>
        <row r="71">
          <cell r="B71" t="str">
            <v>Liabilities</v>
          </cell>
        </row>
        <row r="72">
          <cell r="B72" t="str">
            <v>Draws from Corporate Funds</v>
          </cell>
          <cell r="G72">
            <v>-191</v>
          </cell>
          <cell r="H72">
            <v>-217.16844605286559</v>
          </cell>
          <cell r="I72">
            <v>-244.10523304531148</v>
          </cell>
          <cell r="J72">
            <v>-271.590201675169</v>
          </cell>
          <cell r="K72">
            <v>-299.78146008206363</v>
          </cell>
          <cell r="L72">
            <v>-327.32345078650383</v>
          </cell>
          <cell r="M72">
            <v>-356.79273338788011</v>
          </cell>
          <cell r="N72">
            <v>-387.64866089110086</v>
          </cell>
          <cell r="O72">
            <v>-419.14045183823794</v>
          </cell>
          <cell r="P72">
            <v>-451.67862868082693</v>
          </cell>
          <cell r="Q72">
            <v>-483.9454226389355</v>
          </cell>
          <cell r="R72">
            <v>-514.46639386727293</v>
          </cell>
          <cell r="S72">
            <v>-543.09953273349356</v>
          </cell>
          <cell r="T72">
            <v>-616.72107245827544</v>
          </cell>
          <cell r="U72">
            <v>-683.75601304956695</v>
          </cell>
          <cell r="V72">
            <v>-738.4745981361217</v>
          </cell>
          <cell r="W72">
            <v>-792.12178762263886</v>
          </cell>
          <cell r="X72">
            <v>-845.4111192084531</v>
          </cell>
          <cell r="Y72">
            <v>-845.4111192084531</v>
          </cell>
          <cell r="Z72">
            <v>-845.4111192084531</v>
          </cell>
          <cell r="AA72">
            <v>-845.4111192084531</v>
          </cell>
        </row>
        <row r="73">
          <cell r="B73" t="str">
            <v>Draws from Project</v>
          </cell>
          <cell r="G73">
            <v>0</v>
          </cell>
          <cell r="H73">
            <v>-0.21200000000000002</v>
          </cell>
          <cell r="I73">
            <v>-0.52950000000000008</v>
          </cell>
          <cell r="J73">
            <v>-1.3765000000000001</v>
          </cell>
          <cell r="K73">
            <v>-2.3290000000000002</v>
          </cell>
          <cell r="L73">
            <v>-3.8110000000000004</v>
          </cell>
          <cell r="M73">
            <v>-5.3985000000000003</v>
          </cell>
          <cell r="N73">
            <v>-8.8515000000000015</v>
          </cell>
          <cell r="O73">
            <v>-14.169500000000003</v>
          </cell>
          <cell r="P73">
            <v>-20.969500000000004</v>
          </cell>
          <cell r="Q73">
            <v>-31.051000000000002</v>
          </cell>
          <cell r="R73">
            <v>-46.360500000000002</v>
          </cell>
          <cell r="S73">
            <v>-62.753500000000003</v>
          </cell>
          <cell r="T73">
            <v>-388.58229803690847</v>
          </cell>
          <cell r="U73">
            <v>-603.93869310822936</v>
          </cell>
          <cell r="V73">
            <v>-930.86535691798008</v>
          </cell>
          <cell r="W73">
            <v>-1013.5863569179801</v>
          </cell>
          <cell r="X73">
            <v>-1081.70335691798</v>
          </cell>
        </row>
        <row r="74">
          <cell r="B74" t="str">
            <v>Impact on Reserves</v>
          </cell>
          <cell r="G74">
            <v>-2.8421709430404007E-14</v>
          </cell>
          <cell r="H74">
            <v>1.3117285035946225E-13</v>
          </cell>
          <cell r="I74">
            <v>4.1300296516055823E-14</v>
          </cell>
          <cell r="J74">
            <v>7.815970093361102E-14</v>
          </cell>
          <cell r="K74">
            <v>7.5495165674510645E-15</v>
          </cell>
          <cell r="L74">
            <v>3.5083047578154947E-14</v>
          </cell>
          <cell r="M74">
            <v>1.2434497875801753E-14</v>
          </cell>
          <cell r="N74">
            <v>1.5631940186722204E-13</v>
          </cell>
          <cell r="O74">
            <v>3.0908609005564358E-13</v>
          </cell>
          <cell r="P74">
            <v>2.0605739337042905E-13</v>
          </cell>
          <cell r="Q74">
            <v>1.5631940186722204E-13</v>
          </cell>
          <cell r="R74">
            <v>2.2737367544323206E-13</v>
          </cell>
          <cell r="S74">
            <v>1.4210854715202004E-13</v>
          </cell>
          <cell r="T74">
            <v>0</v>
          </cell>
          <cell r="U74">
            <v>0</v>
          </cell>
          <cell r="V74">
            <v>0</v>
          </cell>
          <cell r="W74">
            <v>0</v>
          </cell>
          <cell r="X74">
            <v>0</v>
          </cell>
          <cell r="Y74">
            <v>327.58703569151453</v>
          </cell>
          <cell r="Z74">
            <v>327.58703569151453</v>
          </cell>
          <cell r="AA74">
            <v>327.58703569151453</v>
          </cell>
        </row>
        <row r="81">
          <cell r="H81">
            <v>35886</v>
          </cell>
          <cell r="I81">
            <v>35916</v>
          </cell>
          <cell r="J81">
            <v>35947</v>
          </cell>
          <cell r="K81">
            <v>35977</v>
          </cell>
          <cell r="L81">
            <v>36008</v>
          </cell>
          <cell r="M81">
            <v>36039</v>
          </cell>
          <cell r="N81">
            <v>36069</v>
          </cell>
          <cell r="O81">
            <v>36100</v>
          </cell>
          <cell r="P81">
            <v>36130</v>
          </cell>
          <cell r="Q81">
            <v>36161</v>
          </cell>
          <cell r="R81">
            <v>36192</v>
          </cell>
          <cell r="S81">
            <v>36220</v>
          </cell>
          <cell r="T81">
            <v>36312</v>
          </cell>
          <cell r="U81">
            <v>36404</v>
          </cell>
          <cell r="V81">
            <v>36495</v>
          </cell>
          <cell r="W81">
            <v>36586</v>
          </cell>
          <cell r="X81">
            <v>36678</v>
          </cell>
          <cell r="Y81">
            <v>36770</v>
          </cell>
          <cell r="Z81">
            <v>36861</v>
          </cell>
          <cell r="AA81">
            <v>36951</v>
          </cell>
          <cell r="AB81" t="str">
            <v>Total</v>
          </cell>
        </row>
        <row r="82">
          <cell r="B82" t="str">
            <v>Sales Realisations</v>
          </cell>
          <cell r="G82">
            <v>0</v>
          </cell>
          <cell r="H82">
            <v>4.24</v>
          </cell>
          <cell r="I82">
            <v>6.35</v>
          </cell>
          <cell r="J82">
            <v>16.940000000000001</v>
          </cell>
          <cell r="K82">
            <v>19.05</v>
          </cell>
          <cell r="L82">
            <v>29.64</v>
          </cell>
          <cell r="M82">
            <v>31.75</v>
          </cell>
          <cell r="N82">
            <v>69.06</v>
          </cell>
          <cell r="O82">
            <v>106.36000000000001</v>
          </cell>
          <cell r="P82">
            <v>136</v>
          </cell>
          <cell r="Q82">
            <v>201.63</v>
          </cell>
          <cell r="R82">
            <v>306.19</v>
          </cell>
          <cell r="S82">
            <v>327.86</v>
          </cell>
          <cell r="T82">
            <v>1173.33</v>
          </cell>
          <cell r="U82">
            <v>844.56</v>
          </cell>
          <cell r="V82">
            <v>965.54</v>
          </cell>
          <cell r="W82">
            <v>1474.42</v>
          </cell>
          <cell r="X82">
            <v>1362.3400000000001</v>
          </cell>
          <cell r="Y82">
            <v>2237.58</v>
          </cell>
          <cell r="Z82">
            <v>0</v>
          </cell>
          <cell r="AA82">
            <v>0</v>
          </cell>
          <cell r="AB82">
            <v>9312.84</v>
          </cell>
        </row>
        <row r="83">
          <cell r="B83" t="str">
            <v>Less :</v>
          </cell>
        </row>
        <row r="84">
          <cell r="B84" t="str">
            <v>Construction Costs</v>
          </cell>
          <cell r="G84">
            <v>-90.892099999999999</v>
          </cell>
          <cell r="H84">
            <v>-16.489999999999998</v>
          </cell>
          <cell r="I84">
            <v>-26.92</v>
          </cell>
          <cell r="J84">
            <v>-21.53</v>
          </cell>
          <cell r="K84">
            <v>-32.96</v>
          </cell>
          <cell r="L84">
            <v>44.88</v>
          </cell>
          <cell r="M84">
            <v>-122.201525</v>
          </cell>
          <cell r="N84">
            <v>-119</v>
          </cell>
          <cell r="O84">
            <v>-102.91</v>
          </cell>
          <cell r="P84">
            <v>-154.91</v>
          </cell>
          <cell r="Q84">
            <v>-128.19999999999999</v>
          </cell>
          <cell r="R84">
            <v>-127.5</v>
          </cell>
          <cell r="S84">
            <v>-139.4907</v>
          </cell>
          <cell r="T84">
            <v>-433.62</v>
          </cell>
          <cell r="U84">
            <v>-364.26499999999999</v>
          </cell>
          <cell r="V84">
            <v>-255.00200000000001</v>
          </cell>
          <cell r="W84">
            <v>-436.85400000000004</v>
          </cell>
          <cell r="X84">
            <v>-450.20400000000001</v>
          </cell>
          <cell r="Y84">
            <v>-99.836609999999993</v>
          </cell>
          <cell r="Z84">
            <v>0</v>
          </cell>
          <cell r="AA84">
            <v>0</v>
          </cell>
          <cell r="AB84">
            <v>-3077.9059349999998</v>
          </cell>
        </row>
        <row r="85">
          <cell r="B85" t="str">
            <v>Land Payments</v>
          </cell>
          <cell r="G85">
            <v>-1375</v>
          </cell>
          <cell r="H85">
            <v>-0.27012082243440239</v>
          </cell>
          <cell r="I85">
            <v>-0.40454415624020168</v>
          </cell>
          <cell r="J85">
            <v>-1.0792091349148059</v>
          </cell>
          <cell r="K85">
            <v>-1.213632468720605</v>
          </cell>
          <cell r="L85">
            <v>-1.8882974473952092</v>
          </cell>
          <cell r="M85">
            <v>-2.0227207812010084</v>
          </cell>
          <cell r="N85">
            <v>-4.3996566031414686</v>
          </cell>
          <cell r="O85">
            <v>-6.7759553476705285</v>
          </cell>
          <cell r="P85">
            <v>-8.6642527950657371</v>
          </cell>
          <cell r="Q85">
            <v>-12.845391846096355</v>
          </cell>
          <cell r="R85">
            <v>-19.506673259714542</v>
          </cell>
          <cell r="S85">
            <v>-20.887220010222446</v>
          </cell>
          <cell r="T85">
            <v>-341.91250194892666</v>
          </cell>
          <cell r="U85">
            <v>-226.93340492867912</v>
          </cell>
          <cell r="V85">
            <v>-340.16203619024913</v>
          </cell>
          <cell r="W85">
            <v>-888.49610000000007</v>
          </cell>
          <cell r="X85">
            <v>-782.71370000000002</v>
          </cell>
          <cell r="Y85">
            <v>-550.17328999999995</v>
          </cell>
          <cell r="Z85">
            <v>0</v>
          </cell>
          <cell r="AA85">
            <v>0</v>
          </cell>
          <cell r="AB85">
            <v>-4585.3487077406726</v>
          </cell>
        </row>
        <row r="86">
          <cell r="B86" t="str">
            <v>Brokerage</v>
          </cell>
          <cell r="G86">
            <v>0</v>
          </cell>
          <cell r="H86">
            <v>-6.3600000000000004E-2</v>
          </cell>
          <cell r="I86">
            <v>-9.5249999999999987E-2</v>
          </cell>
          <cell r="J86">
            <v>-0.25410000000000005</v>
          </cell>
          <cell r="K86">
            <v>-0.28575000000000006</v>
          </cell>
          <cell r="L86">
            <v>-0.4446</v>
          </cell>
          <cell r="M86">
            <v>-0.47625000000000001</v>
          </cell>
          <cell r="N86">
            <v>-1.0359</v>
          </cell>
          <cell r="O86">
            <v>-1.5954000000000002</v>
          </cell>
          <cell r="P86">
            <v>-2.04</v>
          </cell>
          <cell r="Q86">
            <v>-3.0244499999999999</v>
          </cell>
          <cell r="R86">
            <v>-4.5928499999999994</v>
          </cell>
          <cell r="S86">
            <v>-4.9179000000000004</v>
          </cell>
          <cell r="T86">
            <v>-17.59995</v>
          </cell>
          <cell r="U86">
            <v>-12.6684</v>
          </cell>
          <cell r="V86">
            <v>-14.4831</v>
          </cell>
          <cell r="W86">
            <v>-22.116300000000003</v>
          </cell>
          <cell r="X86">
            <v>-20.435100000000002</v>
          </cell>
          <cell r="Y86">
            <v>-33.563699999999997</v>
          </cell>
          <cell r="Z86">
            <v>0</v>
          </cell>
          <cell r="AA86">
            <v>0</v>
          </cell>
          <cell r="AB86">
            <v>-139.69260000000003</v>
          </cell>
        </row>
        <row r="87">
          <cell r="B87" t="str">
            <v>Advertisement &amp; Publicity</v>
          </cell>
          <cell r="G87">
            <v>0</v>
          </cell>
          <cell r="H87">
            <v>-0.12720000000000001</v>
          </cell>
          <cell r="I87">
            <v>-0.19049999999999997</v>
          </cell>
          <cell r="J87">
            <v>-0.50819999999999999</v>
          </cell>
          <cell r="K87">
            <v>-0.57150000000000001</v>
          </cell>
          <cell r="L87">
            <v>-0.88919999999999999</v>
          </cell>
          <cell r="M87">
            <v>-0.95250000000000001</v>
          </cell>
          <cell r="N87">
            <v>-2.0718000000000001</v>
          </cell>
          <cell r="O87">
            <v>-3.1908000000000003</v>
          </cell>
          <cell r="P87">
            <v>-4.08</v>
          </cell>
          <cell r="Q87">
            <v>-6.0488999999999997</v>
          </cell>
          <cell r="R87">
            <v>-9.1856999999999989</v>
          </cell>
          <cell r="S87">
            <v>-9.8358000000000008</v>
          </cell>
          <cell r="T87">
            <v>-35.1999</v>
          </cell>
          <cell r="U87">
            <v>-25.336799999999997</v>
          </cell>
          <cell r="V87">
            <v>-28.966199999999997</v>
          </cell>
          <cell r="W87">
            <v>-44.232599999999998</v>
          </cell>
          <cell r="X87">
            <v>-40.870200000000004</v>
          </cell>
          <cell r="Y87">
            <v>-67.127399999999994</v>
          </cell>
          <cell r="Z87">
            <v>0</v>
          </cell>
          <cell r="AA87">
            <v>0</v>
          </cell>
          <cell r="AB87">
            <v>-279.3852</v>
          </cell>
        </row>
        <row r="89">
          <cell r="B89" t="str">
            <v>Net Inflow to MRIDL</v>
          </cell>
          <cell r="G89">
            <v>-1465.8921</v>
          </cell>
          <cell r="H89">
            <v>-12.710920822434399</v>
          </cell>
          <cell r="I89">
            <v>-21.260294156240203</v>
          </cell>
          <cell r="J89">
            <v>-6.4315091349148066</v>
          </cell>
          <cell r="K89">
            <v>-15.980882468720605</v>
          </cell>
          <cell r="L89">
            <v>71.29790255260481</v>
          </cell>
          <cell r="M89">
            <v>-93.902995781201</v>
          </cell>
          <cell r="N89">
            <v>-57.447356603141465</v>
          </cell>
          <cell r="O89">
            <v>-8.1121553476705124</v>
          </cell>
          <cell r="P89">
            <v>-33.694252795065729</v>
          </cell>
          <cell r="Q89">
            <v>51.511258153903654</v>
          </cell>
          <cell r="R89">
            <v>145.40477674028546</v>
          </cell>
          <cell r="S89">
            <v>152.72837998977755</v>
          </cell>
          <cell r="T89">
            <v>344.99764805107327</v>
          </cell>
          <cell r="U89">
            <v>215.35639507132083</v>
          </cell>
          <cell r="V89">
            <v>326.92666380975089</v>
          </cell>
          <cell r="W89">
            <v>82.720999999999975</v>
          </cell>
          <cell r="X89">
            <v>68.117000000000161</v>
          </cell>
          <cell r="Y89">
            <v>1486.8790000000001</v>
          </cell>
          <cell r="Z89">
            <v>0</v>
          </cell>
          <cell r="AA89">
            <v>0</v>
          </cell>
          <cell r="AB89">
            <v>1230.5075572593278</v>
          </cell>
        </row>
        <row r="90">
          <cell r="B90" t="str">
            <v>Less : MRIDL's Costs</v>
          </cell>
        </row>
        <row r="91">
          <cell r="B91" t="str">
            <v>Payroll</v>
          </cell>
          <cell r="G91">
            <v>0</v>
          </cell>
          <cell r="H91">
            <v>-1.2770833333333333</v>
          </cell>
          <cell r="I91">
            <v>-1.2770833333333333</v>
          </cell>
          <cell r="J91">
            <v>-1.2770833333333333</v>
          </cell>
          <cell r="K91">
            <v>-1.2770833333333333</v>
          </cell>
          <cell r="L91">
            <v>-1.2770833333333333</v>
          </cell>
          <cell r="M91">
            <v>-1.2770833333333333</v>
          </cell>
          <cell r="N91">
            <v>-1.2770833333333333</v>
          </cell>
          <cell r="O91">
            <v>-1.2770833333333333</v>
          </cell>
          <cell r="P91">
            <v>-1.2770833333333333</v>
          </cell>
          <cell r="Q91">
            <v>-1.2770833333333333</v>
          </cell>
          <cell r="R91">
            <v>-1.2770833333333333</v>
          </cell>
          <cell r="S91">
            <v>-1.2770833333333333</v>
          </cell>
          <cell r="T91">
            <v>-4.5975000000000001</v>
          </cell>
          <cell r="U91">
            <v>-4.5975000000000001</v>
          </cell>
          <cell r="V91">
            <v>-4.5975000000000001</v>
          </cell>
          <cell r="W91">
            <v>-4.5975000000000001</v>
          </cell>
          <cell r="X91">
            <v>-5.5170000000000003</v>
          </cell>
          <cell r="Y91">
            <v>-5.5170000000000003</v>
          </cell>
          <cell r="Z91">
            <v>0</v>
          </cell>
          <cell r="AA91">
            <v>0</v>
          </cell>
          <cell r="AB91">
            <v>-44.749000000000009</v>
          </cell>
        </row>
        <row r="92">
          <cell r="B92" t="str">
            <v>Overheads</v>
          </cell>
          <cell r="G92">
            <v>0</v>
          </cell>
          <cell r="H92">
            <v>-0.36416673400000005</v>
          </cell>
          <cell r="I92">
            <v>-0.36416673400000005</v>
          </cell>
          <cell r="J92">
            <v>-0.36416673400000005</v>
          </cell>
          <cell r="K92">
            <v>-0.36416673400000005</v>
          </cell>
          <cell r="L92">
            <v>-0.36416673400000005</v>
          </cell>
          <cell r="M92">
            <v>-0.36416673400000005</v>
          </cell>
          <cell r="N92">
            <v>-0.36416673400000005</v>
          </cell>
          <cell r="O92">
            <v>-0.36416673400000005</v>
          </cell>
          <cell r="P92">
            <v>-0.36416673400000005</v>
          </cell>
          <cell r="Q92">
            <v>-0.36416673400000005</v>
          </cell>
          <cell r="R92">
            <v>-0.36416673400000005</v>
          </cell>
          <cell r="S92">
            <v>-0.36416673400000005</v>
          </cell>
          <cell r="T92">
            <v>-1.3110002424</v>
          </cell>
          <cell r="U92">
            <v>-1.3110002424</v>
          </cell>
          <cell r="V92">
            <v>-1.3110002424</v>
          </cell>
          <cell r="W92">
            <v>-1.3110002424</v>
          </cell>
          <cell r="X92">
            <v>-1.57320029088</v>
          </cell>
          <cell r="Y92">
            <v>-1.57320029088</v>
          </cell>
          <cell r="Z92">
            <v>0</v>
          </cell>
          <cell r="AA92">
            <v>0</v>
          </cell>
          <cell r="AB92">
            <v>-12.76040235936</v>
          </cell>
        </row>
        <row r="93">
          <cell r="B93" t="str">
            <v>Net Unleveraged Cash Flow</v>
          </cell>
          <cell r="G93">
            <v>-1465.8921</v>
          </cell>
          <cell r="H93">
            <v>-14.352170889767732</v>
          </cell>
          <cell r="I93">
            <v>-22.901544223573538</v>
          </cell>
          <cell r="J93">
            <v>-8.0727592022481396</v>
          </cell>
          <cell r="K93">
            <v>-17.62213253605394</v>
          </cell>
          <cell r="L93">
            <v>69.656652485271479</v>
          </cell>
          <cell r="M93">
            <v>-95.544245848534331</v>
          </cell>
          <cell r="N93">
            <v>-59.088606670474796</v>
          </cell>
          <cell r="O93">
            <v>-9.7534054150038454</v>
          </cell>
          <cell r="P93">
            <v>-35.335502862399061</v>
          </cell>
          <cell r="Q93">
            <v>49.870008086570323</v>
          </cell>
          <cell r="R93">
            <v>143.76352667295211</v>
          </cell>
          <cell r="S93">
            <v>151.08712992244421</v>
          </cell>
          <cell r="T93">
            <v>339.08914780867326</v>
          </cell>
          <cell r="U93">
            <v>209.44789482892082</v>
          </cell>
          <cell r="V93">
            <v>321.01816356735088</v>
          </cell>
          <cell r="W93">
            <v>76.81249975759998</v>
          </cell>
          <cell r="X93">
            <v>61.026799709120155</v>
          </cell>
          <cell r="Y93">
            <v>1479.78879970912</v>
          </cell>
          <cell r="Z93">
            <v>0</v>
          </cell>
          <cell r="AA93">
            <v>0</v>
          </cell>
          <cell r="AB93">
            <v>1172.9981548999676</v>
          </cell>
        </row>
      </sheetData>
      <sheetData sheetId="6" refreshError="1">
        <row r="7">
          <cell r="A7" t="str">
            <v>Cash-Flows of the Project</v>
          </cell>
          <cell r="E7" t="str">
            <v>Total</v>
          </cell>
          <cell r="F7" t="str">
            <v>psf</v>
          </cell>
          <cell r="G7" t="str">
            <v>Upto Mar 98</v>
          </cell>
          <cell r="H7">
            <v>35886</v>
          </cell>
          <cell r="I7">
            <v>35916</v>
          </cell>
          <cell r="J7">
            <v>35947</v>
          </cell>
          <cell r="K7">
            <v>35977</v>
          </cell>
          <cell r="L7">
            <v>36008</v>
          </cell>
          <cell r="M7">
            <v>36039</v>
          </cell>
          <cell r="N7">
            <v>36069</v>
          </cell>
          <cell r="O7">
            <v>36100</v>
          </cell>
          <cell r="P7">
            <v>36130</v>
          </cell>
          <cell r="Q7">
            <v>36161</v>
          </cell>
          <cell r="R7">
            <v>36192</v>
          </cell>
          <cell r="S7">
            <v>36220</v>
          </cell>
          <cell r="T7" t="str">
            <v>Total</v>
          </cell>
          <cell r="W7" t="str">
            <v>IL&amp;FS Office Building Development , BKC</v>
          </cell>
          <cell r="AB7" t="str">
            <v>Figures in Rupees Lakhs</v>
          </cell>
        </row>
        <row r="8">
          <cell r="W8" t="str">
            <v>Project Year</v>
          </cell>
          <cell r="Z8">
            <v>0</v>
          </cell>
          <cell r="AA8">
            <v>1</v>
          </cell>
          <cell r="AB8">
            <v>2</v>
          </cell>
          <cell r="AC8">
            <v>3</v>
          </cell>
          <cell r="AD8">
            <v>4</v>
          </cell>
        </row>
        <row r="9">
          <cell r="A9" t="str">
            <v>Sales Inflows</v>
          </cell>
          <cell r="E9">
            <v>10125</v>
          </cell>
          <cell r="F9">
            <v>9000</v>
          </cell>
          <cell r="P9">
            <v>5062.5</v>
          </cell>
          <cell r="S9">
            <v>5062.5</v>
          </cell>
          <cell r="T9">
            <v>10125</v>
          </cell>
          <cell r="W9" t="str">
            <v>Financial Year</v>
          </cell>
          <cell r="Z9">
            <v>1995</v>
          </cell>
          <cell r="AA9">
            <v>1996</v>
          </cell>
          <cell r="AB9">
            <v>1997</v>
          </cell>
          <cell r="AC9">
            <v>1998</v>
          </cell>
          <cell r="AD9">
            <v>1999</v>
          </cell>
          <cell r="AE9" t="str">
            <v>Total</v>
          </cell>
        </row>
        <row r="10">
          <cell r="A10" t="str">
            <v>Less: Outflows</v>
          </cell>
          <cell r="W10" t="str">
            <v>Sales Realisations</v>
          </cell>
          <cell r="AD10">
            <v>10125</v>
          </cell>
          <cell r="AE10">
            <v>10125</v>
          </cell>
        </row>
        <row r="11">
          <cell r="A11" t="str">
            <v>Project Costs</v>
          </cell>
          <cell r="W11" t="str">
            <v>Project Costs</v>
          </cell>
          <cell r="Z11">
            <v>-585.61811999999998</v>
          </cell>
          <cell r="AA11">
            <v>-4060.6607100000001</v>
          </cell>
          <cell r="AB11">
            <v>-438.53503000000001</v>
          </cell>
          <cell r="AD11">
            <v>-4410.6697999999997</v>
          </cell>
          <cell r="AE11">
            <v>-9495.4836599999999</v>
          </cell>
        </row>
        <row r="12">
          <cell r="A12" t="str">
            <v>Assignment Fees</v>
          </cell>
          <cell r="E12">
            <v>1000</v>
          </cell>
          <cell r="F12">
            <v>888.88888888888891</v>
          </cell>
          <cell r="G12">
            <v>1000</v>
          </cell>
          <cell r="T12">
            <v>1000</v>
          </cell>
        </row>
        <row r="13">
          <cell r="A13" t="str">
            <v>M&amp;M Interest</v>
          </cell>
          <cell r="E13">
            <v>397.07</v>
          </cell>
          <cell r="F13">
            <v>352.95111111111112</v>
          </cell>
          <cell r="G13">
            <v>397.07</v>
          </cell>
          <cell r="T13">
            <v>397.07</v>
          </cell>
          <cell r="W13" t="str">
            <v>Unleveraged Project Cash Flows</v>
          </cell>
          <cell r="Z13">
            <v>-585.61811999999998</v>
          </cell>
          <cell r="AA13">
            <v>-4060.6607100000001</v>
          </cell>
          <cell r="AB13">
            <v>-438.53503000000001</v>
          </cell>
          <cell r="AC13">
            <v>0</v>
          </cell>
          <cell r="AD13">
            <v>5714.3302000000003</v>
          </cell>
          <cell r="AE13">
            <v>629.51634000000013</v>
          </cell>
        </row>
        <row r="14">
          <cell r="A14" t="str">
            <v>Interest Provisions (Ad-hoc)</v>
          </cell>
          <cell r="E14">
            <v>200</v>
          </cell>
          <cell r="F14">
            <v>177.7777777777778</v>
          </cell>
          <cell r="J14">
            <v>200</v>
          </cell>
          <cell r="T14">
            <v>200</v>
          </cell>
        </row>
        <row r="15">
          <cell r="A15" t="str">
            <v>Other Allocations</v>
          </cell>
          <cell r="E15">
            <v>22.41</v>
          </cell>
          <cell r="F15">
            <v>19.919999999999998</v>
          </cell>
          <cell r="G15">
            <v>22.41</v>
          </cell>
          <cell r="T15">
            <v>22.41</v>
          </cell>
        </row>
        <row r="16">
          <cell r="A16" t="str">
            <v>Payment to ILFS - Land</v>
          </cell>
          <cell r="D16">
            <v>5062.5</v>
          </cell>
          <cell r="E16">
            <v>2812.5</v>
          </cell>
          <cell r="F16">
            <v>2500</v>
          </cell>
          <cell r="G16">
            <v>2812.5</v>
          </cell>
          <cell r="T16">
            <v>2812.5</v>
          </cell>
          <cell r="W16" t="str">
            <v>Unleveraged IRR</v>
          </cell>
          <cell r="Z16">
            <v>3.9235755084103881E-2</v>
          </cell>
        </row>
        <row r="17">
          <cell r="A17" t="str">
            <v>Payment to ILFS- Construction</v>
          </cell>
          <cell r="D17">
            <v>4210.6697999999997</v>
          </cell>
          <cell r="E17">
            <v>5062.5</v>
          </cell>
          <cell r="F17">
            <v>4500</v>
          </cell>
          <cell r="G17">
            <v>851.83019999999999</v>
          </cell>
          <cell r="H17">
            <v>350.88914999999997</v>
          </cell>
          <cell r="I17">
            <v>350.88914999999997</v>
          </cell>
          <cell r="J17">
            <v>350.88914999999997</v>
          </cell>
          <cell r="K17">
            <v>350.88914999999997</v>
          </cell>
          <cell r="L17">
            <v>350.88914999999997</v>
          </cell>
          <cell r="M17">
            <v>350.88914999999997</v>
          </cell>
          <cell r="N17">
            <v>350.88914999999997</v>
          </cell>
          <cell r="O17">
            <v>350.88914999999997</v>
          </cell>
          <cell r="P17">
            <v>350.88914999999997</v>
          </cell>
          <cell r="Q17">
            <v>350.88914999999997</v>
          </cell>
          <cell r="R17">
            <v>350.88914999999997</v>
          </cell>
          <cell r="S17">
            <v>350.88914999999997</v>
          </cell>
          <cell r="T17">
            <v>5062.5</v>
          </cell>
        </row>
        <row r="18">
          <cell r="W18" t="str">
            <v>Profit/Loss on the Project</v>
          </cell>
          <cell r="AE18">
            <v>268.87719491191638</v>
          </cell>
        </row>
        <row r="19">
          <cell r="B19" t="str">
            <v>Total</v>
          </cell>
          <cell r="E19">
            <v>9494.48</v>
          </cell>
          <cell r="F19">
            <v>8439.5377777777776</v>
          </cell>
          <cell r="G19">
            <v>5083.8101999999999</v>
          </cell>
          <cell r="H19">
            <v>350.88914999999997</v>
          </cell>
          <cell r="I19">
            <v>350.88914999999997</v>
          </cell>
          <cell r="J19">
            <v>550.88914999999997</v>
          </cell>
          <cell r="K19">
            <v>350.88914999999997</v>
          </cell>
          <cell r="L19">
            <v>350.88914999999997</v>
          </cell>
          <cell r="M19">
            <v>350.88914999999997</v>
          </cell>
          <cell r="N19">
            <v>350.88914999999997</v>
          </cell>
          <cell r="O19">
            <v>350.88914999999997</v>
          </cell>
          <cell r="P19">
            <v>350.88914999999997</v>
          </cell>
          <cell r="Q19">
            <v>350.88914999999997</v>
          </cell>
          <cell r="R19">
            <v>350.88914999999997</v>
          </cell>
          <cell r="S19">
            <v>350.88914999999997</v>
          </cell>
          <cell r="T19">
            <v>9494.48</v>
          </cell>
        </row>
        <row r="20">
          <cell r="A20" t="str">
            <v>Net Cash - Flow</v>
          </cell>
          <cell r="E20">
            <v>630.52000000000044</v>
          </cell>
          <cell r="F20">
            <v>560.46222222222264</v>
          </cell>
          <cell r="G20">
            <v>-5083.8101999999999</v>
          </cell>
          <cell r="H20">
            <v>-350.88914999999997</v>
          </cell>
          <cell r="I20">
            <v>-350.88914999999997</v>
          </cell>
          <cell r="J20">
            <v>-550.88914999999997</v>
          </cell>
          <cell r="K20">
            <v>-350.88914999999997</v>
          </cell>
          <cell r="L20">
            <v>-350.88914999999997</v>
          </cell>
          <cell r="M20">
            <v>-350.88914999999997</v>
          </cell>
          <cell r="N20">
            <v>-350.88914999999997</v>
          </cell>
          <cell r="O20">
            <v>-350.88914999999997</v>
          </cell>
          <cell r="P20">
            <v>4711.61085</v>
          </cell>
          <cell r="Q20">
            <v>-350.88914999999997</v>
          </cell>
          <cell r="R20">
            <v>-350.88914999999997</v>
          </cell>
          <cell r="S20">
            <v>4711.61085</v>
          </cell>
          <cell r="T20">
            <v>630.52000000000044</v>
          </cell>
          <cell r="W20" t="str">
            <v>Basic  Assumptions</v>
          </cell>
        </row>
        <row r="21">
          <cell r="A21" t="str">
            <v>Cummulative Cash flow</v>
          </cell>
          <cell r="G21">
            <v>-5083.8101999999999</v>
          </cell>
          <cell r="H21">
            <v>-5434.6993499999999</v>
          </cell>
          <cell r="I21">
            <v>-5785.5884999999998</v>
          </cell>
          <cell r="J21">
            <v>-6336.4776499999998</v>
          </cell>
          <cell r="K21">
            <v>-6687.3667999999998</v>
          </cell>
          <cell r="L21">
            <v>-7038.2559499999998</v>
          </cell>
          <cell r="M21">
            <v>-7389.1450999999997</v>
          </cell>
          <cell r="N21">
            <v>-7740.0342499999997</v>
          </cell>
          <cell r="O21">
            <v>-8090.9233999999997</v>
          </cell>
          <cell r="P21">
            <v>-3379.3125499999996</v>
          </cell>
          <cell r="Q21">
            <v>-3730.2016999999996</v>
          </cell>
          <cell r="R21">
            <v>-4081.0908499999996</v>
          </cell>
          <cell r="S21">
            <v>630.52000000000044</v>
          </cell>
        </row>
        <row r="22">
          <cell r="W22" t="str">
            <v>Commercial Construction (SFT)</v>
          </cell>
          <cell r="Z22">
            <v>112500</v>
          </cell>
          <cell r="AB22" t="str">
            <v>Project Schedule</v>
          </cell>
        </row>
        <row r="23">
          <cell r="X23" t="str">
            <v>1 Building</v>
          </cell>
          <cell r="AD23" t="str">
            <v>Start Date</v>
          </cell>
          <cell r="AE23" t="str">
            <v>Finish Date</v>
          </cell>
        </row>
        <row r="24">
          <cell r="G24">
            <v>5062.41</v>
          </cell>
          <cell r="W24" t="str">
            <v>Sales Price     per sq. ft</v>
          </cell>
          <cell r="Z24">
            <v>9000</v>
          </cell>
          <cell r="AB24" t="str">
            <v>Sales</v>
          </cell>
          <cell r="AD24">
            <v>36130</v>
          </cell>
          <cell r="AE24">
            <v>36220</v>
          </cell>
        </row>
        <row r="25">
          <cell r="A25" t="str">
            <v>Profit &amp; Loss A/c</v>
          </cell>
          <cell r="W25" t="str">
            <v>Project Costs per sq. ft</v>
          </cell>
          <cell r="Z25">
            <v>4500</v>
          </cell>
          <cell r="AB25" t="str">
            <v>Construction</v>
          </cell>
          <cell r="AD25" t="str">
            <v>Started</v>
          </cell>
          <cell r="AE25">
            <v>36220</v>
          </cell>
        </row>
        <row r="26">
          <cell r="W26" t="str">
            <v>Inflated @ 10%, annualised</v>
          </cell>
        </row>
        <row r="27">
          <cell r="A27" t="str">
            <v>Sales Revenue</v>
          </cell>
          <cell r="S27">
            <v>10125</v>
          </cell>
          <cell r="T27">
            <v>10125</v>
          </cell>
          <cell r="W27" t="str">
            <v>* includes Legal costs and brokerage</v>
          </cell>
        </row>
        <row r="28">
          <cell r="A28" t="str">
            <v>Project Costs</v>
          </cell>
          <cell r="H28">
            <v>350.88914999999997</v>
          </cell>
          <cell r="I28">
            <v>350.88914999999997</v>
          </cell>
          <cell r="J28">
            <v>350.88914999999997</v>
          </cell>
          <cell r="K28">
            <v>350.88914999999997</v>
          </cell>
          <cell r="L28">
            <v>350.88914999999997</v>
          </cell>
          <cell r="M28">
            <v>350.88914999999997</v>
          </cell>
          <cell r="N28">
            <v>350.88914999999997</v>
          </cell>
          <cell r="O28">
            <v>350.88914999999997</v>
          </cell>
          <cell r="P28">
            <v>350.88914999999997</v>
          </cell>
          <cell r="Q28">
            <v>350.88914999999997</v>
          </cell>
          <cell r="R28">
            <v>350.88914999999997</v>
          </cell>
          <cell r="S28">
            <v>350.88914999999997</v>
          </cell>
          <cell r="T28">
            <v>4210.6697999999997</v>
          </cell>
        </row>
        <row r="29">
          <cell r="A29" t="str">
            <v>Interest</v>
          </cell>
          <cell r="H29">
            <v>0</v>
          </cell>
          <cell r="I29">
            <v>0</v>
          </cell>
          <cell r="J29">
            <v>200</v>
          </cell>
          <cell r="K29">
            <v>0</v>
          </cell>
          <cell r="L29">
            <v>0</v>
          </cell>
          <cell r="M29">
            <v>0</v>
          </cell>
          <cell r="N29">
            <v>0</v>
          </cell>
          <cell r="O29">
            <v>0</v>
          </cell>
          <cell r="P29">
            <v>0</v>
          </cell>
          <cell r="Q29">
            <v>0</v>
          </cell>
          <cell r="R29">
            <v>0</v>
          </cell>
          <cell r="S29">
            <v>0</v>
          </cell>
          <cell r="T29">
            <v>200</v>
          </cell>
          <cell r="W29" t="str">
            <v>Land Cost       per sq. ft</v>
          </cell>
          <cell r="Z29">
            <v>2500</v>
          </cell>
        </row>
        <row r="30">
          <cell r="A30" t="str">
            <v>Interest Allocation</v>
          </cell>
          <cell r="H30">
            <v>13.437597114092254</v>
          </cell>
          <cell r="I30">
            <v>19.142247830648071</v>
          </cell>
          <cell r="J30">
            <v>28.067834677763599</v>
          </cell>
          <cell r="K30">
            <v>34.001566558033275</v>
          </cell>
          <cell r="L30">
            <v>40.028209178704977</v>
          </cell>
          <cell r="M30">
            <v>46.149217341892488</v>
          </cell>
          <cell r="N30">
            <v>52.366068629090982</v>
          </cell>
          <cell r="O30">
            <v>58.680263757857979</v>
          </cell>
          <cell r="P30">
            <v>0</v>
          </cell>
          <cell r="Q30">
            <v>0</v>
          </cell>
          <cell r="R30">
            <v>0</v>
          </cell>
          <cell r="S30">
            <v>0</v>
          </cell>
          <cell r="T30">
            <v>291.87300508808363</v>
          </cell>
          <cell r="W30" t="str">
            <v>Profit sharing Ratio for MRIDL</v>
          </cell>
          <cell r="Z30">
            <v>0.5</v>
          </cell>
        </row>
        <row r="31">
          <cell r="A31" t="str">
            <v>Closing WIP</v>
          </cell>
          <cell r="G31">
            <v>5153.58</v>
          </cell>
          <cell r="H31">
            <v>5517.9067471140925</v>
          </cell>
          <cell r="I31">
            <v>5887.9381449447401</v>
          </cell>
          <cell r="J31">
            <v>6466.8951296225041</v>
          </cell>
          <cell r="K31">
            <v>6851.7858461805372</v>
          </cell>
          <cell r="L31">
            <v>7242.703205359242</v>
          </cell>
          <cell r="M31">
            <v>7639.7415727011348</v>
          </cell>
          <cell r="N31">
            <v>8042.9967913302262</v>
          </cell>
          <cell r="O31">
            <v>8452.5662050880856</v>
          </cell>
          <cell r="P31">
            <v>8803.4553550880846</v>
          </cell>
          <cell r="Q31">
            <v>9154.3445050880837</v>
          </cell>
          <cell r="R31">
            <v>9505.2336550880827</v>
          </cell>
        </row>
        <row r="32">
          <cell r="A32" t="str">
            <v>Opening WIP</v>
          </cell>
          <cell r="H32">
            <v>5153.58</v>
          </cell>
          <cell r="I32">
            <v>5517.9067471140925</v>
          </cell>
          <cell r="J32">
            <v>5887.9381449447401</v>
          </cell>
          <cell r="K32">
            <v>6466.8951296225041</v>
          </cell>
          <cell r="L32">
            <v>6851.7858461805372</v>
          </cell>
          <cell r="M32">
            <v>7242.703205359242</v>
          </cell>
          <cell r="N32">
            <v>7639.7415727011348</v>
          </cell>
          <cell r="O32">
            <v>8042.9967913302262</v>
          </cell>
          <cell r="P32">
            <v>8452.5662050880856</v>
          </cell>
          <cell r="Q32">
            <v>8803.4553550880846</v>
          </cell>
          <cell r="R32">
            <v>9154.3445050880837</v>
          </cell>
          <cell r="S32">
            <v>9505.2336550880827</v>
          </cell>
          <cell r="T32">
            <v>5153.58</v>
          </cell>
        </row>
        <row r="33">
          <cell r="A33" t="str">
            <v>Profit/Loss</v>
          </cell>
          <cell r="H33">
            <v>0</v>
          </cell>
          <cell r="I33">
            <v>0</v>
          </cell>
          <cell r="J33">
            <v>0</v>
          </cell>
          <cell r="K33">
            <v>0</v>
          </cell>
          <cell r="L33">
            <v>0</v>
          </cell>
          <cell r="M33">
            <v>0</v>
          </cell>
          <cell r="N33">
            <v>0</v>
          </cell>
          <cell r="O33">
            <v>0</v>
          </cell>
          <cell r="P33">
            <v>0</v>
          </cell>
          <cell r="Q33">
            <v>0</v>
          </cell>
          <cell r="R33">
            <v>0</v>
          </cell>
          <cell r="S33">
            <v>268.8771949119182</v>
          </cell>
          <cell r="T33">
            <v>268.87719491191638</v>
          </cell>
        </row>
        <row r="36">
          <cell r="A36" t="str">
            <v>Balance Sheet</v>
          </cell>
        </row>
        <row r="38">
          <cell r="A38" t="str">
            <v>Assets</v>
          </cell>
        </row>
        <row r="39">
          <cell r="A39" t="str">
            <v>Inventory</v>
          </cell>
          <cell r="G39">
            <v>5153.58</v>
          </cell>
          <cell r="H39">
            <v>5517.9067471140925</v>
          </cell>
          <cell r="I39">
            <v>5887.9381449447401</v>
          </cell>
          <cell r="J39">
            <v>6466.8951296225041</v>
          </cell>
          <cell r="K39">
            <v>6851.7858461805372</v>
          </cell>
          <cell r="L39">
            <v>7242.703205359242</v>
          </cell>
          <cell r="M39">
            <v>7639.7415727011348</v>
          </cell>
          <cell r="N39">
            <v>8042.9967913302262</v>
          </cell>
          <cell r="O39">
            <v>8452.5662050880856</v>
          </cell>
          <cell r="P39">
            <v>8803.4553550880846</v>
          </cell>
          <cell r="Q39">
            <v>9154.3445050880837</v>
          </cell>
          <cell r="R39">
            <v>9505.2336550880827</v>
          </cell>
          <cell r="S39">
            <v>0</v>
          </cell>
        </row>
        <row r="40">
          <cell r="A40" t="str">
            <v>Cash/Equivalents</v>
          </cell>
          <cell r="G40">
            <v>-5083.8101999999999</v>
          </cell>
          <cell r="H40">
            <v>-5434.6993499999999</v>
          </cell>
          <cell r="I40">
            <v>-5785.5884999999998</v>
          </cell>
          <cell r="J40">
            <v>-6336.4776499999998</v>
          </cell>
          <cell r="K40">
            <v>-6687.3667999999998</v>
          </cell>
          <cell r="L40">
            <v>-7038.2559499999998</v>
          </cell>
          <cell r="M40">
            <v>-7389.1450999999997</v>
          </cell>
          <cell r="N40">
            <v>-7740.0342499999997</v>
          </cell>
          <cell r="O40">
            <v>-8090.9233999999997</v>
          </cell>
          <cell r="P40">
            <v>-3379.3125499999996</v>
          </cell>
          <cell r="Q40">
            <v>-3730.2016999999996</v>
          </cell>
          <cell r="R40">
            <v>-4081.0908499999996</v>
          </cell>
          <cell r="S40">
            <v>630.52000000000044</v>
          </cell>
        </row>
        <row r="41">
          <cell r="A41" t="str">
            <v>Less: Liabilities</v>
          </cell>
        </row>
        <row r="42">
          <cell r="A42" t="str">
            <v>Draws from Projects</v>
          </cell>
          <cell r="G42">
            <v>0</v>
          </cell>
          <cell r="H42">
            <v>0</v>
          </cell>
          <cell r="I42">
            <v>0</v>
          </cell>
          <cell r="J42">
            <v>0</v>
          </cell>
          <cell r="K42">
            <v>0</v>
          </cell>
          <cell r="L42">
            <v>0</v>
          </cell>
          <cell r="M42">
            <v>0</v>
          </cell>
          <cell r="N42">
            <v>0</v>
          </cell>
          <cell r="O42">
            <v>0</v>
          </cell>
          <cell r="P42">
            <v>-5062.5</v>
          </cell>
          <cell r="Q42">
            <v>-5062.5</v>
          </cell>
          <cell r="R42">
            <v>-5062.5</v>
          </cell>
        </row>
        <row r="44">
          <cell r="A44" t="str">
            <v>Draws from Corporate Funds</v>
          </cell>
          <cell r="G44">
            <v>-69.77</v>
          </cell>
          <cell r="H44">
            <v>-83.207597114092252</v>
          </cell>
          <cell r="I44">
            <v>-102.34984494474033</v>
          </cell>
          <cell r="J44">
            <v>-130.41767962250393</v>
          </cell>
          <cell r="K44">
            <v>-164.41924618053719</v>
          </cell>
          <cell r="L44">
            <v>-204.44745535924216</v>
          </cell>
          <cell r="M44">
            <v>-250.59667270113465</v>
          </cell>
          <cell r="N44">
            <v>-302.96274133022564</v>
          </cell>
          <cell r="O44">
            <v>-361.64300508808361</v>
          </cell>
          <cell r="P44">
            <v>-361.64300508808361</v>
          </cell>
          <cell r="Q44">
            <v>-361.64300508808361</v>
          </cell>
          <cell r="R44">
            <v>-361.64300508808361</v>
          </cell>
          <cell r="S44">
            <v>-361.64300508808361</v>
          </cell>
        </row>
        <row r="45">
          <cell r="A45" t="str">
            <v>Impact on Reserves</v>
          </cell>
          <cell r="G45">
            <v>-1.9999999996400675E-4</v>
          </cell>
          <cell r="H45">
            <v>-1.9999999965136794E-4</v>
          </cell>
          <cell r="I45">
            <v>-2.0000000007769358E-4</v>
          </cell>
          <cell r="J45">
            <v>-1.9999999963715709E-4</v>
          </cell>
          <cell r="K45">
            <v>-1.9999999977926564E-4</v>
          </cell>
          <cell r="L45">
            <v>-1.9999999989295247E-4</v>
          </cell>
          <cell r="M45">
            <v>-1.9999999955189196E-4</v>
          </cell>
          <cell r="N45">
            <v>-1.9999999915398803E-4</v>
          </cell>
          <cell r="O45">
            <v>-1.9999999773290256E-4</v>
          </cell>
          <cell r="P45">
            <v>-1.9999999864239726E-4</v>
          </cell>
          <cell r="Q45">
            <v>-1.9999999955189196E-4</v>
          </cell>
          <cell r="R45">
            <v>-2.0000000046138666E-4</v>
          </cell>
          <cell r="S45">
            <v>268.87699491191682</v>
          </cell>
        </row>
        <row r="47">
          <cell r="A47" t="str">
            <v>Project Exposure</v>
          </cell>
          <cell r="H47">
            <v>316.12502999999998</v>
          </cell>
          <cell r="I47">
            <v>320.99862421249998</v>
          </cell>
          <cell r="J47">
            <v>325.9473530024427</v>
          </cell>
          <cell r="K47">
            <v>330.97237469456371</v>
          </cell>
          <cell r="L47">
            <v>336.07486547110489</v>
          </cell>
          <cell r="M47">
            <v>341.25601964711774</v>
          </cell>
          <cell r="N47">
            <v>346.5170499500108</v>
          </cell>
          <cell r="O47">
            <v>351.85918780340683</v>
          </cell>
          <cell r="P47">
            <v>357.28368361537599</v>
          </cell>
          <cell r="Q47">
            <v>362.79180707111306</v>
          </cell>
          <cell r="R47">
            <v>368.38484743012606</v>
          </cell>
          <cell r="S47">
            <v>374.06411382800718</v>
          </cell>
        </row>
      </sheetData>
      <sheetData sheetId="7" refreshError="1"/>
      <sheetData sheetId="8" refreshError="1">
        <row r="10">
          <cell r="C10" t="str">
            <v>PROJECT CASHFLOWS</v>
          </cell>
          <cell r="F10" t="str">
            <v>Total</v>
          </cell>
          <cell r="G10" t="str">
            <v>psf</v>
          </cell>
          <cell r="H10" t="str">
            <v>Upto Mar 98</v>
          </cell>
          <cell r="I10">
            <v>35886</v>
          </cell>
          <cell r="J10">
            <v>35916</v>
          </cell>
          <cell r="K10">
            <v>35947</v>
          </cell>
          <cell r="L10">
            <v>35977</v>
          </cell>
          <cell r="M10">
            <v>36008</v>
          </cell>
          <cell r="N10">
            <v>36039</v>
          </cell>
          <cell r="O10">
            <v>36069</v>
          </cell>
          <cell r="P10">
            <v>36100</v>
          </cell>
          <cell r="Q10">
            <v>36130</v>
          </cell>
          <cell r="R10">
            <v>36161</v>
          </cell>
          <cell r="S10">
            <v>36192</v>
          </cell>
          <cell r="T10">
            <v>36220</v>
          </cell>
          <cell r="U10">
            <v>36312</v>
          </cell>
          <cell r="V10">
            <v>36404</v>
          </cell>
          <cell r="W10">
            <v>36495</v>
          </cell>
          <cell r="X10">
            <v>36586</v>
          </cell>
          <cell r="Y10">
            <v>36678</v>
          </cell>
          <cell r="Z10">
            <v>36770</v>
          </cell>
        </row>
        <row r="12">
          <cell r="C12" t="str">
            <v>Sales Instalments</v>
          </cell>
          <cell r="F12">
            <v>6591.4199999999992</v>
          </cell>
          <cell r="G12">
            <v>8999.9999999999982</v>
          </cell>
          <cell r="K12">
            <v>11.77</v>
          </cell>
          <cell r="L12">
            <v>23.54</v>
          </cell>
          <cell r="M12">
            <v>23.54</v>
          </cell>
          <cell r="N12">
            <v>35.31</v>
          </cell>
          <cell r="O12">
            <v>129.47</v>
          </cell>
          <cell r="P12">
            <v>153.02000000000001</v>
          </cell>
          <cell r="Q12">
            <v>94.16</v>
          </cell>
          <cell r="R12">
            <v>247.18</v>
          </cell>
          <cell r="S12">
            <v>235.41</v>
          </cell>
          <cell r="T12">
            <v>70.62</v>
          </cell>
          <cell r="U12">
            <v>765.06999999999994</v>
          </cell>
          <cell r="V12">
            <v>976.93999999999994</v>
          </cell>
          <cell r="W12">
            <v>670.91</v>
          </cell>
          <cell r="X12">
            <v>1067.19</v>
          </cell>
          <cell r="Y12">
            <v>1302.5899999999999</v>
          </cell>
          <cell r="Z12">
            <v>784.7</v>
          </cell>
          <cell r="AA12">
            <v>6591.4199999999992</v>
          </cell>
        </row>
        <row r="13">
          <cell r="C13" t="str">
            <v>Less :</v>
          </cell>
        </row>
        <row r="14">
          <cell r="C14" t="str">
            <v>Hard Costs</v>
          </cell>
          <cell r="I14" t="str">
            <v xml:space="preserve"> </v>
          </cell>
        </row>
        <row r="15">
          <cell r="D15" t="str">
            <v>Earth Work</v>
          </cell>
          <cell r="F15">
            <v>3.42</v>
          </cell>
          <cell r="G15">
            <v>27.75</v>
          </cell>
          <cell r="H15">
            <v>1.1100000000000001</v>
          </cell>
          <cell r="I15">
            <v>1.97</v>
          </cell>
          <cell r="J15">
            <v>0.34</v>
          </cell>
          <cell r="AA15">
            <v>3.42</v>
          </cell>
        </row>
        <row r="16">
          <cell r="D16" t="str">
            <v>Concrete</v>
          </cell>
          <cell r="F16">
            <v>177.57999999999998</v>
          </cell>
          <cell r="G16">
            <v>288.70999999999998</v>
          </cell>
          <cell r="H16">
            <v>77.539999999999992</v>
          </cell>
          <cell r="I16">
            <v>30.61</v>
          </cell>
          <cell r="J16">
            <v>31.63</v>
          </cell>
          <cell r="K16">
            <v>30.61</v>
          </cell>
          <cell r="L16">
            <v>7.19</v>
          </cell>
          <cell r="AA16">
            <v>177.57999999999998</v>
          </cell>
        </row>
        <row r="17">
          <cell r="D17" t="str">
            <v>Reinforcement</v>
          </cell>
          <cell r="F17">
            <v>0</v>
          </cell>
          <cell r="G17">
            <v>0</v>
          </cell>
          <cell r="AA17">
            <v>0</v>
          </cell>
        </row>
        <row r="18">
          <cell r="D18" t="str">
            <v>Masonry</v>
          </cell>
          <cell r="F18">
            <v>0</v>
          </cell>
          <cell r="G18">
            <v>0</v>
          </cell>
          <cell r="AA18">
            <v>0</v>
          </cell>
        </row>
        <row r="19">
          <cell r="D19" t="str">
            <v>Water proofing</v>
          </cell>
          <cell r="F19">
            <v>13.690000000000001</v>
          </cell>
          <cell r="G19">
            <v>24.78</v>
          </cell>
          <cell r="H19">
            <v>7.06</v>
          </cell>
          <cell r="I19">
            <v>2.79</v>
          </cell>
          <cell r="J19">
            <v>2.88</v>
          </cell>
          <cell r="K19">
            <v>0.96</v>
          </cell>
          <cell r="AA19">
            <v>13.690000000000001</v>
          </cell>
        </row>
        <row r="20">
          <cell r="D20" t="str">
            <v>Anti-termite treatment</v>
          </cell>
          <cell r="F20">
            <v>2</v>
          </cell>
          <cell r="G20">
            <v>2.73</v>
          </cell>
          <cell r="H20">
            <v>0.8</v>
          </cell>
          <cell r="I20">
            <v>0.4</v>
          </cell>
          <cell r="J20">
            <v>0.41</v>
          </cell>
          <cell r="K20">
            <v>0.39</v>
          </cell>
          <cell r="AA20">
            <v>2</v>
          </cell>
        </row>
        <row r="21">
          <cell r="D21" t="str">
            <v>Use of RMC</v>
          </cell>
          <cell r="F21">
            <v>0</v>
          </cell>
          <cell r="G21">
            <v>0</v>
          </cell>
          <cell r="AA21">
            <v>0</v>
          </cell>
        </row>
        <row r="22">
          <cell r="D22" t="str">
            <v>Rubble packing</v>
          </cell>
          <cell r="F22">
            <v>2.17</v>
          </cell>
          <cell r="G22">
            <v>2.96</v>
          </cell>
          <cell r="H22">
            <v>1.1299999999999999</v>
          </cell>
          <cell r="I22">
            <v>0.68</v>
          </cell>
          <cell r="J22">
            <v>0.36</v>
          </cell>
          <cell r="AA22">
            <v>2.17</v>
          </cell>
        </row>
        <row r="23">
          <cell r="D23" t="str">
            <v>Fixing of gate</v>
          </cell>
          <cell r="F23">
            <v>0</v>
          </cell>
          <cell r="G23">
            <v>0</v>
          </cell>
          <cell r="AA23">
            <v>0</v>
          </cell>
        </row>
        <row r="24">
          <cell r="D24" t="str">
            <v>Plum concrete</v>
          </cell>
          <cell r="F24">
            <v>0</v>
          </cell>
          <cell r="G24">
            <v>0</v>
          </cell>
          <cell r="AA24">
            <v>0</v>
          </cell>
        </row>
        <row r="25">
          <cell r="D25" t="str">
            <v>Backfiling</v>
          </cell>
          <cell r="F25">
            <v>6.25</v>
          </cell>
          <cell r="G25">
            <v>8.5299999999999994</v>
          </cell>
          <cell r="H25">
            <v>2.6</v>
          </cell>
          <cell r="I25">
            <v>1.03</v>
          </cell>
          <cell r="J25">
            <v>1.06</v>
          </cell>
          <cell r="K25">
            <v>1.03</v>
          </cell>
          <cell r="L25">
            <v>0.53</v>
          </cell>
          <cell r="AA25">
            <v>6.25</v>
          </cell>
        </row>
        <row r="26">
          <cell r="D26" t="str">
            <v>RCC</v>
          </cell>
          <cell r="F26">
            <v>261.56000000000006</v>
          </cell>
          <cell r="G26">
            <v>357.14</v>
          </cell>
          <cell r="I26">
            <v>15.17</v>
          </cell>
          <cell r="J26">
            <v>16.21</v>
          </cell>
          <cell r="K26">
            <v>15.69</v>
          </cell>
          <cell r="L26">
            <v>16.21</v>
          </cell>
          <cell r="M26">
            <v>16.21</v>
          </cell>
          <cell r="N26">
            <v>15.69</v>
          </cell>
          <cell r="O26">
            <v>16.21</v>
          </cell>
          <cell r="P26">
            <v>15.69</v>
          </cell>
          <cell r="Q26">
            <v>16.21</v>
          </cell>
          <cell r="R26">
            <v>16.21</v>
          </cell>
          <cell r="S26">
            <v>14.64</v>
          </cell>
          <cell r="T26">
            <v>16.21</v>
          </cell>
          <cell r="U26">
            <v>47.59</v>
          </cell>
          <cell r="V26">
            <v>23.62</v>
          </cell>
          <cell r="AA26">
            <v>261.56000000000006</v>
          </cell>
        </row>
        <row r="27">
          <cell r="D27" t="str">
            <v>Others</v>
          </cell>
          <cell r="F27">
            <v>0.69</v>
          </cell>
          <cell r="G27">
            <v>2.2600000000000002</v>
          </cell>
          <cell r="H27">
            <v>0.27</v>
          </cell>
          <cell r="I27">
            <v>0.11</v>
          </cell>
          <cell r="J27">
            <v>0.11</v>
          </cell>
          <cell r="K27">
            <v>0.11</v>
          </cell>
          <cell r="L27">
            <v>0.09</v>
          </cell>
          <cell r="AA27">
            <v>0.69</v>
          </cell>
        </row>
        <row r="28">
          <cell r="D28" t="str">
            <v>Reinforcement</v>
          </cell>
          <cell r="F28">
            <v>0</v>
          </cell>
          <cell r="G28">
            <v>0</v>
          </cell>
          <cell r="AA28">
            <v>0</v>
          </cell>
        </row>
        <row r="29">
          <cell r="D29" t="str">
            <v>Bk Work &amp; Door Frames</v>
          </cell>
          <cell r="F29">
            <v>53</v>
          </cell>
          <cell r="G29">
            <v>72.37</v>
          </cell>
          <cell r="J29">
            <v>1.24</v>
          </cell>
          <cell r="K29">
            <v>3.74</v>
          </cell>
          <cell r="L29">
            <v>3.86</v>
          </cell>
          <cell r="M29">
            <v>3.86</v>
          </cell>
          <cell r="N29">
            <v>3.74</v>
          </cell>
          <cell r="O29">
            <v>3.86</v>
          </cell>
          <cell r="P29">
            <v>3.74</v>
          </cell>
          <cell r="Q29">
            <v>3.86</v>
          </cell>
          <cell r="R29">
            <v>3.86</v>
          </cell>
          <cell r="S29">
            <v>3.49</v>
          </cell>
          <cell r="T29">
            <v>3.86</v>
          </cell>
          <cell r="U29">
            <v>11.34</v>
          </cell>
          <cell r="V29">
            <v>2.5499999999999998</v>
          </cell>
          <cell r="AA29">
            <v>53</v>
          </cell>
        </row>
        <row r="30">
          <cell r="D30" t="str">
            <v>Plastering - internal</v>
          </cell>
          <cell r="F30">
            <v>36.17</v>
          </cell>
          <cell r="G30">
            <v>49.382024483348687</v>
          </cell>
          <cell r="L30" t="str">
            <v xml:space="preserve"> </v>
          </cell>
          <cell r="M30">
            <v>0.17</v>
          </cell>
          <cell r="N30">
            <v>2.64</v>
          </cell>
          <cell r="O30">
            <v>2.73</v>
          </cell>
          <cell r="P30">
            <v>2.64</v>
          </cell>
          <cell r="Q30">
            <v>2.73</v>
          </cell>
          <cell r="R30">
            <v>2.73</v>
          </cell>
          <cell r="S30">
            <v>2.4700000000000002</v>
          </cell>
          <cell r="T30">
            <v>2.73</v>
          </cell>
          <cell r="U30">
            <v>8.01</v>
          </cell>
          <cell r="V30">
            <v>8.1</v>
          </cell>
          <cell r="W30">
            <v>1.22</v>
          </cell>
          <cell r="AA30">
            <v>36.17</v>
          </cell>
        </row>
        <row r="31">
          <cell r="D31" t="str">
            <v>Plastering - external</v>
          </cell>
          <cell r="F31">
            <v>39.799999999999997</v>
          </cell>
          <cell r="G31">
            <v>54.347975516651303</v>
          </cell>
          <cell r="U31">
            <v>13.26</v>
          </cell>
          <cell r="V31">
            <v>26.54</v>
          </cell>
          <cell r="AA31">
            <v>39.799999999999997</v>
          </cell>
        </row>
        <row r="32">
          <cell r="D32" t="str">
            <v>Doors &amp; Windows</v>
          </cell>
          <cell r="F32">
            <v>74.319999999999993</v>
          </cell>
          <cell r="G32">
            <v>101.5</v>
          </cell>
          <cell r="U32">
            <v>4.12</v>
          </cell>
          <cell r="V32">
            <v>25.31</v>
          </cell>
          <cell r="W32">
            <v>25.31</v>
          </cell>
          <cell r="X32">
            <v>19.579999999999998</v>
          </cell>
          <cell r="AA32">
            <v>74.319999999999993</v>
          </cell>
        </row>
        <row r="33">
          <cell r="D33" t="str">
            <v>Floor &amp; dado</v>
          </cell>
          <cell r="F33">
            <v>144.53000000000003</v>
          </cell>
          <cell r="G33">
            <v>197.34</v>
          </cell>
          <cell r="U33">
            <v>16.05</v>
          </cell>
          <cell r="V33">
            <v>59.09</v>
          </cell>
          <cell r="W33">
            <v>59.09</v>
          </cell>
          <cell r="X33">
            <v>10.3</v>
          </cell>
          <cell r="AA33">
            <v>144.53000000000003</v>
          </cell>
        </row>
        <row r="34">
          <cell r="D34" t="str">
            <v>Waterproofing</v>
          </cell>
          <cell r="F34">
            <v>16.7</v>
          </cell>
          <cell r="G34">
            <v>22.8</v>
          </cell>
          <cell r="N34">
            <v>0.71</v>
          </cell>
          <cell r="O34">
            <v>1.31</v>
          </cell>
          <cell r="P34">
            <v>1.61</v>
          </cell>
          <cell r="Q34">
            <v>1.31</v>
          </cell>
          <cell r="R34">
            <v>1.31</v>
          </cell>
          <cell r="S34">
            <v>1.18</v>
          </cell>
          <cell r="T34">
            <v>1.31</v>
          </cell>
          <cell r="U34">
            <v>3.83</v>
          </cell>
          <cell r="V34">
            <v>3.88</v>
          </cell>
          <cell r="W34">
            <v>0.25</v>
          </cell>
          <cell r="AA34">
            <v>16.7</v>
          </cell>
        </row>
        <row r="35">
          <cell r="D35" t="str">
            <v>Painting - Internal</v>
          </cell>
          <cell r="F35">
            <v>44.600000000000009</v>
          </cell>
          <cell r="G35">
            <v>60.897517426929205</v>
          </cell>
          <cell r="O35">
            <v>0.33</v>
          </cell>
          <cell r="P35">
            <v>3.34</v>
          </cell>
          <cell r="Q35">
            <v>3.45</v>
          </cell>
          <cell r="R35">
            <v>3.45</v>
          </cell>
          <cell r="S35">
            <v>3.12</v>
          </cell>
          <cell r="T35">
            <v>3.45</v>
          </cell>
          <cell r="U35">
            <v>10.130000000000001</v>
          </cell>
          <cell r="V35">
            <v>10.24</v>
          </cell>
          <cell r="W35">
            <v>7.09</v>
          </cell>
          <cell r="AA35">
            <v>44.600000000000009</v>
          </cell>
        </row>
        <row r="36">
          <cell r="D36" t="str">
            <v>Painting - External</v>
          </cell>
          <cell r="F36">
            <v>37.17</v>
          </cell>
          <cell r="G36">
            <v>50.752482573070814</v>
          </cell>
          <cell r="U36">
            <v>1.34</v>
          </cell>
          <cell r="V36">
            <v>24.76</v>
          </cell>
          <cell r="W36">
            <v>11.07</v>
          </cell>
          <cell r="AA36">
            <v>37.17</v>
          </cell>
        </row>
        <row r="37">
          <cell r="D37" t="str">
            <v>Electrical ( Preliminary )</v>
          </cell>
          <cell r="F37">
            <v>9.89</v>
          </cell>
          <cell r="G37">
            <v>13.502730582524272</v>
          </cell>
          <cell r="L37">
            <v>0.25</v>
          </cell>
          <cell r="M37">
            <v>0.72</v>
          </cell>
          <cell r="N37">
            <v>0.69</v>
          </cell>
          <cell r="O37">
            <v>0.72</v>
          </cell>
          <cell r="P37">
            <v>0.69</v>
          </cell>
          <cell r="Q37">
            <v>0.72</v>
          </cell>
          <cell r="R37">
            <v>0.72</v>
          </cell>
          <cell r="S37">
            <v>0.65</v>
          </cell>
          <cell r="T37">
            <v>0.72</v>
          </cell>
          <cell r="U37">
            <v>2.1</v>
          </cell>
          <cell r="V37">
            <v>1.91</v>
          </cell>
          <cell r="AA37">
            <v>9.89</v>
          </cell>
        </row>
        <row r="38">
          <cell r="D38" t="str">
            <v>Electrical Fittings</v>
          </cell>
          <cell r="F38">
            <v>56.03</v>
          </cell>
          <cell r="G38">
            <v>76.497269417475721</v>
          </cell>
          <cell r="U38">
            <v>2.33</v>
          </cell>
          <cell r="V38">
            <v>21.46</v>
          </cell>
          <cell r="W38">
            <v>21.46</v>
          </cell>
          <cell r="X38">
            <v>10.78</v>
          </cell>
          <cell r="AA38">
            <v>56.03</v>
          </cell>
        </row>
        <row r="39">
          <cell r="D39" t="str">
            <v>Sanitation &amp; Pumbing</v>
          </cell>
          <cell r="F39">
            <v>51.269999999999996</v>
          </cell>
          <cell r="G39">
            <v>70.002730748225019</v>
          </cell>
          <cell r="Q39">
            <v>3.11</v>
          </cell>
          <cell r="R39">
            <v>4.0199999999999996</v>
          </cell>
          <cell r="S39">
            <v>3.63</v>
          </cell>
          <cell r="T39">
            <v>4.0199999999999996</v>
          </cell>
          <cell r="U39">
            <v>11.8</v>
          </cell>
          <cell r="V39">
            <v>11.93</v>
          </cell>
          <cell r="W39">
            <v>11.93</v>
          </cell>
          <cell r="X39">
            <v>0.83</v>
          </cell>
          <cell r="AA39">
            <v>51.269999999999996</v>
          </cell>
        </row>
        <row r="40">
          <cell r="D40" t="str">
            <v>Lifts</v>
          </cell>
          <cell r="F40">
            <v>65</v>
          </cell>
          <cell r="G40">
            <v>88.75</v>
          </cell>
          <cell r="V40">
            <v>24.18</v>
          </cell>
          <cell r="W40">
            <v>33.21</v>
          </cell>
          <cell r="X40">
            <v>7.61</v>
          </cell>
          <cell r="AA40">
            <v>65</v>
          </cell>
        </row>
        <row r="41">
          <cell r="D41" t="str">
            <v>Infrastructure</v>
          </cell>
          <cell r="F41">
            <v>33</v>
          </cell>
          <cell r="G41">
            <v>45.06</v>
          </cell>
          <cell r="V41">
            <v>3.63</v>
          </cell>
          <cell r="W41">
            <v>15.17</v>
          </cell>
          <cell r="X41">
            <v>14.2</v>
          </cell>
          <cell r="AA41">
            <v>33</v>
          </cell>
        </row>
        <row r="42">
          <cell r="D42" t="str">
            <v>Firefighting</v>
          </cell>
          <cell r="F42">
            <v>36.5</v>
          </cell>
          <cell r="G42">
            <v>49.84</v>
          </cell>
          <cell r="W42">
            <v>20.07</v>
          </cell>
          <cell r="X42">
            <v>16.43</v>
          </cell>
          <cell r="AA42">
            <v>36.5</v>
          </cell>
        </row>
        <row r="43">
          <cell r="D43" t="str">
            <v>Swimming pool</v>
          </cell>
          <cell r="F43">
            <v>8</v>
          </cell>
          <cell r="G43">
            <v>10.92</v>
          </cell>
          <cell r="W43">
            <v>1</v>
          </cell>
          <cell r="X43">
            <v>7</v>
          </cell>
          <cell r="AA43">
            <v>8</v>
          </cell>
        </row>
        <row r="44">
          <cell r="D44" t="str">
            <v>Gymanasium</v>
          </cell>
          <cell r="F44">
            <v>36.619999999999997</v>
          </cell>
          <cell r="G44">
            <v>50</v>
          </cell>
          <cell r="X44">
            <v>36.619999999999997</v>
          </cell>
          <cell r="AA44">
            <v>36.619999999999997</v>
          </cell>
        </row>
        <row r="45">
          <cell r="D45" t="str">
            <v>Sanitary Expenses</v>
          </cell>
          <cell r="F45">
            <v>21.97</v>
          </cell>
          <cell r="G45">
            <v>29.997269251774988</v>
          </cell>
          <cell r="W45">
            <v>1.86</v>
          </cell>
          <cell r="X45">
            <v>20.11</v>
          </cell>
          <cell r="AA45">
            <v>21.97</v>
          </cell>
        </row>
        <row r="46">
          <cell r="D46" t="str">
            <v>Miscellaneous</v>
          </cell>
          <cell r="F46">
            <v>14.649999999999999</v>
          </cell>
          <cell r="G46">
            <v>20</v>
          </cell>
          <cell r="I46">
            <v>0.57999999999999996</v>
          </cell>
          <cell r="J46">
            <v>0.62</v>
          </cell>
          <cell r="K46">
            <v>0.6</v>
          </cell>
          <cell r="L46">
            <v>0.62</v>
          </cell>
          <cell r="M46">
            <v>0.62</v>
          </cell>
          <cell r="N46">
            <v>0.6</v>
          </cell>
          <cell r="O46">
            <v>0.62</v>
          </cell>
          <cell r="P46">
            <v>0.6</v>
          </cell>
          <cell r="Q46">
            <v>0.62</v>
          </cell>
          <cell r="R46">
            <v>0.62</v>
          </cell>
          <cell r="S46">
            <v>0.56000000000000005</v>
          </cell>
          <cell r="T46">
            <v>0.62</v>
          </cell>
          <cell r="U46">
            <v>1.82</v>
          </cell>
          <cell r="V46">
            <v>1.84</v>
          </cell>
          <cell r="W46">
            <v>1.84</v>
          </cell>
          <cell r="X46">
            <v>1.87</v>
          </cell>
          <cell r="AA46">
            <v>14.649999999999999</v>
          </cell>
        </row>
        <row r="47">
          <cell r="F47">
            <v>1246.58</v>
          </cell>
          <cell r="G47">
            <v>1778.82</v>
          </cell>
          <cell r="H47">
            <v>90.509999999999977</v>
          </cell>
          <cell r="I47">
            <v>53.339999999999996</v>
          </cell>
          <cell r="J47">
            <v>54.86</v>
          </cell>
          <cell r="K47">
            <v>53.13</v>
          </cell>
          <cell r="L47">
            <v>28.75</v>
          </cell>
          <cell r="M47">
            <v>21.580000000000002</v>
          </cell>
          <cell r="N47">
            <v>24.070000000000004</v>
          </cell>
          <cell r="O47">
            <v>25.779999999999998</v>
          </cell>
          <cell r="P47">
            <v>28.310000000000002</v>
          </cell>
          <cell r="Q47">
            <v>32.01</v>
          </cell>
          <cell r="R47">
            <v>32.919999999999995</v>
          </cell>
          <cell r="S47">
            <v>29.74</v>
          </cell>
          <cell r="T47">
            <v>32.919999999999995</v>
          </cell>
          <cell r="U47">
            <v>133.72</v>
          </cell>
          <cell r="V47">
            <v>249.04000000000002</v>
          </cell>
          <cell r="W47">
            <v>210.57000000000002</v>
          </cell>
          <cell r="X47">
            <v>145.32999999999998</v>
          </cell>
          <cell r="Y47">
            <v>0</v>
          </cell>
          <cell r="Z47">
            <v>0</v>
          </cell>
          <cell r="AA47">
            <v>1246.58</v>
          </cell>
        </row>
        <row r="48">
          <cell r="C48" t="str">
            <v>Soft Costs</v>
          </cell>
        </row>
        <row r="49">
          <cell r="D49" t="str">
            <v>Overheads</v>
          </cell>
          <cell r="F49">
            <v>27.539999999999996</v>
          </cell>
          <cell r="G49">
            <v>37.6</v>
          </cell>
          <cell r="H49">
            <v>2.6</v>
          </cell>
          <cell r="I49">
            <v>1.03</v>
          </cell>
          <cell r="J49">
            <v>1.06</v>
          </cell>
          <cell r="K49">
            <v>1.03</v>
          </cell>
          <cell r="L49">
            <v>1.06</v>
          </cell>
          <cell r="M49">
            <v>1.06</v>
          </cell>
          <cell r="N49">
            <v>1.03</v>
          </cell>
          <cell r="O49">
            <v>1.06</v>
          </cell>
          <cell r="P49">
            <v>1.03</v>
          </cell>
          <cell r="Q49">
            <v>1.06</v>
          </cell>
          <cell r="R49">
            <v>1.06</v>
          </cell>
          <cell r="S49">
            <v>0.96</v>
          </cell>
          <cell r="T49">
            <v>1.06</v>
          </cell>
          <cell r="U49">
            <v>3.12</v>
          </cell>
          <cell r="V49">
            <v>3.15</v>
          </cell>
          <cell r="W49">
            <v>3.15</v>
          </cell>
          <cell r="X49">
            <v>3.02</v>
          </cell>
          <cell r="AA49">
            <v>27.539999999999996</v>
          </cell>
        </row>
        <row r="50">
          <cell r="D50" t="str">
            <v>PMC Charges</v>
          </cell>
          <cell r="F50">
            <v>585.9</v>
          </cell>
          <cell r="G50">
            <v>800</v>
          </cell>
          <cell r="H50">
            <v>65.099999999999994</v>
          </cell>
          <cell r="I50">
            <v>21.7</v>
          </cell>
          <cell r="J50">
            <v>21.7</v>
          </cell>
          <cell r="K50">
            <v>21.7</v>
          </cell>
          <cell r="L50">
            <v>21.7</v>
          </cell>
          <cell r="M50">
            <v>21.7</v>
          </cell>
          <cell r="N50">
            <v>21.7</v>
          </cell>
          <cell r="O50">
            <v>21.7</v>
          </cell>
          <cell r="P50">
            <v>21.7</v>
          </cell>
          <cell r="Q50">
            <v>21.7</v>
          </cell>
          <cell r="R50">
            <v>21.7</v>
          </cell>
          <cell r="S50">
            <v>21.7</v>
          </cell>
          <cell r="T50">
            <v>21.7</v>
          </cell>
          <cell r="U50">
            <v>65.099999999999994</v>
          </cell>
          <cell r="V50">
            <v>65.099999999999994</v>
          </cell>
          <cell r="W50">
            <v>65.099999999999994</v>
          </cell>
          <cell r="X50">
            <v>65.099999999999994</v>
          </cell>
          <cell r="AA50">
            <v>585.9</v>
          </cell>
        </row>
        <row r="51">
          <cell r="D51" t="str">
            <v>Arch/Consultants chgs</v>
          </cell>
          <cell r="F51">
            <v>107</v>
          </cell>
          <cell r="G51">
            <v>207.54</v>
          </cell>
          <cell r="H51">
            <v>73</v>
          </cell>
          <cell r="I51">
            <v>10</v>
          </cell>
          <cell r="K51">
            <v>2</v>
          </cell>
          <cell r="N51">
            <v>2</v>
          </cell>
          <cell r="P51">
            <v>2</v>
          </cell>
          <cell r="Q51">
            <v>2</v>
          </cell>
          <cell r="T51">
            <v>2</v>
          </cell>
          <cell r="U51">
            <v>4</v>
          </cell>
          <cell r="V51">
            <v>2</v>
          </cell>
          <cell r="W51">
            <v>4</v>
          </cell>
          <cell r="X51">
            <v>4</v>
          </cell>
          <cell r="AA51">
            <v>107</v>
          </cell>
        </row>
        <row r="52">
          <cell r="D52" t="str">
            <v>Legal charges</v>
          </cell>
          <cell r="F52">
            <v>10</v>
          </cell>
          <cell r="G52">
            <v>13.65</v>
          </cell>
          <cell r="H52">
            <v>1.1100000000000001</v>
          </cell>
          <cell r="K52">
            <v>1.1100000000000001</v>
          </cell>
          <cell r="N52">
            <v>1.1100000000000001</v>
          </cell>
          <cell r="Q52">
            <v>1.1100000000000001</v>
          </cell>
          <cell r="T52">
            <v>1.1100000000000001</v>
          </cell>
          <cell r="U52">
            <v>1.1100000000000001</v>
          </cell>
          <cell r="V52">
            <v>1.1100000000000001</v>
          </cell>
          <cell r="W52">
            <v>1.1100000000000001</v>
          </cell>
          <cell r="X52">
            <v>1.1200000000000001</v>
          </cell>
          <cell r="AA52">
            <v>10</v>
          </cell>
        </row>
        <row r="53">
          <cell r="F53">
            <v>730.43999999999994</v>
          </cell>
          <cell r="G53">
            <v>1058.7900000000002</v>
          </cell>
          <cell r="H53">
            <v>141.81</v>
          </cell>
          <cell r="I53">
            <v>32.730000000000004</v>
          </cell>
          <cell r="J53">
            <v>22.759999999999998</v>
          </cell>
          <cell r="K53">
            <v>25.84</v>
          </cell>
          <cell r="L53">
            <v>22.759999999999998</v>
          </cell>
          <cell r="M53">
            <v>22.759999999999998</v>
          </cell>
          <cell r="N53">
            <v>25.84</v>
          </cell>
          <cell r="O53">
            <v>22.759999999999998</v>
          </cell>
          <cell r="P53">
            <v>24.73</v>
          </cell>
          <cell r="Q53">
            <v>25.869999999999997</v>
          </cell>
          <cell r="R53">
            <v>22.759999999999998</v>
          </cell>
          <cell r="S53">
            <v>22.66</v>
          </cell>
          <cell r="T53">
            <v>25.869999999999997</v>
          </cell>
          <cell r="U53">
            <v>73.33</v>
          </cell>
          <cell r="V53">
            <v>71.36</v>
          </cell>
          <cell r="W53">
            <v>73.36</v>
          </cell>
          <cell r="X53">
            <v>73.239999999999995</v>
          </cell>
          <cell r="Y53">
            <v>0</v>
          </cell>
          <cell r="Z53">
            <v>0</v>
          </cell>
          <cell r="AA53">
            <v>730.43999999999994</v>
          </cell>
        </row>
        <row r="54">
          <cell r="C54" t="str">
            <v>Interest</v>
          </cell>
        </row>
        <row r="55">
          <cell r="D55" t="str">
            <v>Total Outflows</v>
          </cell>
        </row>
        <row r="56">
          <cell r="D56" t="str">
            <v>without inflation</v>
          </cell>
          <cell r="F56">
            <v>1977.02</v>
          </cell>
          <cell r="G56">
            <v>2837.61</v>
          </cell>
          <cell r="H56">
            <v>232.32</v>
          </cell>
          <cell r="I56">
            <v>86.07</v>
          </cell>
          <cell r="J56">
            <v>77.62</v>
          </cell>
          <cell r="K56">
            <v>78.97</v>
          </cell>
          <cell r="L56">
            <v>51.51</v>
          </cell>
          <cell r="M56">
            <v>44.34</v>
          </cell>
          <cell r="N56">
            <v>49.910000000000004</v>
          </cell>
          <cell r="O56">
            <v>48.539999999999992</v>
          </cell>
          <cell r="P56">
            <v>53.040000000000006</v>
          </cell>
          <cell r="Q56">
            <v>57.879999999999995</v>
          </cell>
          <cell r="R56">
            <v>55.679999999999993</v>
          </cell>
          <cell r="S56">
            <v>52.4</v>
          </cell>
          <cell r="T56">
            <v>58.789999999999992</v>
          </cell>
          <cell r="U56">
            <v>207.05</v>
          </cell>
          <cell r="V56">
            <v>320.40000000000003</v>
          </cell>
          <cell r="W56">
            <v>283.93</v>
          </cell>
          <cell r="X56">
            <v>218.57</v>
          </cell>
          <cell r="Y56">
            <v>0</v>
          </cell>
          <cell r="Z56">
            <v>0</v>
          </cell>
          <cell r="AA56">
            <v>1977.02</v>
          </cell>
        </row>
        <row r="57">
          <cell r="D57" t="str">
            <v>Inflation Factor</v>
          </cell>
          <cell r="H57">
            <v>1</v>
          </cell>
          <cell r="I57">
            <v>1</v>
          </cell>
          <cell r="J57">
            <v>1</v>
          </cell>
          <cell r="K57">
            <v>1</v>
          </cell>
          <cell r="L57">
            <v>1</v>
          </cell>
          <cell r="M57">
            <v>1</v>
          </cell>
          <cell r="N57">
            <v>1</v>
          </cell>
          <cell r="O57">
            <v>1</v>
          </cell>
          <cell r="P57">
            <v>1</v>
          </cell>
          <cell r="Q57">
            <v>1</v>
          </cell>
          <cell r="R57">
            <v>1</v>
          </cell>
          <cell r="S57">
            <v>1</v>
          </cell>
          <cell r="T57">
            <v>1</v>
          </cell>
          <cell r="U57">
            <v>1.1000000000000001</v>
          </cell>
          <cell r="V57">
            <v>1.1000000000000001</v>
          </cell>
          <cell r="W57">
            <v>1.1000000000000001</v>
          </cell>
          <cell r="X57">
            <v>1.1000000000000001</v>
          </cell>
          <cell r="Y57">
            <v>1.1000000000000001</v>
          </cell>
          <cell r="Z57">
            <v>1.1000000000000001</v>
          </cell>
        </row>
        <row r="58">
          <cell r="D58" t="str">
            <v>Inflated  Outflows</v>
          </cell>
          <cell r="F58">
            <v>2080.0149999999999</v>
          </cell>
          <cell r="G58">
            <v>2836.5903883918827</v>
          </cell>
          <cell r="H58">
            <v>232.32</v>
          </cell>
          <cell r="I58">
            <v>86.07</v>
          </cell>
          <cell r="J58">
            <v>77.62</v>
          </cell>
          <cell r="K58">
            <v>78.97</v>
          </cell>
          <cell r="L58">
            <v>51.51</v>
          </cell>
          <cell r="M58">
            <v>44.34</v>
          </cell>
          <cell r="N58">
            <v>49.910000000000004</v>
          </cell>
          <cell r="O58">
            <v>48.539999999999992</v>
          </cell>
          <cell r="P58">
            <v>53.040000000000006</v>
          </cell>
          <cell r="Q58">
            <v>57.879999999999995</v>
          </cell>
          <cell r="R58">
            <v>55.679999999999993</v>
          </cell>
          <cell r="S58">
            <v>52.4</v>
          </cell>
          <cell r="T58">
            <v>58.789999999999992</v>
          </cell>
          <cell r="U58">
            <v>227.75500000000002</v>
          </cell>
          <cell r="V58">
            <v>352.44000000000005</v>
          </cell>
          <cell r="W58">
            <v>312.32300000000004</v>
          </cell>
          <cell r="X58">
            <v>240.42700000000002</v>
          </cell>
          <cell r="Y58">
            <v>0</v>
          </cell>
          <cell r="Z58">
            <v>0</v>
          </cell>
          <cell r="AA58">
            <v>2080.0149999999999</v>
          </cell>
        </row>
        <row r="61">
          <cell r="C61" t="str">
            <v>Net Cash - Flow</v>
          </cell>
          <cell r="F61">
            <v>4614.3999999999996</v>
          </cell>
          <cell r="G61">
            <v>6162.3899999999976</v>
          </cell>
          <cell r="H61">
            <v>-232.32</v>
          </cell>
          <cell r="I61">
            <v>-86.07</v>
          </cell>
          <cell r="J61">
            <v>-77.62</v>
          </cell>
          <cell r="K61">
            <v>-67.2</v>
          </cell>
          <cell r="L61">
            <v>-27.97</v>
          </cell>
          <cell r="M61">
            <v>-20.800000000000004</v>
          </cell>
          <cell r="N61">
            <v>-14.600000000000001</v>
          </cell>
          <cell r="O61">
            <v>80.930000000000007</v>
          </cell>
          <cell r="P61">
            <v>99.98</v>
          </cell>
          <cell r="Q61">
            <v>36.28</v>
          </cell>
          <cell r="R61">
            <v>191.5</v>
          </cell>
          <cell r="S61">
            <v>183.01</v>
          </cell>
          <cell r="T61">
            <v>11.830000000000013</v>
          </cell>
          <cell r="U61">
            <v>558.02</v>
          </cell>
          <cell r="V61">
            <v>656.54</v>
          </cell>
          <cell r="W61">
            <v>386.97999999999996</v>
          </cell>
          <cell r="X61">
            <v>848.62000000000012</v>
          </cell>
          <cell r="Y61">
            <v>1302.5899999999999</v>
          </cell>
          <cell r="Z61">
            <v>784.7</v>
          </cell>
          <cell r="AA61">
            <v>4614.3999999999996</v>
          </cell>
        </row>
        <row r="62">
          <cell r="C62" t="str">
            <v>Cummulative Cash flow, Pre distribution</v>
          </cell>
          <cell r="H62">
            <v>-232.32</v>
          </cell>
          <cell r="I62">
            <v>-318.39</v>
          </cell>
          <cell r="J62">
            <v>-396.01</v>
          </cell>
          <cell r="K62">
            <v>-463.21</v>
          </cell>
          <cell r="L62">
            <v>-491.17999999999995</v>
          </cell>
          <cell r="M62">
            <v>-511.97999999999996</v>
          </cell>
          <cell r="N62">
            <v>-526.57999999999993</v>
          </cell>
          <cell r="O62">
            <v>-445.64999999999992</v>
          </cell>
          <cell r="P62">
            <v>-345.6699999999999</v>
          </cell>
          <cell r="Q62">
            <v>-309.38999999999987</v>
          </cell>
          <cell r="R62">
            <v>-117.88999999999987</v>
          </cell>
          <cell r="S62">
            <v>65.120000000000118</v>
          </cell>
          <cell r="T62">
            <v>76.950000000000131</v>
          </cell>
          <cell r="U62">
            <v>634.97000000000014</v>
          </cell>
          <cell r="V62">
            <v>1291.5100000000002</v>
          </cell>
          <cell r="W62">
            <v>1678.4900000000002</v>
          </cell>
          <cell r="X62">
            <v>2527.1100000000006</v>
          </cell>
          <cell r="Y62">
            <v>3829.7000000000007</v>
          </cell>
          <cell r="Z62">
            <v>4614.4000000000005</v>
          </cell>
        </row>
        <row r="63">
          <cell r="C63" t="str">
            <v>Less: Notional land Cost</v>
          </cell>
          <cell r="F63">
            <v>0</v>
          </cell>
          <cell r="G63">
            <v>0</v>
          </cell>
        </row>
        <row r="64">
          <cell r="C64" t="str">
            <v>Distributable Surplus</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row>
        <row r="66">
          <cell r="C66" t="str">
            <v>50 % to the Owner</v>
          </cell>
          <cell r="F66">
            <v>2307.1999999999998</v>
          </cell>
          <cell r="G66">
            <v>0</v>
          </cell>
          <cell r="H66">
            <v>232.32</v>
          </cell>
          <cell r="I66">
            <v>86.07</v>
          </cell>
          <cell r="J66">
            <v>77.62</v>
          </cell>
          <cell r="K66">
            <v>78.97</v>
          </cell>
          <cell r="L66">
            <v>51.51</v>
          </cell>
          <cell r="M66">
            <v>44.34</v>
          </cell>
          <cell r="N66">
            <v>49.910000000000004</v>
          </cell>
          <cell r="O66">
            <v>48.539999999999992</v>
          </cell>
          <cell r="P66">
            <v>53.040000000000006</v>
          </cell>
          <cell r="Q66">
            <v>57.879999999999995</v>
          </cell>
          <cell r="R66">
            <v>55.679999999999993</v>
          </cell>
          <cell r="S66">
            <v>52.4</v>
          </cell>
          <cell r="T66">
            <v>58.789999999999992</v>
          </cell>
          <cell r="U66">
            <v>227.75500000000002</v>
          </cell>
          <cell r="V66">
            <v>352.44000000000005</v>
          </cell>
          <cell r="W66">
            <v>312.32300000000004</v>
          </cell>
          <cell r="X66">
            <v>240.42700000000002</v>
          </cell>
          <cell r="Y66">
            <v>0</v>
          </cell>
          <cell r="Z66">
            <v>0</v>
          </cell>
          <cell r="AA66">
            <v>2080.0149999999999</v>
          </cell>
        </row>
        <row r="67">
          <cell r="C67" t="str">
            <v>Adjusted towards</v>
          </cell>
        </row>
        <row r="68">
          <cell r="D68" t="str">
            <v>Refund of EMDs</v>
          </cell>
          <cell r="AA68">
            <v>0</v>
          </cell>
        </row>
        <row r="69">
          <cell r="D69" t="str">
            <v>Interest Recovery</v>
          </cell>
          <cell r="AA69">
            <v>0</v>
          </cell>
        </row>
        <row r="70">
          <cell r="D70" t="str">
            <v>Net outflow to owner</v>
          </cell>
          <cell r="H70">
            <v>0</v>
          </cell>
          <cell r="I70">
            <v>86.07</v>
          </cell>
          <cell r="J70">
            <v>77.62</v>
          </cell>
          <cell r="K70">
            <v>78.97</v>
          </cell>
          <cell r="L70">
            <v>51.51</v>
          </cell>
          <cell r="M70">
            <v>44.34</v>
          </cell>
          <cell r="N70">
            <v>49.910000000000004</v>
          </cell>
          <cell r="O70">
            <v>48.539999999999992</v>
          </cell>
          <cell r="P70">
            <v>53.040000000000006</v>
          </cell>
          <cell r="Q70">
            <v>57.879999999999995</v>
          </cell>
          <cell r="R70">
            <v>55.679999999999993</v>
          </cell>
          <cell r="S70">
            <v>52.4</v>
          </cell>
          <cell r="T70">
            <v>58.789999999999992</v>
          </cell>
          <cell r="U70">
            <v>227.75500000000002</v>
          </cell>
          <cell r="V70">
            <v>352.44000000000005</v>
          </cell>
          <cell r="W70">
            <v>312.32300000000004</v>
          </cell>
          <cell r="X70">
            <v>240.42700000000002</v>
          </cell>
          <cell r="Y70">
            <v>0</v>
          </cell>
          <cell r="Z70">
            <v>0</v>
          </cell>
          <cell r="AA70">
            <v>1847.6950000000002</v>
          </cell>
        </row>
        <row r="72">
          <cell r="C72" t="str">
            <v>MRIDL's Unleveraged Cash-Flows</v>
          </cell>
        </row>
        <row r="74">
          <cell r="D74" t="str">
            <v>Project Mgt. Fee</v>
          </cell>
          <cell r="H74">
            <v>0</v>
          </cell>
          <cell r="I74">
            <v>0</v>
          </cell>
          <cell r="J74">
            <v>0</v>
          </cell>
          <cell r="K74">
            <v>1.177</v>
          </cell>
          <cell r="L74">
            <v>2.3540000000000001</v>
          </cell>
          <cell r="M74">
            <v>2.3540000000000001</v>
          </cell>
          <cell r="N74">
            <v>3.5310000000000006</v>
          </cell>
          <cell r="O74">
            <v>12.947000000000001</v>
          </cell>
          <cell r="P74">
            <v>15.302000000000001</v>
          </cell>
          <cell r="Q74">
            <v>9.4160000000000004</v>
          </cell>
          <cell r="R74">
            <v>24.718000000000004</v>
          </cell>
          <cell r="S74">
            <v>23.541</v>
          </cell>
          <cell r="T74">
            <v>7.0620000000000012</v>
          </cell>
          <cell r="U74">
            <v>76.506999999999991</v>
          </cell>
          <cell r="V74">
            <v>97.694000000000003</v>
          </cell>
          <cell r="W74">
            <v>67.090999999999994</v>
          </cell>
          <cell r="X74">
            <v>106.71900000000001</v>
          </cell>
          <cell r="Y74">
            <v>130.25899999999999</v>
          </cell>
          <cell r="Z74">
            <v>78.470000000000013</v>
          </cell>
          <cell r="AA74">
            <v>659.14200000000005</v>
          </cell>
        </row>
        <row r="75">
          <cell r="D75" t="str">
            <v>Personnel</v>
          </cell>
          <cell r="I75">
            <v>-1.6458333333333333</v>
          </cell>
          <cell r="J75">
            <v>-1.6458333333333333</v>
          </cell>
          <cell r="K75">
            <v>-1.6458333333333333</v>
          </cell>
          <cell r="L75">
            <v>-1.6458333333333333</v>
          </cell>
          <cell r="M75">
            <v>-1.6458333333333333</v>
          </cell>
          <cell r="N75">
            <v>-1.6458333333333333</v>
          </cell>
          <cell r="O75">
            <v>-1.6458333333333333</v>
          </cell>
          <cell r="P75">
            <v>-1.6458333333333333</v>
          </cell>
          <cell r="Q75">
            <v>-1.6458333333333333</v>
          </cell>
          <cell r="R75">
            <v>-1.6458333333333333</v>
          </cell>
          <cell r="S75">
            <v>-1.6458333333333333</v>
          </cell>
          <cell r="T75">
            <v>-1.6458333333333333</v>
          </cell>
          <cell r="U75">
            <v>-5.9249999999999998</v>
          </cell>
          <cell r="V75">
            <v>-5.9249999999999998</v>
          </cell>
          <cell r="W75">
            <v>-5.9249999999999998</v>
          </cell>
          <cell r="X75">
            <v>-5.9249999999999998</v>
          </cell>
          <cell r="Y75">
            <v>-7.1099999999999994</v>
          </cell>
          <cell r="Z75">
            <v>-7.1099999999999994</v>
          </cell>
          <cell r="AA75">
            <v>-50.559999999999995</v>
          </cell>
        </row>
        <row r="76">
          <cell r="D76" t="str">
            <v>Overheads</v>
          </cell>
          <cell r="I76">
            <v>-0.487833401</v>
          </cell>
          <cell r="J76">
            <v>-0.487833401</v>
          </cell>
          <cell r="K76">
            <v>-0.487833401</v>
          </cell>
          <cell r="L76">
            <v>-0.487833401</v>
          </cell>
          <cell r="M76">
            <v>-0.487833401</v>
          </cell>
          <cell r="N76">
            <v>-0.487833401</v>
          </cell>
          <cell r="O76">
            <v>-0.487833401</v>
          </cell>
          <cell r="P76">
            <v>-0.487833401</v>
          </cell>
          <cell r="Q76">
            <v>-0.487833401</v>
          </cell>
          <cell r="R76">
            <v>-0.487833401</v>
          </cell>
          <cell r="S76">
            <v>-0.487833401</v>
          </cell>
          <cell r="T76">
            <v>-0.487833401</v>
          </cell>
          <cell r="U76">
            <v>-1.7562002435999999</v>
          </cell>
          <cell r="V76">
            <v>-1.7562002435999999</v>
          </cell>
          <cell r="W76">
            <v>-1.7562002435999999</v>
          </cell>
          <cell r="X76">
            <v>-1.7562002435999999</v>
          </cell>
          <cell r="Y76">
            <v>-2.1074402923199997</v>
          </cell>
          <cell r="Z76">
            <v>-2.1074402923199997</v>
          </cell>
          <cell r="AA76">
            <v>-14.98624207872</v>
          </cell>
        </row>
        <row r="78">
          <cell r="C78" t="str">
            <v>MRIDL's Net Cash Flow</v>
          </cell>
          <cell r="H78">
            <v>0</v>
          </cell>
          <cell r="I78">
            <v>-2.1336667343333331</v>
          </cell>
          <cell r="J78">
            <v>-2.1336667343333331</v>
          </cell>
          <cell r="K78">
            <v>-0.95666673433333327</v>
          </cell>
          <cell r="L78">
            <v>0.22033326566666683</v>
          </cell>
          <cell r="M78">
            <v>0.22033326566666683</v>
          </cell>
          <cell r="N78">
            <v>1.3973332656666673</v>
          </cell>
          <cell r="O78">
            <v>10.813333265666667</v>
          </cell>
          <cell r="P78">
            <v>13.168333265666668</v>
          </cell>
          <cell r="Q78">
            <v>7.2823332656666677</v>
          </cell>
          <cell r="R78">
            <v>22.584333265666672</v>
          </cell>
          <cell r="S78">
            <v>21.407333265666669</v>
          </cell>
          <cell r="T78">
            <v>4.9283332656666685</v>
          </cell>
          <cell r="U78">
            <v>68.825799756399988</v>
          </cell>
          <cell r="V78">
            <v>90.0127997564</v>
          </cell>
          <cell r="W78">
            <v>59.409799756399998</v>
          </cell>
          <cell r="X78">
            <v>99.037799756400005</v>
          </cell>
          <cell r="Y78">
            <v>121.04155970767999</v>
          </cell>
          <cell r="Z78">
            <v>69.252559707680007</v>
          </cell>
          <cell r="AA78">
            <v>584.37831762895996</v>
          </cell>
        </row>
        <row r="79">
          <cell r="C79" t="str">
            <v>Cumulative Cash Flow</v>
          </cell>
          <cell r="H79">
            <v>0</v>
          </cell>
          <cell r="I79">
            <v>-2.1336667343333331</v>
          </cell>
          <cell r="J79">
            <v>-4.2673334686666662</v>
          </cell>
          <cell r="K79">
            <v>-5.2240002029999992</v>
          </cell>
          <cell r="L79">
            <v>-5.0036669373333327</v>
          </cell>
          <cell r="M79">
            <v>-4.7833336716666661</v>
          </cell>
          <cell r="N79">
            <v>-3.3860004059999991</v>
          </cell>
          <cell r="O79">
            <v>7.4273328596666683</v>
          </cell>
          <cell r="P79">
            <v>20.595666125333338</v>
          </cell>
          <cell r="Q79">
            <v>27.877999391000007</v>
          </cell>
          <cell r="R79">
            <v>50.462332656666675</v>
          </cell>
          <cell r="S79">
            <v>71.86966592233334</v>
          </cell>
          <cell r="T79">
            <v>76.797999188000006</v>
          </cell>
          <cell r="U79">
            <v>145.62379894439999</v>
          </cell>
          <cell r="V79">
            <v>235.63659870079999</v>
          </cell>
          <cell r="W79">
            <v>295.04639845719998</v>
          </cell>
          <cell r="X79">
            <v>394.08419821359996</v>
          </cell>
          <cell r="Y79">
            <v>515.12575792127996</v>
          </cell>
          <cell r="Z79">
            <v>584.37831762895996</v>
          </cell>
        </row>
        <row r="82">
          <cell r="C82" t="str">
            <v>MRIDL's Revenue Statement</v>
          </cell>
        </row>
        <row r="83">
          <cell r="H83" t="str">
            <v>Upto  Mar 98</v>
          </cell>
          <cell r="I83">
            <v>35886</v>
          </cell>
          <cell r="J83">
            <v>35916</v>
          </cell>
          <cell r="K83">
            <v>35947</v>
          </cell>
          <cell r="L83">
            <v>35977</v>
          </cell>
          <cell r="M83">
            <v>36008</v>
          </cell>
          <cell r="N83">
            <v>36039</v>
          </cell>
          <cell r="O83">
            <v>36069</v>
          </cell>
          <cell r="P83">
            <v>36100</v>
          </cell>
          <cell r="Q83">
            <v>36130</v>
          </cell>
          <cell r="R83">
            <v>36161</v>
          </cell>
          <cell r="S83">
            <v>36192</v>
          </cell>
          <cell r="T83">
            <v>36220</v>
          </cell>
          <cell r="U83">
            <v>36312</v>
          </cell>
          <cell r="V83">
            <v>36404</v>
          </cell>
          <cell r="W83">
            <v>36495</v>
          </cell>
          <cell r="X83">
            <v>36586</v>
          </cell>
          <cell r="Y83">
            <v>36678</v>
          </cell>
          <cell r="Z83">
            <v>36770</v>
          </cell>
          <cell r="AA83" t="str">
            <v>Total</v>
          </cell>
        </row>
        <row r="84">
          <cell r="D84" t="str">
            <v>Revenues</v>
          </cell>
          <cell r="Z84">
            <v>659.14200000000005</v>
          </cell>
          <cell r="AA84">
            <v>659.14200000000005</v>
          </cell>
        </row>
        <row r="85">
          <cell r="D85" t="str">
            <v>Personnel</v>
          </cell>
          <cell r="H85">
            <v>0</v>
          </cell>
          <cell r="I85">
            <v>1.6458333333333333</v>
          </cell>
          <cell r="J85">
            <v>1.6458333333333333</v>
          </cell>
          <cell r="K85">
            <v>1.6458333333333333</v>
          </cell>
          <cell r="L85">
            <v>1.6458333333333333</v>
          </cell>
          <cell r="M85">
            <v>1.6458333333333333</v>
          </cell>
          <cell r="N85">
            <v>1.6458333333333333</v>
          </cell>
          <cell r="O85">
            <v>1.6458333333333333</v>
          </cell>
          <cell r="P85">
            <v>1.6458333333333333</v>
          </cell>
          <cell r="Q85">
            <v>1.6458333333333333</v>
          </cell>
          <cell r="R85">
            <v>1.6458333333333333</v>
          </cell>
          <cell r="S85">
            <v>1.6458333333333333</v>
          </cell>
          <cell r="T85">
            <v>1.6458333333333333</v>
          </cell>
          <cell r="U85">
            <v>5.9249999999999998</v>
          </cell>
          <cell r="V85">
            <v>5.9249999999999998</v>
          </cell>
          <cell r="W85">
            <v>5.9249999999999998</v>
          </cell>
          <cell r="X85">
            <v>5.9249999999999998</v>
          </cell>
          <cell r="Y85">
            <v>7.1099999999999994</v>
          </cell>
          <cell r="Z85">
            <v>7.1099999999999994</v>
          </cell>
          <cell r="AA85">
            <v>57.669999999999995</v>
          </cell>
        </row>
        <row r="86">
          <cell r="D86" t="str">
            <v>Overhead</v>
          </cell>
          <cell r="H86">
            <v>0</v>
          </cell>
          <cell r="I86">
            <v>0.487833401</v>
          </cell>
          <cell r="J86">
            <v>0.487833401</v>
          </cell>
          <cell r="K86">
            <v>0.487833401</v>
          </cell>
          <cell r="L86">
            <v>0.487833401</v>
          </cell>
          <cell r="M86">
            <v>0.487833401</v>
          </cell>
          <cell r="N86">
            <v>0.487833401</v>
          </cell>
          <cell r="O86">
            <v>0.487833401</v>
          </cell>
          <cell r="P86">
            <v>0.487833401</v>
          </cell>
          <cell r="Q86">
            <v>0.487833401</v>
          </cell>
          <cell r="R86">
            <v>0.487833401</v>
          </cell>
          <cell r="S86">
            <v>0.487833401</v>
          </cell>
          <cell r="T86">
            <v>0.487833401</v>
          </cell>
          <cell r="U86">
            <v>1.7562002435999999</v>
          </cell>
          <cell r="V86">
            <v>1.7562002435999999</v>
          </cell>
          <cell r="W86">
            <v>1.7562002435999999</v>
          </cell>
          <cell r="X86">
            <v>1.7562002435999999</v>
          </cell>
          <cell r="Y86">
            <v>2.1074402923199997</v>
          </cell>
          <cell r="Z86">
            <v>2.1074402923199997</v>
          </cell>
          <cell r="AA86">
            <v>17.09368237104</v>
          </cell>
        </row>
        <row r="87">
          <cell r="E87" t="str">
            <v>Closing Inventory</v>
          </cell>
          <cell r="I87">
            <v>2.1336667343333331</v>
          </cell>
          <cell r="J87">
            <v>4.2673334686666662</v>
          </cell>
          <cell r="K87">
            <v>6.4010002029999988</v>
          </cell>
          <cell r="L87">
            <v>8.5346669373333324</v>
          </cell>
          <cell r="M87">
            <v>10.668333671666666</v>
          </cell>
          <cell r="N87">
            <v>12.802000405999999</v>
          </cell>
          <cell r="O87">
            <v>14.935667140333333</v>
          </cell>
          <cell r="P87">
            <v>17.069333874666665</v>
          </cell>
          <cell r="Q87">
            <v>19.203000608999997</v>
          </cell>
          <cell r="R87">
            <v>21.336667343333328</v>
          </cell>
          <cell r="S87">
            <v>23.47033407766666</v>
          </cell>
          <cell r="T87">
            <v>25.604000811999992</v>
          </cell>
          <cell r="U87">
            <v>33.285201055599991</v>
          </cell>
          <cell r="V87">
            <v>40.966401299199987</v>
          </cell>
          <cell r="W87">
            <v>48.647601542799983</v>
          </cell>
          <cell r="X87">
            <v>56.328801786399978</v>
          </cell>
          <cell r="Y87">
            <v>65.546242078719985</v>
          </cell>
        </row>
        <row r="88">
          <cell r="E88" t="str">
            <v>Opening Inventory</v>
          </cell>
          <cell r="H88">
            <v>0</v>
          </cell>
          <cell r="I88">
            <v>0</v>
          </cell>
          <cell r="J88">
            <v>2.1336667343333331</v>
          </cell>
          <cell r="K88">
            <v>4.2673334686666662</v>
          </cell>
          <cell r="L88">
            <v>6.4010002029999988</v>
          </cell>
          <cell r="M88">
            <v>8.5346669373333324</v>
          </cell>
          <cell r="N88">
            <v>10.668333671666666</v>
          </cell>
          <cell r="O88">
            <v>12.802000405999999</v>
          </cell>
          <cell r="P88">
            <v>14.935667140333333</v>
          </cell>
          <cell r="Q88">
            <v>17.069333874666665</v>
          </cell>
          <cell r="R88">
            <v>19.203000608999997</v>
          </cell>
          <cell r="S88">
            <v>21.336667343333328</v>
          </cell>
          <cell r="T88">
            <v>23.47033407766666</v>
          </cell>
          <cell r="U88">
            <v>25.604000811999992</v>
          </cell>
          <cell r="V88">
            <v>33.285201055599991</v>
          </cell>
          <cell r="W88">
            <v>40.966401299199987</v>
          </cell>
          <cell r="X88">
            <v>48.647601542799983</v>
          </cell>
          <cell r="Y88">
            <v>56.328801786399978</v>
          </cell>
          <cell r="Z88">
            <v>65.546242078719985</v>
          </cell>
        </row>
        <row r="89">
          <cell r="D89" t="str">
            <v>Profit/(Loss)</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584.37831762896008</v>
          </cell>
          <cell r="AA89">
            <v>584.37831762896008</v>
          </cell>
        </row>
        <row r="91">
          <cell r="C91" t="str">
            <v>MRIDL's Balance Sheet Exposure</v>
          </cell>
        </row>
        <row r="93">
          <cell r="C93" t="str">
            <v>Assets</v>
          </cell>
        </row>
        <row r="94">
          <cell r="C94" t="str">
            <v>Inventory</v>
          </cell>
          <cell r="H94">
            <v>0</v>
          </cell>
          <cell r="I94">
            <v>2.1336667343333331</v>
          </cell>
          <cell r="J94">
            <v>4.2673334686666662</v>
          </cell>
          <cell r="K94">
            <v>6.4010002029999988</v>
          </cell>
          <cell r="L94">
            <v>8.5346669373333324</v>
          </cell>
          <cell r="M94">
            <v>10.668333671666666</v>
          </cell>
          <cell r="N94">
            <v>12.802000405999999</v>
          </cell>
          <cell r="O94">
            <v>14.935667140333333</v>
          </cell>
          <cell r="P94">
            <v>17.069333874666665</v>
          </cell>
          <cell r="Q94">
            <v>19.203000608999997</v>
          </cell>
          <cell r="R94">
            <v>21.336667343333328</v>
          </cell>
          <cell r="S94">
            <v>23.47033407766666</v>
          </cell>
          <cell r="T94">
            <v>25.604000811999992</v>
          </cell>
          <cell r="U94">
            <v>33.285201055599991</v>
          </cell>
          <cell r="V94">
            <v>40.966401299199987</v>
          </cell>
          <cell r="W94">
            <v>48.647601542799983</v>
          </cell>
          <cell r="X94">
            <v>56.328801786399978</v>
          </cell>
          <cell r="Y94">
            <v>65.546242078719985</v>
          </cell>
          <cell r="Z94">
            <v>0</v>
          </cell>
        </row>
        <row r="95">
          <cell r="C95" t="str">
            <v>Cash/Equivalents</v>
          </cell>
          <cell r="H95">
            <v>0</v>
          </cell>
          <cell r="I95">
            <v>-2.1336667343333331</v>
          </cell>
          <cell r="J95">
            <v>-4.2673334686666662</v>
          </cell>
          <cell r="K95">
            <v>-5.2240002029999992</v>
          </cell>
          <cell r="L95">
            <v>-5.0036669373333327</v>
          </cell>
          <cell r="M95">
            <v>-4.7833336716666661</v>
          </cell>
          <cell r="N95">
            <v>-3.3860004059999991</v>
          </cell>
          <cell r="O95">
            <v>7.4273328596666683</v>
          </cell>
          <cell r="P95">
            <v>20.595666125333338</v>
          </cell>
          <cell r="Q95">
            <v>27.877999391000007</v>
          </cell>
          <cell r="R95">
            <v>50.462332656666675</v>
          </cell>
          <cell r="S95">
            <v>71.86966592233334</v>
          </cell>
          <cell r="T95">
            <v>76.797999188000006</v>
          </cell>
          <cell r="U95">
            <v>145.62379894439999</v>
          </cell>
          <cell r="V95">
            <v>235.63659870079999</v>
          </cell>
          <cell r="W95">
            <v>295.04639845719998</v>
          </cell>
          <cell r="X95">
            <v>394.08419821359996</v>
          </cell>
          <cell r="Y95">
            <v>515.12575792127996</v>
          </cell>
          <cell r="Z95">
            <v>584.37831762895996</v>
          </cell>
        </row>
        <row r="96">
          <cell r="C96" t="str">
            <v>Less: Liabilities</v>
          </cell>
        </row>
        <row r="97">
          <cell r="C97" t="str">
            <v>Draws from Projects</v>
          </cell>
          <cell r="I97">
            <v>0</v>
          </cell>
          <cell r="J97">
            <v>0</v>
          </cell>
          <cell r="K97">
            <v>-1.177</v>
          </cell>
          <cell r="L97">
            <v>-3.5310000000000001</v>
          </cell>
          <cell r="M97">
            <v>-5.8849999999999998</v>
          </cell>
          <cell r="N97">
            <v>-9.4160000000000004</v>
          </cell>
          <cell r="O97">
            <v>-22.363</v>
          </cell>
          <cell r="P97">
            <v>-37.664999999999999</v>
          </cell>
          <cell r="Q97">
            <v>-47.081000000000003</v>
          </cell>
          <cell r="R97">
            <v>-71.799000000000007</v>
          </cell>
          <cell r="S97">
            <v>-95.34</v>
          </cell>
          <cell r="T97">
            <v>-102.402</v>
          </cell>
          <cell r="U97">
            <v>-178.90899999999999</v>
          </cell>
          <cell r="V97">
            <v>-276.60300000000001</v>
          </cell>
          <cell r="W97">
            <v>-343.69400000000002</v>
          </cell>
          <cell r="X97">
            <v>-450.41300000000001</v>
          </cell>
          <cell r="Y97">
            <v>-580.67200000000003</v>
          </cell>
        </row>
        <row r="98">
          <cell r="C98" t="str">
            <v>Impact on Reserves</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584.37831762895996</v>
          </cell>
        </row>
      </sheetData>
      <sheetData sheetId="9" refreshError="1"/>
      <sheetData sheetId="10" refreshError="1">
        <row r="3">
          <cell r="C3" t="str">
            <v>solcflow</v>
          </cell>
          <cell r="D3" t="str">
            <v xml:space="preserve">cashflows </v>
          </cell>
        </row>
        <row r="4">
          <cell r="C4" t="str">
            <v>solrep</v>
          </cell>
          <cell r="D4" t="str">
            <v>Annual summary</v>
          </cell>
        </row>
        <row r="5">
          <cell r="C5" t="str">
            <v>solacct</v>
          </cell>
          <cell r="D5" t="str">
            <v>b/sheet &amp; p/l</v>
          </cell>
        </row>
        <row r="11">
          <cell r="F11" t="str">
            <v>Total</v>
          </cell>
          <cell r="G11" t="str">
            <v>psf</v>
          </cell>
          <cell r="H11" t="str">
            <v>Upto  Mar 98</v>
          </cell>
          <cell r="I11">
            <v>35886</v>
          </cell>
          <cell r="J11">
            <v>35916</v>
          </cell>
          <cell r="K11">
            <v>35947</v>
          </cell>
          <cell r="L11">
            <v>35977</v>
          </cell>
          <cell r="M11">
            <v>36008</v>
          </cell>
          <cell r="N11">
            <v>36039</v>
          </cell>
          <cell r="O11">
            <v>36069</v>
          </cell>
          <cell r="P11">
            <v>36100</v>
          </cell>
          <cell r="Q11">
            <v>36130</v>
          </cell>
          <cell r="R11">
            <v>36161</v>
          </cell>
          <cell r="S11">
            <v>36192</v>
          </cell>
          <cell r="T11">
            <v>36220</v>
          </cell>
          <cell r="U11">
            <v>36312</v>
          </cell>
          <cell r="V11">
            <v>36404</v>
          </cell>
          <cell r="W11">
            <v>36495</v>
          </cell>
          <cell r="X11">
            <v>36586</v>
          </cell>
          <cell r="Y11" t="str">
            <v>Total</v>
          </cell>
          <cell r="AC11" t="str">
            <v>MRIDL  Solidaire Development</v>
          </cell>
          <cell r="AH11" t="str">
            <v>Figures in Rupees Lakhs</v>
          </cell>
        </row>
        <row r="12">
          <cell r="C12" t="str">
            <v>PROJECT CASHFLOWS</v>
          </cell>
        </row>
        <row r="13">
          <cell r="C13" t="str">
            <v>Sales Installments</v>
          </cell>
          <cell r="F13">
            <v>1174.1599999999999</v>
          </cell>
          <cell r="G13">
            <v>2218.8710622295289</v>
          </cell>
          <cell r="L13">
            <v>26.61</v>
          </cell>
          <cell r="M13">
            <v>26.61</v>
          </cell>
          <cell r="N13">
            <v>26.61</v>
          </cell>
          <cell r="O13">
            <v>26.61</v>
          </cell>
          <cell r="P13">
            <v>26.61</v>
          </cell>
          <cell r="Q13">
            <v>26.61</v>
          </cell>
          <cell r="R13">
            <v>73.180000000000007</v>
          </cell>
          <cell r="S13">
            <v>16.63</v>
          </cell>
          <cell r="T13">
            <v>69.849999999999994</v>
          </cell>
          <cell r="U13">
            <v>123.07</v>
          </cell>
          <cell r="V13">
            <v>246.14</v>
          </cell>
          <cell r="W13">
            <v>278.57</v>
          </cell>
          <cell r="X13">
            <v>207.06</v>
          </cell>
          <cell r="Y13">
            <v>1174.1599999999999</v>
          </cell>
          <cell r="AC13" t="str">
            <v>Project Year</v>
          </cell>
          <cell r="AG13">
            <v>0</v>
          </cell>
          <cell r="AH13">
            <v>1</v>
          </cell>
          <cell r="AI13">
            <v>2</v>
          </cell>
          <cell r="AJ13">
            <v>3</v>
          </cell>
        </row>
        <row r="14">
          <cell r="C14" t="str">
            <v>Less :</v>
          </cell>
          <cell r="AC14" t="str">
            <v>Financial Year</v>
          </cell>
          <cell r="AG14">
            <v>1997</v>
          </cell>
          <cell r="AH14">
            <v>1998</v>
          </cell>
          <cell r="AI14">
            <v>1999</v>
          </cell>
          <cell r="AJ14">
            <v>2000</v>
          </cell>
          <cell r="AK14" t="str">
            <v>Total</v>
          </cell>
        </row>
        <row r="15">
          <cell r="C15" t="str">
            <v>Hard Costs</v>
          </cell>
          <cell r="I15" t="str">
            <v xml:space="preserve"> </v>
          </cell>
          <cell r="AC15" t="str">
            <v>Unleveraged Project Cash Flow</v>
          </cell>
        </row>
        <row r="16">
          <cell r="D16" t="str">
            <v>Excavation &amp; Backfiling</v>
          </cell>
          <cell r="F16">
            <v>1.5899999999999999</v>
          </cell>
          <cell r="G16">
            <v>3.0047054821701908</v>
          </cell>
          <cell r="L16">
            <v>0.75</v>
          </cell>
          <cell r="M16">
            <v>0.84</v>
          </cell>
          <cell r="Y16">
            <v>1.5899999999999999</v>
          </cell>
          <cell r="AC16" t="str">
            <v>Sales Realisations</v>
          </cell>
          <cell r="AI16">
            <v>319.32000000000005</v>
          </cell>
          <cell r="AJ16">
            <v>854.83999999999992</v>
          </cell>
          <cell r="AK16">
            <v>1174.1599999999999</v>
          </cell>
        </row>
        <row r="17">
          <cell r="D17" t="str">
            <v>Foundation</v>
          </cell>
          <cell r="F17">
            <v>22</v>
          </cell>
          <cell r="G17">
            <v>41.574541262732204</v>
          </cell>
          <cell r="L17">
            <v>6.5</v>
          </cell>
          <cell r="M17">
            <v>6.5</v>
          </cell>
          <cell r="N17">
            <v>9</v>
          </cell>
          <cell r="Y17">
            <v>22</v>
          </cell>
          <cell r="AC17" t="str">
            <v>Purchase Price [Land Allocation]</v>
          </cell>
          <cell r="AG17">
            <v>-100</v>
          </cell>
          <cell r="AI17">
            <v>-224.09996675694444</v>
          </cell>
          <cell r="AJ17">
            <v>-169.46912166666664</v>
          </cell>
          <cell r="AK17">
            <v>-493.56908842361111</v>
          </cell>
        </row>
        <row r="18">
          <cell r="D18" t="str">
            <v>RCC</v>
          </cell>
          <cell r="F18">
            <v>108.29</v>
          </cell>
          <cell r="G18">
            <v>204.64123060642137</v>
          </cell>
          <cell r="N18">
            <v>12</v>
          </cell>
          <cell r="O18">
            <v>22.5</v>
          </cell>
          <cell r="P18">
            <v>15.94</v>
          </cell>
          <cell r="Q18">
            <v>15.95</v>
          </cell>
          <cell r="R18">
            <v>15.95</v>
          </cell>
          <cell r="S18">
            <v>15.95</v>
          </cell>
          <cell r="T18">
            <v>10</v>
          </cell>
          <cell r="Y18">
            <v>108.29</v>
          </cell>
          <cell r="AC18" t="str">
            <v>Project Costs</v>
          </cell>
          <cell r="AI18">
            <v>-206.15</v>
          </cell>
          <cell r="AJ18">
            <v>-209.429</v>
          </cell>
          <cell r="AK18">
            <v>-415.57900000000001</v>
          </cell>
        </row>
        <row r="19">
          <cell r="D19" t="str">
            <v>Masonry</v>
          </cell>
          <cell r="F19">
            <v>27.509999999999998</v>
          </cell>
          <cell r="G19">
            <v>51.987074097171039</v>
          </cell>
          <cell r="O19">
            <v>2.5</v>
          </cell>
          <cell r="P19">
            <v>2.5</v>
          </cell>
          <cell r="Q19">
            <v>3.25</v>
          </cell>
          <cell r="R19">
            <v>3.25</v>
          </cell>
          <cell r="S19">
            <v>3.25</v>
          </cell>
          <cell r="T19">
            <v>4</v>
          </cell>
          <cell r="U19">
            <v>8.76</v>
          </cell>
          <cell r="Y19">
            <v>27.509999999999998</v>
          </cell>
          <cell r="AC19" t="str">
            <v>Unleveraged Project Cash Flows</v>
          </cell>
          <cell r="AG19">
            <v>-100</v>
          </cell>
          <cell r="AH19">
            <v>0</v>
          </cell>
          <cell r="AI19">
            <v>-110.9299667569444</v>
          </cell>
          <cell r="AJ19">
            <v>475.94187833333331</v>
          </cell>
          <cell r="AK19">
            <v>265.01191157638874</v>
          </cell>
        </row>
        <row r="20">
          <cell r="D20" t="str">
            <v>Plaster (Internal &amp; External)</v>
          </cell>
          <cell r="F20">
            <v>29.97</v>
          </cell>
          <cell r="G20">
            <v>56.635863711094736</v>
          </cell>
          <cell r="P20">
            <v>2</v>
          </cell>
          <cell r="Q20">
            <v>2.75</v>
          </cell>
          <cell r="R20">
            <v>2.75</v>
          </cell>
          <cell r="S20">
            <v>3.25</v>
          </cell>
          <cell r="T20">
            <v>3.5</v>
          </cell>
          <cell r="U20">
            <v>8</v>
          </cell>
          <cell r="V20">
            <v>7.72</v>
          </cell>
          <cell r="Y20">
            <v>29.97</v>
          </cell>
        </row>
        <row r="21">
          <cell r="D21" t="str">
            <v>Tiling &amp; Skirting</v>
          </cell>
          <cell r="F21">
            <v>17.23</v>
          </cell>
          <cell r="G21">
            <v>32.560424816221634</v>
          </cell>
          <cell r="R21">
            <v>1</v>
          </cell>
          <cell r="S21">
            <v>1.25</v>
          </cell>
          <cell r="T21">
            <v>1.5</v>
          </cell>
          <cell r="U21">
            <v>4</v>
          </cell>
          <cell r="V21">
            <v>7</v>
          </cell>
          <cell r="W21">
            <v>2.48</v>
          </cell>
          <cell r="Y21">
            <v>17.23</v>
          </cell>
          <cell r="AC21" t="str">
            <v>Unleveraged IRR</v>
          </cell>
          <cell r="AG21">
            <v>0.46368408900019076</v>
          </cell>
        </row>
        <row r="22">
          <cell r="D22" t="str">
            <v>Aluminum works</v>
          </cell>
          <cell r="F22">
            <v>31.75</v>
          </cell>
          <cell r="G22">
            <v>59.999622049624882</v>
          </cell>
          <cell r="U22">
            <v>11</v>
          </cell>
          <cell r="V22">
            <v>16</v>
          </cell>
          <cell r="W22">
            <v>4.75</v>
          </cell>
          <cell r="Y22">
            <v>31.75</v>
          </cell>
        </row>
        <row r="23">
          <cell r="D23" t="str">
            <v>Waterproofing</v>
          </cell>
          <cell r="F23">
            <v>2.65</v>
          </cell>
          <cell r="G23">
            <v>5.0078424702836521</v>
          </cell>
          <cell r="S23">
            <v>1.5</v>
          </cell>
          <cell r="T23">
            <v>1.1499999999999999</v>
          </cell>
          <cell r="Y23">
            <v>2.65</v>
          </cell>
          <cell r="AC23" t="str">
            <v>Profit/Loss of the Project</v>
          </cell>
          <cell r="AK23">
            <v>125.04526300459649</v>
          </cell>
        </row>
        <row r="24">
          <cell r="D24" t="str">
            <v>Painting(Internal &amp; External)</v>
          </cell>
          <cell r="F24">
            <v>8.4700000000000006</v>
          </cell>
          <cell r="G24">
            <v>16.006198386151901</v>
          </cell>
          <cell r="S24">
            <v>1</v>
          </cell>
          <cell r="T24">
            <v>1.5</v>
          </cell>
          <cell r="U24">
            <v>1</v>
          </cell>
          <cell r="V24">
            <v>3</v>
          </cell>
          <cell r="W24">
            <v>1.97</v>
          </cell>
          <cell r="Y24">
            <v>8.4700000000000006</v>
          </cell>
        </row>
        <row r="25">
          <cell r="D25" t="str">
            <v>Electrical</v>
          </cell>
          <cell r="F25">
            <v>29.1</v>
          </cell>
          <cell r="G25">
            <v>54.991779579341234</v>
          </cell>
          <cell r="O25">
            <v>0.5</v>
          </cell>
          <cell r="P25">
            <v>0.75</v>
          </cell>
          <cell r="Q25">
            <v>0.75</v>
          </cell>
          <cell r="R25">
            <v>0.75</v>
          </cell>
          <cell r="S25">
            <v>1.75</v>
          </cell>
          <cell r="T25">
            <v>1.75</v>
          </cell>
          <cell r="U25">
            <v>6.5</v>
          </cell>
          <cell r="V25">
            <v>8</v>
          </cell>
          <cell r="W25">
            <v>8.35</v>
          </cell>
          <cell r="Y25">
            <v>29.1</v>
          </cell>
          <cell r="AC25" t="str">
            <v>Basic  Assumptions</v>
          </cell>
        </row>
        <row r="26">
          <cell r="D26" t="str">
            <v>Sanitation &amp; Plumbing</v>
          </cell>
          <cell r="F26">
            <v>29.1</v>
          </cell>
          <cell r="G26">
            <v>54.991779579341234</v>
          </cell>
          <cell r="S26">
            <v>1.5</v>
          </cell>
          <cell r="T26">
            <v>1.5</v>
          </cell>
          <cell r="U26">
            <v>6.5</v>
          </cell>
          <cell r="V26">
            <v>10</v>
          </cell>
          <cell r="W26">
            <v>9.6</v>
          </cell>
          <cell r="Y26">
            <v>29.1</v>
          </cell>
        </row>
        <row r="27">
          <cell r="D27" t="str">
            <v>Lifts</v>
          </cell>
          <cell r="F27">
            <v>17</v>
          </cell>
          <cell r="G27">
            <v>32.125781884838524</v>
          </cell>
          <cell r="U27">
            <v>1.5</v>
          </cell>
          <cell r="V27">
            <v>6</v>
          </cell>
          <cell r="W27">
            <v>9.5</v>
          </cell>
          <cell r="Y27">
            <v>17</v>
          </cell>
          <cell r="AC27" t="str">
            <v>Total sq. ft Area (sft)</v>
          </cell>
          <cell r="AE27">
            <v>52917</v>
          </cell>
          <cell r="AI27" t="str">
            <v>Profit sharing Ratio</v>
          </cell>
          <cell r="AK27">
            <v>0.5</v>
          </cell>
        </row>
        <row r="28">
          <cell r="D28" t="str">
            <v>Road Work</v>
          </cell>
          <cell r="F28">
            <v>8.5</v>
          </cell>
          <cell r="G28">
            <v>16.062890942419262</v>
          </cell>
          <cell r="W28">
            <v>8.5</v>
          </cell>
          <cell r="Y28">
            <v>8.5</v>
          </cell>
          <cell r="AC28" t="str">
            <v>Total Commercial Area….2 Buildings</v>
          </cell>
          <cell r="AI28" t="str">
            <v>Project Mgt Fees</v>
          </cell>
        </row>
        <row r="29">
          <cell r="D29" t="str">
            <v>Landscape &amp; gardening</v>
          </cell>
          <cell r="F29">
            <v>0.5</v>
          </cell>
          <cell r="G29">
            <v>0.94487593778936829</v>
          </cell>
          <cell r="W29">
            <v>0.5</v>
          </cell>
          <cell r="Y29">
            <v>0.5</v>
          </cell>
          <cell r="AC29" t="str">
            <v>Sales Price Per sq. ft</v>
          </cell>
          <cell r="AE29">
            <v>2218.8710622295289</v>
          </cell>
          <cell r="AI29" t="str">
            <v>as % of Sales Realisations</v>
          </cell>
          <cell r="AK29">
            <v>0.05</v>
          </cell>
        </row>
        <row r="30">
          <cell r="D30" t="str">
            <v>DG Set &amp; DG room</v>
          </cell>
          <cell r="F30">
            <v>8</v>
          </cell>
          <cell r="G30">
            <v>15.118015004629893</v>
          </cell>
          <cell r="V30">
            <v>2.5</v>
          </cell>
          <cell r="W30">
            <v>5.5</v>
          </cell>
          <cell r="Y30">
            <v>8</v>
          </cell>
          <cell r="AC30" t="str">
            <v>Constr.Costs per sq. ft</v>
          </cell>
          <cell r="AE30">
            <v>785.34119470113558</v>
          </cell>
        </row>
        <row r="31">
          <cell r="D31" t="str">
            <v>Contingencies</v>
          </cell>
          <cell r="F31">
            <v>15.3</v>
          </cell>
          <cell r="G31">
            <v>28.913203696354667</v>
          </cell>
          <cell r="L31">
            <v>0.9</v>
          </cell>
          <cell r="M31">
            <v>1</v>
          </cell>
          <cell r="V31">
            <v>8</v>
          </cell>
          <cell r="W31">
            <v>5.4</v>
          </cell>
          <cell r="Y31">
            <v>15.3</v>
          </cell>
          <cell r="AC31" t="str">
            <v>Inflated @ 10%, annualised</v>
          </cell>
        </row>
        <row r="32">
          <cell r="D32" t="str">
            <v>Sub-total</v>
          </cell>
          <cell r="F32">
            <v>356.96000000000004</v>
          </cell>
          <cell r="G32">
            <v>674.56582950658571</v>
          </cell>
          <cell r="H32">
            <v>0</v>
          </cell>
          <cell r="I32">
            <v>0</v>
          </cell>
          <cell r="J32">
            <v>0</v>
          </cell>
          <cell r="K32">
            <v>0</v>
          </cell>
          <cell r="L32">
            <v>8.15</v>
          </cell>
          <cell r="M32">
            <v>8.34</v>
          </cell>
          <cell r="N32">
            <v>21</v>
          </cell>
          <cell r="O32">
            <v>25.5</v>
          </cell>
          <cell r="P32">
            <v>21.189999999999998</v>
          </cell>
          <cell r="Q32">
            <v>22.7</v>
          </cell>
          <cell r="R32">
            <v>23.7</v>
          </cell>
          <cell r="S32">
            <v>29.45</v>
          </cell>
          <cell r="T32">
            <v>24.9</v>
          </cell>
          <cell r="U32">
            <v>47.26</v>
          </cell>
          <cell r="V32">
            <v>68.22</v>
          </cell>
          <cell r="W32">
            <v>56.55</v>
          </cell>
          <cell r="X32">
            <v>0</v>
          </cell>
          <cell r="Y32">
            <v>356.96000000000004</v>
          </cell>
          <cell r="AC32" t="str">
            <v>Land Cost per sq. ft</v>
          </cell>
          <cell r="AE32">
            <v>1111.13441805091</v>
          </cell>
        </row>
        <row r="33">
          <cell r="C33" t="str">
            <v>Soft Costs</v>
          </cell>
          <cell r="AC33" t="str">
            <v>@ 40 Lakhs per ground; 15grounds +402 sft(1ground = 2400 sft )</v>
          </cell>
        </row>
        <row r="34">
          <cell r="D34" t="str">
            <v>Consultancy &amp; Approvals</v>
          </cell>
          <cell r="F34">
            <v>5.29</v>
          </cell>
          <cell r="G34">
            <v>9.9967874218115167</v>
          </cell>
          <cell r="U34">
            <v>5.29</v>
          </cell>
          <cell r="Y34">
            <v>5.29</v>
          </cell>
          <cell r="AC34" t="str">
            <v>For 35,278.74 sft</v>
          </cell>
        </row>
        <row r="35">
          <cell r="D35" t="str">
            <v>Arch/Consultants chgs</v>
          </cell>
          <cell r="F35">
            <v>10</v>
          </cell>
          <cell r="G35">
            <v>18.897518755787367</v>
          </cell>
          <cell r="M35">
            <v>1</v>
          </cell>
          <cell r="O35">
            <v>1</v>
          </cell>
          <cell r="Q35">
            <v>1</v>
          </cell>
          <cell r="S35">
            <v>1</v>
          </cell>
          <cell r="U35">
            <v>1</v>
          </cell>
          <cell r="V35">
            <v>3</v>
          </cell>
          <cell r="W35">
            <v>2</v>
          </cell>
          <cell r="Y35">
            <v>10</v>
          </cell>
        </row>
        <row r="36">
          <cell r="D36" t="str">
            <v>Legal Fees</v>
          </cell>
          <cell r="F36">
            <v>5</v>
          </cell>
          <cell r="G36">
            <v>9.4487593778936834</v>
          </cell>
          <cell r="N36">
            <v>1</v>
          </cell>
          <cell r="Q36">
            <v>1.5</v>
          </cell>
          <cell r="U36">
            <v>1</v>
          </cell>
          <cell r="V36">
            <v>1.5</v>
          </cell>
          <cell r="Y36">
            <v>5</v>
          </cell>
        </row>
        <row r="37">
          <cell r="D37" t="str">
            <v>CMDA/Corporation</v>
          </cell>
          <cell r="F37">
            <v>8.4700000000000006</v>
          </cell>
          <cell r="G37">
            <v>16.006198386151901</v>
          </cell>
          <cell r="L37">
            <v>8.4700000000000006</v>
          </cell>
          <cell r="Y37">
            <v>8.4700000000000006</v>
          </cell>
        </row>
        <row r="38">
          <cell r="D38" t="str">
            <v>Brokerage</v>
          </cell>
          <cell r="F38">
            <v>5.82</v>
          </cell>
          <cell r="G38">
            <v>10.998355915868247</v>
          </cell>
          <cell r="N38">
            <v>1.5</v>
          </cell>
          <cell r="Q38">
            <v>1</v>
          </cell>
          <cell r="T38">
            <v>0.75</v>
          </cell>
          <cell r="V38">
            <v>1.25</v>
          </cell>
          <cell r="W38">
            <v>1.32</v>
          </cell>
          <cell r="Y38">
            <v>5.82</v>
          </cell>
        </row>
        <row r="39">
          <cell r="D39" t="str">
            <v>Publicity</v>
          </cell>
          <cell r="F39">
            <v>5</v>
          </cell>
          <cell r="G39">
            <v>9.4487593778936834</v>
          </cell>
          <cell r="N39">
            <v>1</v>
          </cell>
          <cell r="Q39">
            <v>1</v>
          </cell>
          <cell r="T39">
            <v>1</v>
          </cell>
          <cell r="U39">
            <v>1</v>
          </cell>
          <cell r="V39">
            <v>1</v>
          </cell>
          <cell r="Y39">
            <v>5</v>
          </cell>
        </row>
        <row r="40">
          <cell r="D40" t="str">
            <v>Sub-total</v>
          </cell>
          <cell r="F40">
            <v>39.58</v>
          </cell>
          <cell r="G40">
            <v>74.796379235406405</v>
          </cell>
          <cell r="H40">
            <v>0</v>
          </cell>
          <cell r="I40">
            <v>0</v>
          </cell>
          <cell r="J40">
            <v>0</v>
          </cell>
          <cell r="K40">
            <v>0</v>
          </cell>
          <cell r="L40">
            <v>8.4700000000000006</v>
          </cell>
          <cell r="M40">
            <v>1</v>
          </cell>
          <cell r="N40">
            <v>3.5</v>
          </cell>
          <cell r="O40">
            <v>1</v>
          </cell>
          <cell r="P40">
            <v>0</v>
          </cell>
          <cell r="Q40">
            <v>4.5</v>
          </cell>
          <cell r="R40">
            <v>0</v>
          </cell>
          <cell r="S40">
            <v>1</v>
          </cell>
          <cell r="T40">
            <v>1.75</v>
          </cell>
          <cell r="U40">
            <v>8.2899999999999991</v>
          </cell>
          <cell r="V40">
            <v>6.75</v>
          </cell>
          <cell r="W40">
            <v>3.3200000000000003</v>
          </cell>
          <cell r="X40">
            <v>0</v>
          </cell>
          <cell r="Y40">
            <v>39.58</v>
          </cell>
        </row>
        <row r="41">
          <cell r="D41" t="str">
            <v>Total Outflows</v>
          </cell>
        </row>
        <row r="42">
          <cell r="D42" t="str">
            <v>without inflation</v>
          </cell>
          <cell r="F42">
            <v>396.54</v>
          </cell>
          <cell r="G42">
            <v>749.36220874199216</v>
          </cell>
          <cell r="H42">
            <v>0</v>
          </cell>
          <cell r="I42">
            <v>0</v>
          </cell>
          <cell r="J42">
            <v>0</v>
          </cell>
          <cell r="K42">
            <v>0</v>
          </cell>
          <cell r="L42">
            <v>16.62</v>
          </cell>
          <cell r="M42">
            <v>9.34</v>
          </cell>
          <cell r="N42">
            <v>24.5</v>
          </cell>
          <cell r="O42">
            <v>26.5</v>
          </cell>
          <cell r="P42">
            <v>21.189999999999998</v>
          </cell>
          <cell r="Q42">
            <v>27.2</v>
          </cell>
          <cell r="R42">
            <v>23.7</v>
          </cell>
          <cell r="S42">
            <v>30.45</v>
          </cell>
          <cell r="T42">
            <v>26.65</v>
          </cell>
          <cell r="U42">
            <v>55.55</v>
          </cell>
          <cell r="V42">
            <v>74.97</v>
          </cell>
          <cell r="W42">
            <v>59.87</v>
          </cell>
          <cell r="X42">
            <v>0</v>
          </cell>
          <cell r="Y42">
            <v>396.54</v>
          </cell>
        </row>
        <row r="43">
          <cell r="D43" t="str">
            <v>Inflation Factor</v>
          </cell>
          <cell r="H43">
            <v>1</v>
          </cell>
          <cell r="I43">
            <v>1</v>
          </cell>
          <cell r="J43">
            <v>1</v>
          </cell>
          <cell r="K43">
            <v>1</v>
          </cell>
          <cell r="L43">
            <v>1</v>
          </cell>
          <cell r="M43">
            <v>1</v>
          </cell>
          <cell r="N43">
            <v>1</v>
          </cell>
          <cell r="O43">
            <v>1</v>
          </cell>
          <cell r="P43">
            <v>1</v>
          </cell>
          <cell r="Q43">
            <v>1</v>
          </cell>
          <cell r="R43">
            <v>1</v>
          </cell>
          <cell r="S43">
            <v>1</v>
          </cell>
          <cell r="T43">
            <v>1</v>
          </cell>
          <cell r="U43">
            <v>1.1000000000000001</v>
          </cell>
          <cell r="V43">
            <v>1.1000000000000001</v>
          </cell>
          <cell r="W43">
            <v>1.1000000000000001</v>
          </cell>
          <cell r="X43">
            <v>1.1000000000000001</v>
          </cell>
        </row>
        <row r="44">
          <cell r="D44" t="str">
            <v>Inflated  Outflows</v>
          </cell>
          <cell r="F44">
            <v>415.57899999999995</v>
          </cell>
          <cell r="G44">
            <v>785.34119470113558</v>
          </cell>
          <cell r="H44">
            <v>0</v>
          </cell>
          <cell r="I44">
            <v>0</v>
          </cell>
          <cell r="J44">
            <v>0</v>
          </cell>
          <cell r="K44">
            <v>0</v>
          </cell>
          <cell r="L44">
            <v>16.62</v>
          </cell>
          <cell r="M44">
            <v>9.34</v>
          </cell>
          <cell r="N44">
            <v>24.5</v>
          </cell>
          <cell r="O44">
            <v>26.5</v>
          </cell>
          <cell r="P44">
            <v>21.189999999999998</v>
          </cell>
          <cell r="Q44">
            <v>27.2</v>
          </cell>
          <cell r="R44">
            <v>23.7</v>
          </cell>
          <cell r="S44">
            <v>30.45</v>
          </cell>
          <cell r="T44">
            <v>26.65</v>
          </cell>
          <cell r="U44">
            <v>61.105000000000004</v>
          </cell>
          <cell r="V44">
            <v>82.466999999999999</v>
          </cell>
          <cell r="W44">
            <v>65.856999999999999</v>
          </cell>
          <cell r="X44">
            <v>0</v>
          </cell>
          <cell r="Y44">
            <v>415.57899999999995</v>
          </cell>
        </row>
        <row r="45">
          <cell r="C45" t="str">
            <v>INTEREST ON Rs.1 CRORE</v>
          </cell>
          <cell r="F45">
            <v>76.599999999999994</v>
          </cell>
          <cell r="G45">
            <v>144.75499366933121</v>
          </cell>
          <cell r="O45">
            <v>28.6</v>
          </cell>
          <cell r="U45">
            <v>24</v>
          </cell>
          <cell r="X45">
            <v>24</v>
          </cell>
          <cell r="Y45">
            <v>76.599999999999994</v>
          </cell>
        </row>
        <row r="46">
          <cell r="C46" t="str">
            <v>Interest on  Funding Gap</v>
          </cell>
          <cell r="F46">
            <v>1.654661576388889</v>
          </cell>
          <cell r="I46">
            <v>0</v>
          </cell>
          <cell r="J46">
            <v>0</v>
          </cell>
          <cell r="K46">
            <v>0</v>
          </cell>
          <cell r="L46">
            <v>0</v>
          </cell>
          <cell r="M46">
            <v>0</v>
          </cell>
          <cell r="N46">
            <v>0</v>
          </cell>
          <cell r="O46">
            <v>0</v>
          </cell>
          <cell r="P46">
            <v>0.49700833333333339</v>
          </cell>
          <cell r="Q46">
            <v>0.43717500000000004</v>
          </cell>
          <cell r="R46">
            <v>0.47646958333333339</v>
          </cell>
          <cell r="S46">
            <v>-3.0416666666610579E-5</v>
          </cell>
          <cell r="T46">
            <v>0.24416074305555557</v>
          </cell>
          <cell r="U46">
            <v>-3.0416666666610579E-5</v>
          </cell>
          <cell r="V46">
            <v>-3.0416666666610579E-5</v>
          </cell>
          <cell r="W46">
            <v>-3.0416666666610579E-5</v>
          </cell>
          <cell r="X46">
            <v>-3.0416666666610579E-5</v>
          </cell>
          <cell r="Y46">
            <v>1.654661576388889</v>
          </cell>
        </row>
        <row r="47">
          <cell r="C47" t="str">
            <v>PROJECT MGT FEES</v>
          </cell>
          <cell r="F47">
            <v>58.707999999999998</v>
          </cell>
          <cell r="G47">
            <v>110.94355311147646</v>
          </cell>
          <cell r="H47">
            <v>0</v>
          </cell>
          <cell r="I47">
            <v>0</v>
          </cell>
          <cell r="J47">
            <v>0</v>
          </cell>
          <cell r="K47">
            <v>0</v>
          </cell>
          <cell r="L47">
            <v>1.3305</v>
          </cell>
          <cell r="M47">
            <v>1.3305</v>
          </cell>
          <cell r="N47">
            <v>1.3305</v>
          </cell>
          <cell r="O47">
            <v>1.3305</v>
          </cell>
          <cell r="P47">
            <v>1.3305</v>
          </cell>
          <cell r="Q47">
            <v>1.3305</v>
          </cell>
          <cell r="R47">
            <v>3.6590000000000007</v>
          </cell>
          <cell r="S47">
            <v>0.83150000000000002</v>
          </cell>
          <cell r="T47">
            <v>3.4924999999999997</v>
          </cell>
          <cell r="U47">
            <v>6.1535000000000002</v>
          </cell>
          <cell r="V47">
            <v>12.307</v>
          </cell>
          <cell r="W47">
            <v>13.9285</v>
          </cell>
          <cell r="X47">
            <v>10.353000000000002</v>
          </cell>
          <cell r="Y47">
            <v>58.707999999999998</v>
          </cell>
        </row>
        <row r="49">
          <cell r="D49" t="str">
            <v>Total Outflows</v>
          </cell>
          <cell r="F49">
            <v>552.54166157638883</v>
          </cell>
          <cell r="H49">
            <v>0</v>
          </cell>
          <cell r="I49">
            <v>0</v>
          </cell>
          <cell r="J49">
            <v>0</v>
          </cell>
          <cell r="K49">
            <v>0</v>
          </cell>
          <cell r="L49">
            <v>17.950500000000002</v>
          </cell>
          <cell r="M49">
            <v>10.670500000000001</v>
          </cell>
          <cell r="N49">
            <v>25.830500000000001</v>
          </cell>
          <cell r="O49">
            <v>56.430500000000002</v>
          </cell>
          <cell r="P49">
            <v>23.017508333333332</v>
          </cell>
          <cell r="Q49">
            <v>28.967675</v>
          </cell>
          <cell r="R49">
            <v>27.835469583333335</v>
          </cell>
          <cell r="S49">
            <v>31.28146958333333</v>
          </cell>
          <cell r="T49">
            <v>30.386660743055554</v>
          </cell>
          <cell r="U49">
            <v>91.258469583333337</v>
          </cell>
          <cell r="V49">
            <v>94.77396958333334</v>
          </cell>
          <cell r="W49">
            <v>79.785469583333338</v>
          </cell>
          <cell r="X49">
            <v>34.352969583333334</v>
          </cell>
          <cell r="Y49">
            <v>552.54166157638883</v>
          </cell>
        </row>
        <row r="50">
          <cell r="C50" t="str">
            <v>Net Cash - Flow</v>
          </cell>
          <cell r="F50">
            <v>621.61833842361102</v>
          </cell>
          <cell r="G50">
            <v>1177.8313207475858</v>
          </cell>
          <cell r="H50">
            <v>0</v>
          </cell>
          <cell r="I50">
            <v>0</v>
          </cell>
          <cell r="J50">
            <v>0</v>
          </cell>
          <cell r="K50">
            <v>0</v>
          </cell>
          <cell r="L50">
            <v>8.6594999999999978</v>
          </cell>
          <cell r="M50">
            <v>15.939499999999999</v>
          </cell>
          <cell r="N50">
            <v>0.77949999999999875</v>
          </cell>
          <cell r="O50">
            <v>-29.820500000000003</v>
          </cell>
          <cell r="P50">
            <v>3.5924916666666675</v>
          </cell>
          <cell r="Q50">
            <v>-2.3576750000000004</v>
          </cell>
          <cell r="R50">
            <v>45.344530416666672</v>
          </cell>
          <cell r="S50">
            <v>-14.651469583333331</v>
          </cell>
          <cell r="T50">
            <v>39.463339256944437</v>
          </cell>
          <cell r="U50">
            <v>31.811530416666656</v>
          </cell>
          <cell r="V50">
            <v>151.36603041666666</v>
          </cell>
          <cell r="W50">
            <v>198.78453041666666</v>
          </cell>
          <cell r="X50">
            <v>172.70703041666667</v>
          </cell>
          <cell r="Y50">
            <v>621.61833842361102</v>
          </cell>
        </row>
        <row r="51">
          <cell r="C51" t="str">
            <v>Cumulative Cash flow, Pre distribution</v>
          </cell>
          <cell r="H51">
            <v>0</v>
          </cell>
          <cell r="I51">
            <v>0</v>
          </cell>
          <cell r="J51">
            <v>0</v>
          </cell>
          <cell r="K51">
            <v>0</v>
          </cell>
          <cell r="L51">
            <v>8.6594999999999978</v>
          </cell>
          <cell r="M51">
            <v>15.939500000000001</v>
          </cell>
          <cell r="N51">
            <v>0.77949999999999964</v>
          </cell>
          <cell r="O51">
            <v>-29.820500000000003</v>
          </cell>
          <cell r="P51">
            <v>-26.228008333333335</v>
          </cell>
          <cell r="Q51">
            <v>-28.585683333333336</v>
          </cell>
          <cell r="R51">
            <v>16.758847083333336</v>
          </cell>
          <cell r="S51">
            <v>-14.651469583333331</v>
          </cell>
          <cell r="T51">
            <v>24.811869673611106</v>
          </cell>
          <cell r="U51">
            <v>31.811530416666656</v>
          </cell>
          <cell r="V51">
            <v>151.36603041666666</v>
          </cell>
          <cell r="W51">
            <v>198.78453041666666</v>
          </cell>
          <cell r="X51">
            <v>172.70703041666667</v>
          </cell>
        </row>
        <row r="52">
          <cell r="H52" t="str">
            <v>* Interest on Rs. 1 Crore  for period ending Mar'98 is assumed to be paid out in Oct'98 and annually thereafter</v>
          </cell>
        </row>
        <row r="53">
          <cell r="C53" t="str">
            <v>Less: Notional land Cost</v>
          </cell>
          <cell r="F53">
            <v>587.97900000000004</v>
          </cell>
          <cell r="G53">
            <v>1111.13441805091</v>
          </cell>
        </row>
        <row r="54">
          <cell r="C54" t="str">
            <v>Distributable Surplus</v>
          </cell>
          <cell r="F54">
            <v>33.63933842361098</v>
          </cell>
          <cell r="G54">
            <v>66.696902696675807</v>
          </cell>
          <cell r="H54">
            <v>0</v>
          </cell>
          <cell r="I54">
            <v>0</v>
          </cell>
          <cell r="J54">
            <v>0</v>
          </cell>
          <cell r="K54">
            <v>0</v>
          </cell>
          <cell r="L54">
            <v>8.6594999999999978</v>
          </cell>
          <cell r="M54">
            <v>15.939500000000001</v>
          </cell>
          <cell r="N54">
            <v>0.77949999999999875</v>
          </cell>
          <cell r="O54">
            <v>0</v>
          </cell>
          <cell r="P54">
            <v>0</v>
          </cell>
          <cell r="Q54">
            <v>0</v>
          </cell>
          <cell r="R54">
            <v>16.758847083333336</v>
          </cell>
          <cell r="S54">
            <v>0</v>
          </cell>
          <cell r="T54">
            <v>24.811869673611106</v>
          </cell>
          <cell r="U54">
            <v>31.811530416666656</v>
          </cell>
          <cell r="V54">
            <v>151.36603041666666</v>
          </cell>
          <cell r="W54">
            <v>198.78453041666666</v>
          </cell>
          <cell r="X54">
            <v>172.70703041666667</v>
          </cell>
          <cell r="Y54">
            <v>621.61833842361102</v>
          </cell>
        </row>
        <row r="56">
          <cell r="C56" t="str">
            <v>50 % to the Owner</v>
          </cell>
          <cell r="F56">
            <v>16.81966921180549</v>
          </cell>
          <cell r="G56">
            <v>33.348451348337903</v>
          </cell>
          <cell r="H56">
            <v>0</v>
          </cell>
          <cell r="I56">
            <v>0</v>
          </cell>
          <cell r="J56">
            <v>0</v>
          </cell>
          <cell r="K56">
            <v>0</v>
          </cell>
          <cell r="L56">
            <v>4.3297499999999989</v>
          </cell>
          <cell r="M56">
            <v>7.9697500000000003</v>
          </cell>
          <cell r="N56">
            <v>0.38974999999999937</v>
          </cell>
          <cell r="O56">
            <v>0</v>
          </cell>
          <cell r="P56">
            <v>0</v>
          </cell>
          <cell r="Q56">
            <v>0</v>
          </cell>
          <cell r="R56">
            <v>11.798847083333335</v>
          </cell>
          <cell r="S56">
            <v>0</v>
          </cell>
          <cell r="T56">
            <v>24.811869673611106</v>
          </cell>
          <cell r="U56">
            <v>31.811530416666656</v>
          </cell>
          <cell r="V56">
            <v>151.36603041666666</v>
          </cell>
          <cell r="W56">
            <v>198.78453041666666</v>
          </cell>
          <cell r="X56">
            <v>172.70703041666667</v>
          </cell>
          <cell r="Y56">
            <v>603.96908842361108</v>
          </cell>
        </row>
        <row r="57">
          <cell r="C57" t="str">
            <v>Adjusted towards</v>
          </cell>
        </row>
        <row r="58">
          <cell r="D58" t="str">
            <v>Refund of EMDs</v>
          </cell>
          <cell r="X58">
            <v>-330</v>
          </cell>
          <cell r="Y58">
            <v>-330</v>
          </cell>
        </row>
        <row r="59">
          <cell r="D59" t="str">
            <v>Interest Recovery</v>
          </cell>
          <cell r="N59">
            <v>-27.599999999999998</v>
          </cell>
          <cell r="T59">
            <v>-27.599999999999998</v>
          </cell>
          <cell r="X59">
            <v>-55.199999999999996</v>
          </cell>
          <cell r="Y59">
            <v>-110.39999999999999</v>
          </cell>
        </row>
        <row r="60">
          <cell r="D60" t="str">
            <v>Net outflow to owner</v>
          </cell>
          <cell r="H60">
            <v>0</v>
          </cell>
          <cell r="I60">
            <v>0</v>
          </cell>
          <cell r="J60">
            <v>0</v>
          </cell>
          <cell r="K60">
            <v>0</v>
          </cell>
          <cell r="L60">
            <v>4.3297499999999989</v>
          </cell>
          <cell r="M60">
            <v>7.9697500000000003</v>
          </cell>
          <cell r="N60">
            <v>-27.210249999999998</v>
          </cell>
          <cell r="O60">
            <v>0</v>
          </cell>
          <cell r="P60">
            <v>0</v>
          </cell>
          <cell r="Q60">
            <v>0</v>
          </cell>
          <cell r="R60">
            <v>11.798847083333335</v>
          </cell>
          <cell r="S60">
            <v>0</v>
          </cell>
          <cell r="T60">
            <v>-2.7881303263888917</v>
          </cell>
          <cell r="U60">
            <v>31.811530416666656</v>
          </cell>
          <cell r="V60">
            <v>151.36603041666666</v>
          </cell>
          <cell r="W60">
            <v>198.78453041666666</v>
          </cell>
          <cell r="X60">
            <v>-212.49296958333332</v>
          </cell>
          <cell r="Y60">
            <v>163.56908842361111</v>
          </cell>
        </row>
        <row r="62">
          <cell r="C62" t="str">
            <v>MRIDL's Unleveraged Cash-Flows</v>
          </cell>
        </row>
        <row r="63">
          <cell r="D63" t="str">
            <v>Share of Profits</v>
          </cell>
          <cell r="F63">
            <v>17.649249999999999</v>
          </cell>
          <cell r="G63">
            <v>33.348451348337903</v>
          </cell>
          <cell r="H63">
            <v>0</v>
          </cell>
          <cell r="I63">
            <v>0</v>
          </cell>
          <cell r="J63">
            <v>0</v>
          </cell>
          <cell r="K63">
            <v>0</v>
          </cell>
          <cell r="L63">
            <v>4.3297499999999989</v>
          </cell>
          <cell r="M63">
            <v>7.9697500000000003</v>
          </cell>
          <cell r="N63">
            <v>0.38974999999999937</v>
          </cell>
          <cell r="O63">
            <v>0</v>
          </cell>
          <cell r="P63">
            <v>0</v>
          </cell>
          <cell r="Q63">
            <v>0</v>
          </cell>
          <cell r="R63">
            <v>4.96</v>
          </cell>
          <cell r="S63">
            <v>0</v>
          </cell>
          <cell r="Y63">
            <v>17.649249999999999</v>
          </cell>
        </row>
        <row r="64">
          <cell r="D64" t="str">
            <v>Project Mgt. Fee</v>
          </cell>
          <cell r="F64">
            <v>58.707999999999998</v>
          </cell>
          <cell r="H64">
            <v>0</v>
          </cell>
          <cell r="I64">
            <v>0</v>
          </cell>
          <cell r="J64">
            <v>0</v>
          </cell>
          <cell r="K64">
            <v>0</v>
          </cell>
          <cell r="L64">
            <v>1.3305</v>
          </cell>
          <cell r="M64">
            <v>1.3305</v>
          </cell>
          <cell r="N64">
            <v>1.3305</v>
          </cell>
          <cell r="O64">
            <v>1.3305</v>
          </cell>
          <cell r="P64">
            <v>1.3305</v>
          </cell>
          <cell r="Q64">
            <v>1.3305</v>
          </cell>
          <cell r="R64">
            <v>3.6590000000000007</v>
          </cell>
          <cell r="S64">
            <v>0.83150000000000002</v>
          </cell>
          <cell r="T64">
            <v>3.4924999999999997</v>
          </cell>
          <cell r="U64">
            <v>6.1535000000000002</v>
          </cell>
          <cell r="V64">
            <v>12.307</v>
          </cell>
          <cell r="W64">
            <v>13.9285</v>
          </cell>
          <cell r="X64">
            <v>10.353000000000002</v>
          </cell>
          <cell r="Y64">
            <v>58.707999999999998</v>
          </cell>
        </row>
        <row r="65">
          <cell r="D65" t="str">
            <v>Interest income</v>
          </cell>
          <cell r="F65">
            <v>188.65466157638889</v>
          </cell>
          <cell r="H65">
            <v>0</v>
          </cell>
          <cell r="I65">
            <v>0</v>
          </cell>
          <cell r="J65">
            <v>0</v>
          </cell>
          <cell r="K65">
            <v>0</v>
          </cell>
          <cell r="L65">
            <v>0</v>
          </cell>
          <cell r="M65">
            <v>0</v>
          </cell>
          <cell r="N65">
            <v>27.599999999999998</v>
          </cell>
          <cell r="O65">
            <v>28.6</v>
          </cell>
          <cell r="P65">
            <v>0.49700833333333339</v>
          </cell>
          <cell r="Q65">
            <v>0.43717500000000004</v>
          </cell>
          <cell r="R65">
            <v>0.47646958333333339</v>
          </cell>
          <cell r="S65">
            <v>-3.0416666666610579E-5</v>
          </cell>
          <cell r="T65">
            <v>27.844160743055554</v>
          </cell>
          <cell r="U65">
            <v>23.999969583333332</v>
          </cell>
          <cell r="V65">
            <v>-3.0416666666610579E-5</v>
          </cell>
          <cell r="W65">
            <v>-3.0416666666610579E-5</v>
          </cell>
          <cell r="X65">
            <v>79.199969583333328</v>
          </cell>
          <cell r="Y65">
            <v>188.65466157638889</v>
          </cell>
        </row>
        <row r="66">
          <cell r="D66" t="str">
            <v>Funding Gap (Payout)</v>
          </cell>
          <cell r="F66">
            <v>-46.829644583333334</v>
          </cell>
          <cell r="H66">
            <v>0</v>
          </cell>
          <cell r="I66">
            <v>0</v>
          </cell>
          <cell r="J66">
            <v>0</v>
          </cell>
          <cell r="K66">
            <v>0</v>
          </cell>
          <cell r="L66">
            <v>0</v>
          </cell>
          <cell r="M66">
            <v>0</v>
          </cell>
          <cell r="N66">
            <v>0</v>
          </cell>
          <cell r="O66">
            <v>-29.820500000000003</v>
          </cell>
          <cell r="P66">
            <v>0</v>
          </cell>
          <cell r="Q66">
            <v>-2.3576750000000004</v>
          </cell>
          <cell r="R66">
            <v>0</v>
          </cell>
          <cell r="S66">
            <v>-14.651469583333331</v>
          </cell>
          <cell r="T66">
            <v>0</v>
          </cell>
          <cell r="U66">
            <v>0</v>
          </cell>
          <cell r="V66">
            <v>0</v>
          </cell>
          <cell r="W66">
            <v>0</v>
          </cell>
          <cell r="X66">
            <v>0</v>
          </cell>
          <cell r="Y66">
            <v>-46.829644583333334</v>
          </cell>
        </row>
        <row r="67">
          <cell r="D67" t="str">
            <v>Funding Gap (Receipt)</v>
          </cell>
          <cell r="J67">
            <v>0</v>
          </cell>
          <cell r="K67">
            <v>0</v>
          </cell>
          <cell r="L67">
            <v>0</v>
          </cell>
          <cell r="M67">
            <v>0</v>
          </cell>
          <cell r="N67">
            <v>0</v>
          </cell>
          <cell r="O67">
            <v>0</v>
          </cell>
          <cell r="P67">
            <v>3.59</v>
          </cell>
          <cell r="Q67">
            <v>0</v>
          </cell>
          <cell r="R67">
            <v>28.59</v>
          </cell>
          <cell r="S67">
            <v>0</v>
          </cell>
          <cell r="T67">
            <v>14.651469583333331</v>
          </cell>
          <cell r="U67">
            <v>0</v>
          </cell>
          <cell r="V67">
            <v>0</v>
          </cell>
          <cell r="W67">
            <v>0</v>
          </cell>
          <cell r="X67">
            <v>0</v>
          </cell>
          <cell r="Y67">
            <v>46.83146958333333</v>
          </cell>
        </row>
        <row r="68">
          <cell r="D68" t="str">
            <v>MRIDL's Payouts (Land)</v>
          </cell>
          <cell r="F68">
            <v>0</v>
          </cell>
          <cell r="H68">
            <v>-100</v>
          </cell>
          <cell r="I68">
            <v>-230</v>
          </cell>
          <cell r="X68">
            <v>330</v>
          </cell>
          <cell r="Y68">
            <v>0</v>
          </cell>
        </row>
        <row r="69">
          <cell r="D69" t="str">
            <v>Personnel</v>
          </cell>
          <cell r="F69">
            <v>-28.599999999999998</v>
          </cell>
          <cell r="I69">
            <v>-1.0833333333333333</v>
          </cell>
          <cell r="J69">
            <v>-1.0833333333333333</v>
          </cell>
          <cell r="K69">
            <v>-1.0833333333333333</v>
          </cell>
          <cell r="L69">
            <v>-1.0833333333333333</v>
          </cell>
          <cell r="M69">
            <v>-1.0833333333333333</v>
          </cell>
          <cell r="N69">
            <v>-1.0833333333333333</v>
          </cell>
          <cell r="O69">
            <v>-1.0833333333333333</v>
          </cell>
          <cell r="P69">
            <v>-1.0833333333333333</v>
          </cell>
          <cell r="Q69">
            <v>-1.0833333333333333</v>
          </cell>
          <cell r="R69">
            <v>-1.0833333333333333</v>
          </cell>
          <cell r="S69">
            <v>-1.0833333333333333</v>
          </cell>
          <cell r="T69">
            <v>-1.0833333333333333</v>
          </cell>
          <cell r="U69">
            <v>-3.9</v>
          </cell>
          <cell r="V69">
            <v>-3.9</v>
          </cell>
          <cell r="W69">
            <v>-3.9</v>
          </cell>
          <cell r="X69">
            <v>-3.9</v>
          </cell>
          <cell r="Y69">
            <v>-28.599999999999998</v>
          </cell>
        </row>
        <row r="70">
          <cell r="D70" t="str">
            <v>Overheads</v>
          </cell>
          <cell r="F70">
            <v>-7.149449999999999</v>
          </cell>
          <cell r="I70">
            <v>-0.27081250000000001</v>
          </cell>
          <cell r="J70">
            <v>-0.27081250000000001</v>
          </cell>
          <cell r="K70">
            <v>-0.27081250000000001</v>
          </cell>
          <cell r="L70">
            <v>-0.27081250000000001</v>
          </cell>
          <cell r="M70">
            <v>-0.27081250000000001</v>
          </cell>
          <cell r="N70">
            <v>-0.27081250000000001</v>
          </cell>
          <cell r="O70">
            <v>-0.27081250000000001</v>
          </cell>
          <cell r="P70">
            <v>-0.27081250000000001</v>
          </cell>
          <cell r="Q70">
            <v>-0.27081250000000001</v>
          </cell>
          <cell r="R70">
            <v>-0.27081250000000001</v>
          </cell>
          <cell r="S70">
            <v>-0.27081250000000001</v>
          </cell>
          <cell r="T70">
            <v>-0.27081250000000001</v>
          </cell>
          <cell r="U70">
            <v>-0.97492500000000004</v>
          </cell>
          <cell r="V70">
            <v>-0.97492500000000004</v>
          </cell>
          <cell r="W70">
            <v>-0.97492500000000004</v>
          </cell>
          <cell r="X70">
            <v>-0.97492500000000004</v>
          </cell>
          <cell r="Y70">
            <v>-7.149449999999999</v>
          </cell>
        </row>
        <row r="72">
          <cell r="C72" t="str">
            <v>MRIDL's Net Cash Flow</v>
          </cell>
          <cell r="F72">
            <v>182.43281699305558</v>
          </cell>
          <cell r="H72">
            <v>-100</v>
          </cell>
          <cell r="I72">
            <v>-231.35414583333335</v>
          </cell>
          <cell r="J72">
            <v>-1.3541458333333334</v>
          </cell>
          <cell r="K72">
            <v>-1.3541458333333334</v>
          </cell>
          <cell r="L72">
            <v>4.3061041666666657</v>
          </cell>
          <cell r="M72">
            <v>7.9461041666666663</v>
          </cell>
          <cell r="N72">
            <v>27.966104166666664</v>
          </cell>
          <cell r="O72">
            <v>-1.244145833333334</v>
          </cell>
          <cell r="P72">
            <v>4.0633625000000002</v>
          </cell>
          <cell r="Q72">
            <v>-1.9441458333333337</v>
          </cell>
          <cell r="R72">
            <v>36.331323749999996</v>
          </cell>
          <cell r="S72">
            <v>-15.174145833333331</v>
          </cell>
          <cell r="T72">
            <v>44.63398449305555</v>
          </cell>
          <cell r="U72">
            <v>25.278544583333336</v>
          </cell>
          <cell r="V72">
            <v>7.432044583333334</v>
          </cell>
          <cell r="W72">
            <v>9.0535445833333323</v>
          </cell>
          <cell r="X72">
            <v>414.67804458333336</v>
          </cell>
          <cell r="Y72">
            <v>229.26428657638883</v>
          </cell>
        </row>
        <row r="73">
          <cell r="C73" t="str">
            <v>Cumulative Cash Flow</v>
          </cell>
          <cell r="F73">
            <v>182.43281699305558</v>
          </cell>
          <cell r="H73">
            <v>-100</v>
          </cell>
          <cell r="I73">
            <v>-331.35414583333335</v>
          </cell>
          <cell r="J73">
            <v>-332.7082916666667</v>
          </cell>
          <cell r="K73">
            <v>-334.06243750000004</v>
          </cell>
          <cell r="L73">
            <v>-329.75633333333337</v>
          </cell>
          <cell r="M73">
            <v>-321.81022916666672</v>
          </cell>
          <cell r="N73">
            <v>-293.84412500000008</v>
          </cell>
          <cell r="O73">
            <v>-295.08827083333341</v>
          </cell>
          <cell r="P73">
            <v>-291.02490833333343</v>
          </cell>
          <cell r="Q73">
            <v>-292.96905416666675</v>
          </cell>
          <cell r="R73">
            <v>-256.63773041666673</v>
          </cell>
          <cell r="S73">
            <v>-271.81187625000007</v>
          </cell>
          <cell r="T73">
            <v>-227.17789175694452</v>
          </cell>
          <cell r="U73">
            <v>-201.89934717361118</v>
          </cell>
          <cell r="V73">
            <v>-194.46730259027785</v>
          </cell>
          <cell r="W73">
            <v>-185.41375800694453</v>
          </cell>
          <cell r="X73">
            <v>229.26428657638883</v>
          </cell>
        </row>
        <row r="76">
          <cell r="C76" t="str">
            <v>MRIDL's Revenue Statement</v>
          </cell>
        </row>
        <row r="77">
          <cell r="H77" t="str">
            <v>Upto  Mar 98</v>
          </cell>
          <cell r="I77">
            <v>35886</v>
          </cell>
          <cell r="J77">
            <v>35916</v>
          </cell>
          <cell r="K77">
            <v>35947</v>
          </cell>
          <cell r="L77">
            <v>35977</v>
          </cell>
          <cell r="M77">
            <v>36008</v>
          </cell>
          <cell r="N77">
            <v>36039</v>
          </cell>
          <cell r="O77">
            <v>36069</v>
          </cell>
          <cell r="P77">
            <v>36100</v>
          </cell>
          <cell r="Q77">
            <v>36130</v>
          </cell>
          <cell r="R77">
            <v>36161</v>
          </cell>
          <cell r="S77">
            <v>36192</v>
          </cell>
          <cell r="T77">
            <v>36220</v>
          </cell>
          <cell r="U77">
            <v>36312</v>
          </cell>
          <cell r="V77">
            <v>36404</v>
          </cell>
          <cell r="W77">
            <v>36495</v>
          </cell>
          <cell r="X77">
            <v>36586</v>
          </cell>
          <cell r="Y77" t="str">
            <v>Total</v>
          </cell>
        </row>
        <row r="78">
          <cell r="D78" t="str">
            <v>Revenues</v>
          </cell>
          <cell r="X78">
            <v>76.357249999999993</v>
          </cell>
          <cell r="Y78">
            <v>76.357249999999993</v>
          </cell>
        </row>
        <row r="79">
          <cell r="D79" t="str">
            <v>Interest  Costs</v>
          </cell>
          <cell r="I79">
            <v>5.2306404552828321</v>
          </cell>
          <cell r="J79">
            <v>5.333745445836704</v>
          </cell>
          <cell r="K79">
            <v>5.4384648607030996</v>
          </cell>
          <cell r="L79">
            <v>5.4561954344142061</v>
          </cell>
          <cell r="M79">
            <v>5.4172082896434324</v>
          </cell>
          <cell r="N79">
            <v>5.0641362847979563</v>
          </cell>
          <cell r="O79">
            <v>5.1629117559663245</v>
          </cell>
          <cell r="P79">
            <v>5.1801285661528489</v>
          </cell>
          <cell r="Q79">
            <v>5.2916808948794616</v>
          </cell>
          <cell r="R79">
            <v>4.8056602492427887</v>
          </cell>
          <cell r="S79">
            <v>5.1185052873533765</v>
          </cell>
          <cell r="T79">
            <v>4.4997694724524111</v>
          </cell>
          <cell r="U79">
            <v>12.92810037261134</v>
          </cell>
          <cell r="V79">
            <v>13.19461946068904</v>
          </cell>
          <cell r="W79">
            <v>13.395431741766579</v>
          </cell>
          <cell r="X79">
            <v>0</v>
          </cell>
          <cell r="Y79">
            <v>101.51719857179239</v>
          </cell>
        </row>
        <row r="80">
          <cell r="D80" t="str">
            <v>Personnel</v>
          </cell>
          <cell r="H80">
            <v>0</v>
          </cell>
          <cell r="I80">
            <v>1.0833333333333333</v>
          </cell>
          <cell r="J80">
            <v>1.0833333333333333</v>
          </cell>
          <cell r="K80">
            <v>1.0833333333333333</v>
          </cell>
          <cell r="L80">
            <v>1.0833333333333333</v>
          </cell>
          <cell r="M80">
            <v>1.0833333333333333</v>
          </cell>
          <cell r="N80">
            <v>1.0833333333333333</v>
          </cell>
          <cell r="O80">
            <v>1.0833333333333333</v>
          </cell>
          <cell r="P80">
            <v>1.0833333333333333</v>
          </cell>
          <cell r="Q80">
            <v>1.0833333333333333</v>
          </cell>
          <cell r="R80">
            <v>1.0833333333333333</v>
          </cell>
          <cell r="S80">
            <v>1.0833333333333333</v>
          </cell>
          <cell r="T80">
            <v>1.0833333333333333</v>
          </cell>
          <cell r="U80">
            <v>3.9</v>
          </cell>
          <cell r="V80">
            <v>3.9</v>
          </cell>
          <cell r="W80">
            <v>3.9</v>
          </cell>
          <cell r="X80">
            <v>3.9</v>
          </cell>
          <cell r="Y80">
            <v>28.599999999999998</v>
          </cell>
        </row>
        <row r="81">
          <cell r="D81" t="str">
            <v>Overhead</v>
          </cell>
          <cell r="H81">
            <v>0</v>
          </cell>
          <cell r="I81">
            <v>0.27081250000000001</v>
          </cell>
          <cell r="J81">
            <v>0.27081250000000001</v>
          </cell>
          <cell r="K81">
            <v>0.27081250000000001</v>
          </cell>
          <cell r="L81">
            <v>0.27081250000000001</v>
          </cell>
          <cell r="M81">
            <v>0.27081250000000001</v>
          </cell>
          <cell r="N81">
            <v>0.27081250000000001</v>
          </cell>
          <cell r="O81">
            <v>0.27081250000000001</v>
          </cell>
          <cell r="P81">
            <v>0.27081250000000001</v>
          </cell>
          <cell r="Q81">
            <v>0.27081250000000001</v>
          </cell>
          <cell r="R81">
            <v>0.27081250000000001</v>
          </cell>
          <cell r="S81">
            <v>0.27081250000000001</v>
          </cell>
          <cell r="T81">
            <v>0.27081250000000001</v>
          </cell>
          <cell r="U81">
            <v>0.97492500000000004</v>
          </cell>
          <cell r="V81">
            <v>0.97492500000000004</v>
          </cell>
          <cell r="W81">
            <v>0.97492500000000004</v>
          </cell>
          <cell r="X81">
            <v>0.97492500000000004</v>
          </cell>
          <cell r="Y81">
            <v>7.149449999999999</v>
          </cell>
        </row>
        <row r="82">
          <cell r="D82" t="str">
            <v>Less: Interest Income</v>
          </cell>
          <cell r="H82">
            <v>0</v>
          </cell>
          <cell r="I82">
            <v>0</v>
          </cell>
          <cell r="J82">
            <v>0</v>
          </cell>
          <cell r="K82">
            <v>0</v>
          </cell>
          <cell r="L82">
            <v>0</v>
          </cell>
          <cell r="M82">
            <v>0</v>
          </cell>
          <cell r="N82">
            <v>27.599999999999998</v>
          </cell>
          <cell r="O82">
            <v>28.6</v>
          </cell>
          <cell r="P82">
            <v>0.49700833333333339</v>
          </cell>
          <cell r="Q82">
            <v>0.43717500000000004</v>
          </cell>
          <cell r="R82">
            <v>0.47646958333333339</v>
          </cell>
          <cell r="S82">
            <v>-3.0416666666610579E-5</v>
          </cell>
          <cell r="T82">
            <v>27.844160743055554</v>
          </cell>
          <cell r="U82">
            <v>23.999969583333332</v>
          </cell>
          <cell r="V82">
            <v>-3.0416666666610579E-5</v>
          </cell>
          <cell r="W82">
            <v>-3.0416666666610579E-5</v>
          </cell>
          <cell r="X82">
            <v>79.199969583333328</v>
          </cell>
          <cell r="Y82">
            <v>188.65466157638889</v>
          </cell>
        </row>
        <row r="83">
          <cell r="E83" t="str">
            <v>Closing Inventory</v>
          </cell>
          <cell r="H83">
            <v>2.7</v>
          </cell>
          <cell r="I83">
            <v>9.2847862886161661</v>
          </cell>
          <cell r="J83">
            <v>15.972677567786203</v>
          </cell>
          <cell r="K83">
            <v>22.765288261822636</v>
          </cell>
          <cell r="L83">
            <v>29.575629529570175</v>
          </cell>
          <cell r="M83">
            <v>36.346983652546939</v>
          </cell>
          <cell r="N83">
            <v>15.165265770678229</v>
          </cell>
          <cell r="O83">
            <v>-6.9176766400221155</v>
          </cell>
          <cell r="P83">
            <v>-0.88041057386926669</v>
          </cell>
          <cell r="Q83">
            <v>5.3282411543435275</v>
          </cell>
          <cell r="R83">
            <v>11.011577653586317</v>
          </cell>
          <cell r="S83">
            <v>17.484259190939696</v>
          </cell>
          <cell r="T83">
            <v>-4.5059862463301137</v>
          </cell>
          <cell r="U83">
            <v>-10.702930457052105</v>
          </cell>
          <cell r="V83">
            <v>7.3666444203036017</v>
          </cell>
          <cell r="W83">
            <v>25.637031578736845</v>
          </cell>
        </row>
        <row r="84">
          <cell r="E84" t="str">
            <v>Opening Inventory</v>
          </cell>
          <cell r="H84">
            <v>2.7</v>
          </cell>
          <cell r="I84">
            <v>2.7</v>
          </cell>
          <cell r="J84">
            <v>9.2847862886161661</v>
          </cell>
          <cell r="K84">
            <v>15.972677567786203</v>
          </cell>
          <cell r="L84">
            <v>22.765288261822636</v>
          </cell>
          <cell r="M84">
            <v>29.575629529570175</v>
          </cell>
          <cell r="N84">
            <v>36.346983652546939</v>
          </cell>
          <cell r="O84">
            <v>15.165265770678229</v>
          </cell>
          <cell r="P84">
            <v>-6.9176766400221155</v>
          </cell>
          <cell r="Q84">
            <v>-0.88041057386926669</v>
          </cell>
          <cell r="R84">
            <v>5.3282411543435275</v>
          </cell>
          <cell r="S84">
            <v>11.011577653586317</v>
          </cell>
          <cell r="T84">
            <v>17.484259190939696</v>
          </cell>
          <cell r="U84">
            <v>-4.5059862463301137</v>
          </cell>
          <cell r="V84">
            <v>-10.702930457052105</v>
          </cell>
          <cell r="W84">
            <v>7.3666444203036017</v>
          </cell>
          <cell r="X84">
            <v>25.637031578736845</v>
          </cell>
          <cell r="Y84">
            <v>2.7</v>
          </cell>
        </row>
        <row r="85">
          <cell r="D85" t="str">
            <v>Profit/(Loss)</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125.04526300459648</v>
          </cell>
          <cell r="Y85">
            <v>125.04526300459649</v>
          </cell>
        </row>
        <row r="87">
          <cell r="C87" t="str">
            <v>MRIDL's Balance Sheet Exposure</v>
          </cell>
        </row>
        <row r="89">
          <cell r="C89" t="str">
            <v>Assets</v>
          </cell>
        </row>
        <row r="90">
          <cell r="C90" t="str">
            <v>Inventory</v>
          </cell>
          <cell r="H90">
            <v>2.7</v>
          </cell>
          <cell r="I90">
            <v>9.2847862886161661</v>
          </cell>
          <cell r="J90">
            <v>15.972677567786203</v>
          </cell>
          <cell r="K90">
            <v>22.765288261822636</v>
          </cell>
          <cell r="L90">
            <v>29.575629529570175</v>
          </cell>
          <cell r="M90">
            <v>36.346983652546939</v>
          </cell>
          <cell r="N90">
            <v>15.165265770678229</v>
          </cell>
          <cell r="O90">
            <v>-6.9176766400221155</v>
          </cell>
          <cell r="P90">
            <v>-0.88041057386926669</v>
          </cell>
          <cell r="Q90">
            <v>5.3282411543435275</v>
          </cell>
          <cell r="R90">
            <v>11.011577653586317</v>
          </cell>
          <cell r="S90">
            <v>17.484259190939696</v>
          </cell>
          <cell r="T90">
            <v>-4.5059862463301137</v>
          </cell>
          <cell r="U90">
            <v>-10.702930457052105</v>
          </cell>
          <cell r="V90">
            <v>7.3666444203036017</v>
          </cell>
          <cell r="W90">
            <v>25.637031578736845</v>
          </cell>
        </row>
        <row r="91">
          <cell r="C91" t="str">
            <v>Cash/Equivalents</v>
          </cell>
          <cell r="H91">
            <v>-100</v>
          </cell>
          <cell r="I91">
            <v>-331.35414583333335</v>
          </cell>
          <cell r="J91">
            <v>-332.7082916666667</v>
          </cell>
          <cell r="K91">
            <v>-334.06243750000004</v>
          </cell>
          <cell r="L91">
            <v>-329.75633333333337</v>
          </cell>
          <cell r="M91">
            <v>-321.81022916666672</v>
          </cell>
          <cell r="N91">
            <v>-293.84412500000008</v>
          </cell>
          <cell r="O91">
            <v>-295.08827083333341</v>
          </cell>
          <cell r="P91">
            <v>-291.02490833333343</v>
          </cell>
          <cell r="Q91">
            <v>-292.96905416666675</v>
          </cell>
          <cell r="R91">
            <v>-256.63773041666673</v>
          </cell>
          <cell r="S91">
            <v>-271.81187625000007</v>
          </cell>
          <cell r="T91">
            <v>-227.17789175694452</v>
          </cell>
          <cell r="U91">
            <v>-201.89934717361118</v>
          </cell>
          <cell r="V91">
            <v>-194.46730259027785</v>
          </cell>
          <cell r="W91">
            <v>-185.41375800694453</v>
          </cell>
          <cell r="X91">
            <v>229.26428657638883</v>
          </cell>
        </row>
        <row r="92">
          <cell r="C92" t="str">
            <v>Land Deposits</v>
          </cell>
          <cell r="H92">
            <v>100</v>
          </cell>
          <cell r="I92">
            <v>330</v>
          </cell>
          <cell r="J92">
            <v>330</v>
          </cell>
          <cell r="K92">
            <v>330</v>
          </cell>
          <cell r="L92">
            <v>330</v>
          </cell>
          <cell r="M92">
            <v>330</v>
          </cell>
          <cell r="N92">
            <v>330</v>
          </cell>
          <cell r="O92">
            <v>330</v>
          </cell>
          <cell r="P92">
            <v>330</v>
          </cell>
          <cell r="Q92">
            <v>330</v>
          </cell>
          <cell r="R92">
            <v>330</v>
          </cell>
          <cell r="S92">
            <v>330</v>
          </cell>
          <cell r="T92">
            <v>330</v>
          </cell>
          <cell r="U92">
            <v>330</v>
          </cell>
          <cell r="V92">
            <v>330</v>
          </cell>
          <cell r="W92">
            <v>330</v>
          </cell>
          <cell r="X92">
            <v>0</v>
          </cell>
        </row>
        <row r="93">
          <cell r="C93" t="str">
            <v>Funding gap of project</v>
          </cell>
          <cell r="H93">
            <v>0</v>
          </cell>
          <cell r="I93">
            <v>0</v>
          </cell>
          <cell r="J93">
            <v>0</v>
          </cell>
          <cell r="K93">
            <v>0</v>
          </cell>
          <cell r="L93">
            <v>0</v>
          </cell>
          <cell r="M93">
            <v>0</v>
          </cell>
          <cell r="N93">
            <v>0</v>
          </cell>
          <cell r="O93">
            <v>29.820500000000003</v>
          </cell>
          <cell r="P93">
            <v>26.230500000000003</v>
          </cell>
          <cell r="Q93">
            <v>28.588175000000003</v>
          </cell>
          <cell r="R93">
            <v>-1.8249999999966349E-3</v>
          </cell>
          <cell r="S93">
            <v>14.649644583333334</v>
          </cell>
          <cell r="T93">
            <v>-1.8249999999966349E-3</v>
          </cell>
          <cell r="U93">
            <v>-1.8249999999966349E-3</v>
          </cell>
          <cell r="V93">
            <v>-1.8249999999966349E-3</v>
          </cell>
          <cell r="W93">
            <v>-1.8249999999966349E-3</v>
          </cell>
          <cell r="X93">
            <v>-1.8249999999966349E-3</v>
          </cell>
        </row>
        <row r="94">
          <cell r="C94" t="str">
            <v>Liabilities</v>
          </cell>
        </row>
        <row r="95">
          <cell r="C95" t="str">
            <v>Draws from Corporate Funds</v>
          </cell>
          <cell r="H95">
            <v>-2.7</v>
          </cell>
          <cell r="I95">
            <v>-7.9306404552828322</v>
          </cell>
          <cell r="J95">
            <v>-13.264385901119535</v>
          </cell>
          <cell r="K95">
            <v>-18.702850761822635</v>
          </cell>
          <cell r="L95">
            <v>-24.15904619623684</v>
          </cell>
          <cell r="M95">
            <v>-29.576254485880273</v>
          </cell>
          <cell r="N95">
            <v>-34.640390770678231</v>
          </cell>
          <cell r="O95">
            <v>-39.803302526644558</v>
          </cell>
          <cell r="P95">
            <v>-44.983431092797403</v>
          </cell>
          <cell r="Q95">
            <v>-50.275111987676866</v>
          </cell>
          <cell r="R95">
            <v>-55.080772236919657</v>
          </cell>
          <cell r="S95">
            <v>-60.199277524273036</v>
          </cell>
          <cell r="T95">
            <v>-64.699046996725443</v>
          </cell>
          <cell r="U95">
            <v>-77.627147369336782</v>
          </cell>
          <cell r="V95">
            <v>-90.821766830025823</v>
          </cell>
          <cell r="W95">
            <v>-104.21719857179241</v>
          </cell>
          <cell r="X95">
            <v>-104.21719857179241</v>
          </cell>
        </row>
        <row r="96">
          <cell r="C96" t="str">
            <v>Draws from Project</v>
          </cell>
          <cell r="H96">
            <v>0</v>
          </cell>
          <cell r="I96">
            <v>0</v>
          </cell>
          <cell r="J96">
            <v>0</v>
          </cell>
          <cell r="K96">
            <v>0</v>
          </cell>
          <cell r="L96">
            <v>-5.6602499999999987</v>
          </cell>
          <cell r="M96">
            <v>-14.9605</v>
          </cell>
          <cell r="N96">
            <v>-16.68075</v>
          </cell>
          <cell r="O96">
            <v>-18.01125</v>
          </cell>
          <cell r="P96">
            <v>-19.341750000000001</v>
          </cell>
          <cell r="Q96">
            <v>-20.672250000000002</v>
          </cell>
          <cell r="R96">
            <v>-29.291250000000002</v>
          </cell>
          <cell r="S96">
            <v>-30.12275</v>
          </cell>
          <cell r="T96">
            <v>-33.615250000000003</v>
          </cell>
          <cell r="U96">
            <v>-39.768750000000004</v>
          </cell>
          <cell r="V96">
            <v>-52.075750000000006</v>
          </cell>
          <cell r="W96">
            <v>-66.004250000000013</v>
          </cell>
        </row>
        <row r="97">
          <cell r="C97" t="str">
            <v>Impact on Reserves</v>
          </cell>
          <cell r="H97">
            <v>2.6645352591003757E-15</v>
          </cell>
          <cell r="I97">
            <v>-3.3750779948604759E-14</v>
          </cell>
          <cell r="J97">
            <v>-2.4868995751603507E-14</v>
          </cell>
          <cell r="K97">
            <v>-1.7763568394002505E-14</v>
          </cell>
          <cell r="L97">
            <v>-4.7073456244106637E-14</v>
          </cell>
          <cell r="M97">
            <v>-3.5527136788005009E-14</v>
          </cell>
          <cell r="N97">
            <v>-8.8817841970012523E-14</v>
          </cell>
          <cell r="O97">
            <v>-1.0302869668521453E-13</v>
          </cell>
          <cell r="P97">
            <v>-8.1712414612411521E-14</v>
          </cell>
          <cell r="Q97">
            <v>-9.5923269327613525E-14</v>
          </cell>
          <cell r="R97">
            <v>-5.3290705182007514E-14</v>
          </cell>
          <cell r="S97">
            <v>-8.1712414612411521E-14</v>
          </cell>
          <cell r="T97">
            <v>-7.1054273576010019E-14</v>
          </cell>
          <cell r="U97">
            <v>-6.3948846218409017E-14</v>
          </cell>
          <cell r="V97">
            <v>-7.815970093361102E-14</v>
          </cell>
          <cell r="W97">
            <v>-1.1368683772161603E-13</v>
          </cell>
          <cell r="X97">
            <v>125.04526300459642</v>
          </cell>
        </row>
        <row r="106">
          <cell r="C106" t="str">
            <v>Sales Realisations</v>
          </cell>
          <cell r="H106">
            <v>0</v>
          </cell>
          <cell r="I106">
            <v>0</v>
          </cell>
          <cell r="J106">
            <v>0</v>
          </cell>
          <cell r="K106">
            <v>0</v>
          </cell>
          <cell r="L106">
            <v>26.61</v>
          </cell>
          <cell r="M106">
            <v>26.61</v>
          </cell>
          <cell r="N106">
            <v>26.61</v>
          </cell>
          <cell r="O106">
            <v>26.61</v>
          </cell>
          <cell r="P106">
            <v>26.61</v>
          </cell>
          <cell r="Q106">
            <v>26.61</v>
          </cell>
          <cell r="R106">
            <v>73.180000000000007</v>
          </cell>
          <cell r="S106">
            <v>16.63</v>
          </cell>
          <cell r="T106">
            <v>69.849999999999994</v>
          </cell>
          <cell r="U106">
            <v>123.07</v>
          </cell>
          <cell r="V106">
            <v>246.14</v>
          </cell>
          <cell r="W106">
            <v>278.57</v>
          </cell>
          <cell r="X106">
            <v>207.06</v>
          </cell>
          <cell r="Y106">
            <v>1174.1599999999999</v>
          </cell>
        </row>
        <row r="107">
          <cell r="C107" t="str">
            <v>Less :</v>
          </cell>
        </row>
        <row r="108">
          <cell r="C108" t="str">
            <v>Construction Costs</v>
          </cell>
          <cell r="H108">
            <v>0</v>
          </cell>
          <cell r="I108">
            <v>0</v>
          </cell>
          <cell r="J108">
            <v>0</v>
          </cell>
          <cell r="K108">
            <v>0</v>
          </cell>
          <cell r="L108">
            <v>-16.62</v>
          </cell>
          <cell r="M108">
            <v>-9.34</v>
          </cell>
          <cell r="N108">
            <v>-24.5</v>
          </cell>
          <cell r="O108">
            <v>-26.5</v>
          </cell>
          <cell r="P108">
            <v>-21.189999999999998</v>
          </cell>
          <cell r="Q108">
            <v>-27.2</v>
          </cell>
          <cell r="R108">
            <v>-23.7</v>
          </cell>
          <cell r="S108">
            <v>-30.45</v>
          </cell>
          <cell r="T108">
            <v>-26.65</v>
          </cell>
          <cell r="U108">
            <v>-61.105000000000004</v>
          </cell>
          <cell r="V108">
            <v>-82.466999999999999</v>
          </cell>
          <cell r="W108">
            <v>-65.856999999999999</v>
          </cell>
          <cell r="X108">
            <v>0</v>
          </cell>
          <cell r="Y108">
            <v>-415.57899999999995</v>
          </cell>
        </row>
        <row r="109">
          <cell r="C109" t="str">
            <v>Land Payments</v>
          </cell>
          <cell r="H109">
            <v>-100</v>
          </cell>
          <cell r="I109">
            <v>-230</v>
          </cell>
          <cell r="J109">
            <v>0</v>
          </cell>
          <cell r="K109">
            <v>0</v>
          </cell>
          <cell r="L109">
            <v>-4.3297499999999989</v>
          </cell>
          <cell r="M109">
            <v>-7.9697500000000003</v>
          </cell>
          <cell r="N109">
            <v>27.210249999999998</v>
          </cell>
          <cell r="O109">
            <v>0</v>
          </cell>
          <cell r="P109">
            <v>0</v>
          </cell>
          <cell r="Q109">
            <v>0</v>
          </cell>
          <cell r="R109">
            <v>-11.798847083333335</v>
          </cell>
          <cell r="S109">
            <v>0</v>
          </cell>
          <cell r="T109">
            <v>2.7881303263888917</v>
          </cell>
          <cell r="U109">
            <v>-31.811530416666656</v>
          </cell>
          <cell r="V109">
            <v>-151.36603041666666</v>
          </cell>
          <cell r="W109">
            <v>-198.78453041666666</v>
          </cell>
          <cell r="X109">
            <v>212.49296958333332</v>
          </cell>
          <cell r="Y109">
            <v>-493.56908842361111</v>
          </cell>
        </row>
        <row r="110">
          <cell r="C110" t="str">
            <v>Net Inflow to MRIDL</v>
          </cell>
          <cell r="H110">
            <v>-100</v>
          </cell>
          <cell r="I110">
            <v>-230</v>
          </cell>
          <cell r="J110">
            <v>0</v>
          </cell>
          <cell r="K110">
            <v>0</v>
          </cell>
          <cell r="L110">
            <v>5.6602499999999996</v>
          </cell>
          <cell r="M110">
            <v>9.3002499999999984</v>
          </cell>
          <cell r="N110">
            <v>29.320249999999998</v>
          </cell>
          <cell r="O110">
            <v>0.10999999999999943</v>
          </cell>
          <cell r="P110">
            <v>5.4200000000000017</v>
          </cell>
          <cell r="Q110">
            <v>-0.58999999999999986</v>
          </cell>
          <cell r="R110">
            <v>37.681152916666669</v>
          </cell>
          <cell r="S110">
            <v>-13.82</v>
          </cell>
          <cell r="T110">
            <v>45.988130326388884</v>
          </cell>
          <cell r="U110">
            <v>30.153469583333333</v>
          </cell>
          <cell r="V110">
            <v>12.306969583333341</v>
          </cell>
          <cell r="W110">
            <v>13.928469583333339</v>
          </cell>
          <cell r="X110">
            <v>419.55296958333332</v>
          </cell>
          <cell r="Y110">
            <v>265.0119115763888</v>
          </cell>
        </row>
        <row r="111">
          <cell r="C111" t="str">
            <v>Less : MRIDL's Costs</v>
          </cell>
        </row>
        <row r="112">
          <cell r="C112" t="str">
            <v>Payroll</v>
          </cell>
          <cell r="H112">
            <v>0</v>
          </cell>
          <cell r="I112">
            <v>-1.0833333333333333</v>
          </cell>
          <cell r="J112">
            <v>-1.0833333333333333</v>
          </cell>
          <cell r="K112">
            <v>-1.0833333333333333</v>
          </cell>
          <cell r="L112">
            <v>-1.0833333333333333</v>
          </cell>
          <cell r="M112">
            <v>-1.0833333333333333</v>
          </cell>
          <cell r="N112">
            <v>-1.0833333333333333</v>
          </cell>
          <cell r="O112">
            <v>-1.0833333333333333</v>
          </cell>
          <cell r="P112">
            <v>-1.0833333333333333</v>
          </cell>
          <cell r="Q112">
            <v>-1.0833333333333333</v>
          </cell>
          <cell r="R112">
            <v>-1.0833333333333333</v>
          </cell>
          <cell r="S112">
            <v>-1.0833333333333333</v>
          </cell>
          <cell r="T112">
            <v>-1.0833333333333333</v>
          </cell>
          <cell r="U112">
            <v>-3.9</v>
          </cell>
          <cell r="V112">
            <v>-3.9</v>
          </cell>
          <cell r="W112">
            <v>-3.9</v>
          </cell>
          <cell r="X112">
            <v>-3.9</v>
          </cell>
          <cell r="Y112">
            <v>-28.599999999999998</v>
          </cell>
        </row>
        <row r="113">
          <cell r="C113" t="str">
            <v>Overheads</v>
          </cell>
          <cell r="H113">
            <v>0</v>
          </cell>
          <cell r="I113">
            <v>-0.27081250000000001</v>
          </cell>
          <cell r="J113">
            <v>-0.27081250000000001</v>
          </cell>
          <cell r="K113">
            <v>-0.27081250000000001</v>
          </cell>
          <cell r="L113">
            <v>-0.27081250000000001</v>
          </cell>
          <cell r="M113">
            <v>-0.27081250000000001</v>
          </cell>
          <cell r="N113">
            <v>-0.27081250000000001</v>
          </cell>
          <cell r="O113">
            <v>-0.27081250000000001</v>
          </cell>
          <cell r="P113">
            <v>-0.27081250000000001</v>
          </cell>
          <cell r="Q113">
            <v>-0.27081250000000001</v>
          </cell>
          <cell r="R113">
            <v>-0.27081250000000001</v>
          </cell>
          <cell r="S113">
            <v>-0.27081250000000001</v>
          </cell>
          <cell r="T113">
            <v>-0.27081250000000001</v>
          </cell>
          <cell r="U113">
            <v>-0.97492500000000004</v>
          </cell>
          <cell r="V113">
            <v>-0.97492500000000004</v>
          </cell>
          <cell r="W113">
            <v>-0.97492500000000004</v>
          </cell>
          <cell r="X113">
            <v>-0.97492500000000004</v>
          </cell>
          <cell r="Y113">
            <v>-7.149449999999999</v>
          </cell>
        </row>
        <row r="114">
          <cell r="C114" t="str">
            <v>Net Unleveraged Cash Flow</v>
          </cell>
          <cell r="H114">
            <v>-100</v>
          </cell>
          <cell r="I114">
            <v>-231.35414583333335</v>
          </cell>
          <cell r="J114">
            <v>-1.3541458333333334</v>
          </cell>
          <cell r="K114">
            <v>-1.3541458333333334</v>
          </cell>
          <cell r="L114">
            <v>4.3061041666666666</v>
          </cell>
          <cell r="M114">
            <v>7.9461041666666645</v>
          </cell>
          <cell r="N114">
            <v>27.966104166666664</v>
          </cell>
          <cell r="O114">
            <v>-1.244145833333334</v>
          </cell>
          <cell r="P114">
            <v>4.0658541666666688</v>
          </cell>
          <cell r="Q114">
            <v>-1.9441458333333332</v>
          </cell>
          <cell r="R114">
            <v>36.327007083333335</v>
          </cell>
          <cell r="S114">
            <v>-15.174145833333334</v>
          </cell>
          <cell r="T114">
            <v>44.63398449305555</v>
          </cell>
          <cell r="U114">
            <v>25.278544583333336</v>
          </cell>
          <cell r="V114">
            <v>7.4320445833333411</v>
          </cell>
          <cell r="W114">
            <v>9.0535445833333377</v>
          </cell>
          <cell r="X114">
            <v>414.67804458333336</v>
          </cell>
          <cell r="Y114">
            <v>229.2624615763888</v>
          </cell>
        </row>
        <row r="116">
          <cell r="H116">
            <v>0</v>
          </cell>
          <cell r="I116">
            <v>0</v>
          </cell>
          <cell r="J116">
            <v>0</v>
          </cell>
          <cell r="K116">
            <v>0</v>
          </cell>
          <cell r="L116">
            <v>0</v>
          </cell>
          <cell r="M116">
            <v>0</v>
          </cell>
          <cell r="N116">
            <v>0</v>
          </cell>
          <cell r="O116">
            <v>0</v>
          </cell>
          <cell r="P116">
            <v>-2.4916666666685572E-3</v>
          </cell>
          <cell r="Q116">
            <v>0</v>
          </cell>
          <cell r="R116">
            <v>4.3166666666607512E-3</v>
          </cell>
          <cell r="S116">
            <v>0</v>
          </cell>
          <cell r="T116">
            <v>0</v>
          </cell>
          <cell r="U116">
            <v>0</v>
          </cell>
          <cell r="V116">
            <v>-7.1054273576010019E-15</v>
          </cell>
          <cell r="W116">
            <v>0</v>
          </cell>
          <cell r="X116">
            <v>0</v>
          </cell>
          <cell r="Y116">
            <v>1.8250000000250566E-3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ow r="21">
          <cell r="A21" t="str">
            <v>F &amp; A DEPT</v>
          </cell>
        </row>
      </sheetData>
      <sheetData sheetId="19">
        <row r="12">
          <cell r="C12" t="str">
            <v>PROJECT CASHFLOWS</v>
          </cell>
        </row>
      </sheetData>
      <sheetData sheetId="20"/>
      <sheetData sheetId="21"/>
      <sheetData sheetId="22">
        <row r="21">
          <cell r="A21" t="str">
            <v>F &amp; A DEPT</v>
          </cell>
        </row>
      </sheetData>
      <sheetData sheetId="23">
        <row r="12">
          <cell r="C12" t="str">
            <v>PROJECT CASHFLOWS</v>
          </cell>
        </row>
      </sheetData>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FORM7"/>
      <sheetName val="IO List"/>
      <sheetName val="3cd Annexure"/>
      <sheetName val="2gii"/>
      <sheetName val="OVERHD -PAYROLL"/>
      <sheetName val="BKC"/>
      <sheetName val="CAPEX"/>
      <sheetName val="SOLIDAIRE"/>
      <sheetName val="GHATKOPAR"/>
      <sheetName val="analysis"/>
      <sheetName val="LOANINT"/>
      <sheetName val="KESAR"/>
      <sheetName val="NGE "/>
      <sheetName val="POLYCHEM"/>
      <sheetName val="TARDEO"/>
      <sheetName val="Administrative Prices"/>
      <sheetName val="Summary"/>
      <sheetName val="Stress Calculation"/>
      <sheetName val="p&amp;m"/>
      <sheetName val="Input"/>
      <sheetName val="A-General"/>
      <sheetName val="Assumptions"/>
      <sheetName val="SPT vs PHI"/>
      <sheetName val="boq"/>
      <sheetName val="Detail"/>
      <sheetName val="월선수금"/>
      <sheetName val="LABOUR"/>
      <sheetName val="Material"/>
      <sheetName val="Headings"/>
      <sheetName val="VIWSCo1"/>
      <sheetName val="WACC Calculation"/>
      <sheetName val="AutoOpen_Stub_Data"/>
      <sheetName val="IO_List"/>
      <sheetName val="Stress_Calculation"/>
      <sheetName val="Fill this out first..."/>
      <sheetName val="Staff Acco."/>
      <sheetName val="labour coeff"/>
      <sheetName val="Costing"/>
      <sheetName val="GN-ST-06(2)(Design Sheet-Ruled)"/>
      <sheetName val="final abstract"/>
      <sheetName val="BOQ (2)"/>
      <sheetName val="factor"/>
      <sheetName val="VCH-SLC"/>
      <sheetName val="Supplier"/>
      <sheetName val="Sheet3"/>
      <sheetName val="07016, Master List-Major Minor"/>
      <sheetName val="GBW"/>
      <sheetName val="PRECAST lightconc-II"/>
      <sheetName val="A"/>
      <sheetName val="FORM-16"/>
      <sheetName val="Control"/>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C - 01"/>
      <sheetName val="MATERIAL RECONCILIATION"/>
      <sheetName val="BFN"/>
      <sheetName val="BFN  FOR RETENTION AND ADVANCE "/>
      <sheetName val="BILLING INDEX"/>
      <sheetName val="NEW FILE CREATION SLIP"/>
      <sheetName val="WPC-ID"/>
      <sheetName val="MPC-ID"/>
      <sheetName val="TYPES"/>
      <sheetName val="WPC"/>
      <sheetName val="MPC"/>
      <sheetName val="WPC-MPC ACK FORMAT"/>
      <sheetName val="PETTY EXPENSES"/>
      <sheetName val="PAYING CO CODES"/>
      <sheetName val="PROJECT-SUB PROJECT CODES"/>
      <sheetName val="AGENCY CODE"/>
      <sheetName val="WORK CODE"/>
      <sheetName val="MATERIAL CODE"/>
      <sheetName val="MERGED CODES &amp; NAMES"/>
      <sheetName val="Sheet1"/>
      <sheetName val="NEW FILE CREATION SLIP(REGULAR)"/>
      <sheetName val="NEW FILE CREATION SLIP(HIGHRIS)"/>
      <sheetName val="Sheet2"/>
      <sheetName val="Design"/>
      <sheetName val="2gii"/>
      <sheetName val="Administrative Prices"/>
      <sheetName val="Summary"/>
      <sheetName val="WACC Calculation"/>
    </sheetNames>
    <sheetDataSet>
      <sheetData sheetId="0"/>
      <sheetData sheetId="1"/>
      <sheetData sheetId="2"/>
      <sheetData sheetId="3"/>
      <sheetData sheetId="4"/>
      <sheetData sheetId="5">
        <row r="2">
          <cell r="AA2" t="str">
            <v>AREA STATEMENTSAREA</v>
          </cell>
        </row>
      </sheetData>
      <sheetData sheetId="6"/>
      <sheetData sheetId="7"/>
      <sheetData sheetId="8">
        <row r="4">
          <cell r="C4" t="str">
            <v>CORR</v>
          </cell>
        </row>
      </sheetData>
      <sheetData sheetId="9">
        <row r="4">
          <cell r="C4" t="str">
            <v>CORR</v>
          </cell>
        </row>
      </sheetData>
      <sheetData sheetId="10">
        <row r="3">
          <cell r="B3" t="str">
            <v>ADV</v>
          </cell>
        </row>
      </sheetData>
      <sheetData sheetId="11">
        <row r="3">
          <cell r="B3" t="str">
            <v>ADV</v>
          </cell>
        </row>
      </sheetData>
      <sheetData sheetId="12">
        <row r="3">
          <cell r="C3" t="str">
            <v>ADV</v>
          </cell>
        </row>
      </sheetData>
      <sheetData sheetId="13"/>
      <sheetData sheetId="14">
        <row r="4">
          <cell r="A4" t="str">
            <v>AE</v>
          </cell>
        </row>
      </sheetData>
      <sheetData sheetId="15"/>
      <sheetData sheetId="16">
        <row r="206">
          <cell r="D206" t="str">
            <v>PLOT NO 60-D/5, NAVRATNA CHS, GORAI NO 1, BORIVLI(W), MUMBQI-400 091</v>
          </cell>
        </row>
      </sheetData>
      <sheetData sheetId="17">
        <row r="206">
          <cell r="D206" t="str">
            <v>PLOT NO 60-D/5, NAVRATNA CHS, GORAI NO 1, BORIVLI(W), MUMBQI-400 091</v>
          </cell>
        </row>
      </sheetData>
      <sheetData sheetId="18">
        <row r="2">
          <cell r="A2" t="str">
            <v>A.A. ESTATE PVT. LTD.AE</v>
          </cell>
        </row>
      </sheetData>
      <sheetData sheetId="19">
        <row r="2">
          <cell r="A2" t="str">
            <v>A.A. ESTATE PVT. LTD.AE</v>
          </cell>
        </row>
      </sheetData>
      <sheetData sheetId="20">
        <row r="2">
          <cell r="A2" t="str">
            <v>A.A. ESTATE PVT. LTD.AE</v>
          </cell>
        </row>
      </sheetData>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HANDUPSEP"/>
      <sheetName val="BHANDUP"/>
      <sheetName val="MASTER_RATE ANALYSIS"/>
      <sheetName val="TSegDetails"/>
      <sheetName val="TMasterConsUnit"/>
      <sheetName val="RowConfig"/>
      <sheetName val="TMasterSeg"/>
      <sheetName val="Data"/>
      <sheetName val="MERGED CODES &amp; NAMES"/>
      <sheetName val="TYPES"/>
      <sheetName val="MPC"/>
      <sheetName val="MN T.B."/>
      <sheetName val="analysis"/>
      <sheetName val="Design"/>
      <sheetName val="IM_Assumptions"/>
      <sheetName val="IM_SUMMARY"/>
      <sheetName val="IM_Flo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tivity Analysis"/>
      <sheetName val="Summary"/>
      <sheetName val="Consol_CF"/>
      <sheetName val="Consol Cashflows"/>
      <sheetName val="Casadona"/>
      <sheetName val="Casadona_Phasing"/>
      <sheetName val="Hill Shire (Area)"/>
      <sheetName val="Casadona_CF"/>
      <sheetName val="Arena"/>
      <sheetName val="Arena_Phasing"/>
      <sheetName val="Arena_CF"/>
      <sheetName val="Cafe"/>
      <sheetName val="Food Court"/>
      <sheetName val="Auditorium"/>
      <sheetName val="Convention Center"/>
      <sheetName val="Club House"/>
      <sheetName val="Retail"/>
    </sheetNames>
    <sheetDataSet>
      <sheetData sheetId="0"/>
      <sheetData sheetId="1"/>
      <sheetData sheetId="2">
        <row r="43">
          <cell r="E43">
            <v>0.13</v>
          </cell>
        </row>
        <row r="44">
          <cell r="E44">
            <v>0.01</v>
          </cell>
        </row>
      </sheetData>
      <sheetData sheetId="3"/>
      <sheetData sheetId="4">
        <row r="6">
          <cell r="C6">
            <v>43555</v>
          </cell>
        </row>
        <row r="29">
          <cell r="M29">
            <v>5700</v>
          </cell>
        </row>
        <row r="32">
          <cell r="M32">
            <v>4800</v>
          </cell>
        </row>
        <row r="33">
          <cell r="M33">
            <v>6199.6044187505604</v>
          </cell>
        </row>
      </sheetData>
      <sheetData sheetId="5">
        <row r="70">
          <cell r="C70" t="str">
            <v>Base case</v>
          </cell>
        </row>
        <row r="72">
          <cell r="B72" t="str">
            <v>Base case</v>
          </cell>
        </row>
        <row r="73">
          <cell r="B73" t="str">
            <v>Sensitivity 1</v>
          </cell>
        </row>
        <row r="74">
          <cell r="B74" t="str">
            <v>Sensitivity 2</v>
          </cell>
        </row>
      </sheetData>
      <sheetData sheetId="6"/>
      <sheetData sheetId="7"/>
      <sheetData sheetId="8">
        <row r="6">
          <cell r="C6">
            <v>44286</v>
          </cell>
        </row>
        <row r="35">
          <cell r="M35">
            <v>9000</v>
          </cell>
        </row>
      </sheetData>
      <sheetData sheetId="9">
        <row r="48">
          <cell r="C48" t="str">
            <v>Base case</v>
          </cell>
        </row>
      </sheetData>
      <sheetData sheetId="10"/>
      <sheetData sheetId="11"/>
      <sheetData sheetId="12"/>
      <sheetData sheetId="13"/>
      <sheetData sheetId="14"/>
      <sheetData sheetId="15"/>
      <sheetData sheetId="1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 cr loan"/>
      <sheetName val="Financials"/>
      <sheetName val="Operating Statistics"/>
      <sheetName val="FITZ MORT 94"/>
    </sheetNames>
    <definedNames>
      <definedName name="_xlbgnm.XFA18" sheetId="3"/>
      <definedName name="_xlbgnm.XFB18" sheetId="3"/>
      <definedName name="_xlbgnm.XFD18" sheetId="3"/>
    </definedNames>
    <sheetDataSet>
      <sheetData sheetId="0" refreshError="1"/>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1"/>
      <sheetName val="Factsheet"/>
      <sheetName val="Quarterly "/>
      <sheetName val="PNL"/>
      <sheetName val="Revenues"/>
      <sheetName val="Costs"/>
      <sheetName val="Depreciation"/>
      <sheetName val="Balance Sheet"/>
      <sheetName val="Cash Flow"/>
      <sheetName val="DCF"/>
      <sheetName val="Sensitivities"/>
      <sheetName val="v.data"/>
      <sheetName val="EVA 2 "/>
      <sheetName val="sample NV_data"/>
      <sheetName val="GS PNL-F"/>
      <sheetName val="GS Balance"/>
      <sheetName val="GS Cashflow"/>
      <sheetName val="GS Assumptions"/>
      <sheetName val="GS- WACC"/>
      <sheetName val="GS- DCF"/>
      <sheetName val="Macro1"/>
      <sheetName val="NV-data"/>
      <sheetName val="CF"/>
      <sheetName val="BS"/>
      <sheetName val="F-Assumptions"/>
      <sheetName val="WACC"/>
      <sheetName val="DCF-F1"/>
      <sheetName val="EVA"/>
      <sheetName val="EM-TAC"/>
      <sheetName val="DCF &amp; WACC"/>
      <sheetName val="GS Assumptions-F"/>
      <sheetName val="NotesXpress"/>
      <sheetName val="#REF"/>
      <sheetName val="DATA"/>
      <sheetName val="margin cht"/>
      <sheetName val="Facts &amp; Audit"/>
      <sheetName val="Changes"/>
      <sheetName val="Interim"/>
      <sheetName val="Capital Structure"/>
      <sheetName val="Net add cht"/>
      <sheetName val="GS-Capex"/>
      <sheetName val="GS BS-F"/>
      <sheetName val="GS-CF"/>
      <sheetName val="GS-DCF-F1"/>
      <sheetName val="F-data"/>
      <sheetName val="Report"/>
      <sheetName val="Old Qtly Sheet"/>
      <sheetName val="Quarterly"/>
      <sheetName val="EVA 2"/>
      <sheetName val="Concession Conversion"/>
      <sheetName val="Company profile"/>
      <sheetName val="GS data"/>
      <sheetName val="ROIC"/>
      <sheetName val="GEM"/>
      <sheetName val="GEMS"/>
      <sheetName val="EROCE"/>
      <sheetName val="GS Assumes"/>
      <sheetName val="Sheet1"/>
      <sheetName val="Comps"/>
      <sheetName val="CROCI"/>
      <sheetName val="Company profile back-up"/>
      <sheetName val="Company profile "/>
      <sheetName val="GS data back-up"/>
      <sheetName val="Summary"/>
      <sheetName val="External"/>
      <sheetName val="Assoc"/>
      <sheetName val="Detailed DCF"/>
      <sheetName val="Qtly"/>
      <sheetName val="F-Qtly"/>
      <sheetName val="tables"/>
      <sheetName val="Oaktree"/>
      <sheetName val="GQ"/>
      <sheetName val="DCF Template"/>
      <sheetName val="DCF Sensitivity"/>
      <sheetName val="Q-PreARPU"/>
      <sheetName val="Q-PostARPU"/>
      <sheetName val="Q-EBITDA (2)"/>
      <sheetName val="b"/>
      <sheetName val="Balance Sheet "/>
      <sheetName val="Sheet2"/>
    </sheetNames>
    <sheetDataSet>
      <sheetData sheetId="0" refreshError="1">
        <row r="11">
          <cell r="T11">
            <v>1558.3170675515794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 val="Control"/>
      <sheetName val="4 Annex 1 Basic rate"/>
      <sheetName val="DETAILED  BOQ"/>
      <sheetName val="Detail In Door Stad"/>
      <sheetName val="Project Details.."/>
      <sheetName val="strain"/>
      <sheetName val="Design"/>
      <sheetName val="FT-05-02IsoBOM"/>
      <sheetName val="factors"/>
      <sheetName val="Detail P&amp;L"/>
      <sheetName val="Assumption Sheet"/>
      <sheetName val="COLUMN"/>
      <sheetName val="RCC,Ret. Wall"/>
      <sheetName val="p&amp;m"/>
      <sheetName val="refer"/>
      <sheetName val="Load Details(B2)"/>
      <sheetName val="scurve calc (2)"/>
      <sheetName val="Build-up"/>
      <sheetName val="TBAL9697 -group wise  sdpl"/>
      <sheetName val="Gujrat"/>
      <sheetName val="Bill 3 - Site Works"/>
      <sheetName val="schedule1"/>
      <sheetName val="SCHEDULE OF RATES"/>
      <sheetName val="APPENDIX B-1"/>
      <sheetName val="Bill 3.1"/>
      <sheetName val="Legal Risk Analysis"/>
      <sheetName val="Precalculation"/>
      <sheetName val="PRECAST lightconc-II"/>
      <sheetName val="BOQ"/>
      <sheetName val="2gii"/>
      <sheetName val="analysis"/>
      <sheetName val="GR.slab-reinft"/>
      <sheetName val="CFLOW"/>
      <sheetName val="Fill this out first..."/>
      <sheetName val="Sheet3"/>
      <sheetName val="sumary"/>
      <sheetName val="Rate Analysis"/>
      <sheetName val="Xenon(R2)"/>
      <sheetName val="Boq Block A"/>
      <sheetName val="SITE OVERHEADS"/>
      <sheetName val="Cable data"/>
      <sheetName val="Table"/>
      <sheetName val="CABLE"/>
      <sheetName val="number"/>
      <sheetName val="ANAL"/>
      <sheetName val="Staff_Acco_"/>
      <sheetName val="Tel__"/>
      <sheetName val="Ext_light"/>
      <sheetName val="Staff_Acco_1"/>
      <sheetName val="SCHEDULE (3)"/>
      <sheetName val="Database"/>
      <sheetName val="schedule nos"/>
      <sheetName val="Civil Works"/>
      <sheetName val="INPUT-DATA"/>
      <sheetName val="basic-data"/>
      <sheetName val="mem-property"/>
      <sheetName val="Material "/>
      <sheetName val="FORM7"/>
      <sheetName val="SPT vs PHI"/>
      <sheetName val="RA-markate"/>
      <sheetName val="IO List"/>
      <sheetName val="S1BOQ"/>
      <sheetName val="Input"/>
      <sheetName val="Activity"/>
      <sheetName val="Crew"/>
      <sheetName val="Piping"/>
      <sheetName val="Pipe Supports"/>
      <sheetName val="BOQ (2)"/>
      <sheetName val="#REF"/>
      <sheetName val="Box- Girder"/>
      <sheetName val="3MLKQ"/>
      <sheetName val="Parameter"/>
      <sheetName val="1_Project_Profile"/>
      <sheetName val="Sqn_Abs_G_6_ "/>
      <sheetName val="WO_Abs _G_2_ 6 DUs"/>
      <sheetName val="Air_Abs_G_6_ 23 DUs"/>
      <sheetName val="4-Int- ele(RA)"/>
      <sheetName val="Estimate"/>
      <sheetName val="Detail 1A"/>
      <sheetName val="INDIGINEOUS ITEMS "/>
      <sheetName val="Basement Budget"/>
      <sheetName val="BLOCK-A (MEA.SHEET)"/>
      <sheetName val="DETAILED__BOQ"/>
      <sheetName val="4_Annex_1_Basic_rate"/>
      <sheetName val="Cable_data"/>
      <sheetName val="2004"/>
      <sheetName val="Costing"/>
      <sheetName val="BLK2"/>
      <sheetName val="BLK3"/>
      <sheetName val="E &amp; R"/>
      <sheetName val="radar"/>
      <sheetName val="UG"/>
      <sheetName val="Asia Revised 10-1-07"/>
      <sheetName val="All Capital Plan P+L 10-1-07"/>
      <sheetName val="CP08 (2)"/>
      <sheetName val="Planning File 10-1-07"/>
      <sheetName val="std"/>
      <sheetName val="banilad"/>
      <sheetName val="Mactan"/>
      <sheetName val="Mandaue"/>
      <sheetName val="Headings"/>
      <sheetName val="BTB"/>
      <sheetName val="cf"/>
      <sheetName val="orders"/>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Break up Sheet"/>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Detail"/>
      <sheetName val="SPILL OVER"/>
      <sheetName val="s"/>
      <sheetName val="Loads"/>
      <sheetName val="Codes"/>
      <sheetName val="BHANDUP"/>
      <sheetName val="macros"/>
      <sheetName val="Pile cap"/>
      <sheetName val="ABB"/>
      <sheetName val="GE"/>
      <sheetName val="Mat.Cost"/>
      <sheetName val="GF Columns"/>
      <sheetName val="DATA"/>
      <sheetName val="DTF Summary"/>
      <sheetName val="Bed Class"/>
      <sheetName val="Cd"/>
      <sheetName val="Rate"/>
      <sheetName val="Brand"/>
      <sheetName val="PackSize"/>
      <sheetName val="PackagingType"/>
      <sheetName val="Plant"/>
      <sheetName val="ProductHierarchy"/>
      <sheetName val="PurchGroup"/>
      <sheetName val="Sub-brand"/>
      <sheetName val="UOM"/>
      <sheetName val="Variant"/>
      <sheetName val="Intro"/>
      <sheetName val="jobhist"/>
      <sheetName val="BULook"/>
      <sheetName val="UNP-NCW "/>
      <sheetName val="Sheet2"/>
      <sheetName val="Form 6"/>
      <sheetName val="BOQ_Direct_selling cost"/>
      <sheetName val="#REF!"/>
      <sheetName val="VCH-SLC"/>
      <sheetName val="Supplier"/>
      <sheetName val="WWR"/>
      <sheetName val="Cable-data"/>
      <sheetName val="Summary"/>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Material"/>
      <sheetName val="Cover"/>
      <sheetName val="사진"/>
      <sheetName val="Intro."/>
      <sheetName val="ACS(1)"/>
      <sheetName val="FAS-C(4)"/>
      <sheetName val="Zone"/>
      <sheetName val="Vendor"/>
      <sheetName val="Elite 1 - MBCL"/>
      <sheetName val="01"/>
      <sheetName val="MASTER_RATE ANALYSIS"/>
      <sheetName val="外気負荷"/>
      <sheetName val="Contract BOQ"/>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st summary"/>
      <sheetName val="Direct cost shed A-2 "/>
      <sheetName val=" Resource list"/>
      <sheetName val="Labour"/>
      <sheetName val="THANE SITE"/>
      <sheetName val="BOQ Distribution"/>
      <sheetName val="key dates"/>
      <sheetName val="Actuals"/>
      <sheetName val="Inventory"/>
      <sheetName val="Assumptions"/>
      <sheetName val="specification options"/>
      <sheetName val="Maint"/>
      <sheetName val="Housek"/>
      <sheetName val="SCHEDULE"/>
      <sheetName val="GBW"/>
      <sheetName val="saihous.ele"/>
      <sheetName val="Estimation"/>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A.O.R."/>
      <sheetName val="Annex"/>
      <sheetName val="beam-reinft-machine rm"/>
      <sheetName val="calcul"/>
      <sheetName val="T1 WO"/>
      <sheetName val="Labels"/>
      <sheetName val=" IO List"/>
      <sheetName val="M.R.List (2)"/>
      <sheetName val="Aseet1998"/>
      <sheetName val="Balance Sheet "/>
      <sheetName val="Transfer"/>
      <sheetName val="Cost Index"/>
      <sheetName val="FF Inst RA 08 Inst 03"/>
      <sheetName val="Bidform"/>
      <sheetName val="M+MC"/>
      <sheetName val="STAFFSCHED "/>
      <sheetName val="REf"/>
      <sheetName val="ecc_res"/>
      <sheetName val="Legend"/>
      <sheetName val="Indirect_x0005__x0000__x0000__x0000__x0000_쌳ᎈ駜/"/>
      <sheetName val="SSR _ NSSR Market final"/>
      <sheetName val="Basic"/>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procurement"/>
      <sheetName val="col-reinft1"/>
      <sheetName val="bs BP 04 SA"/>
      <sheetName val="VIWSCo1"/>
      <sheetName val="Project_Brief"/>
      <sheetName val="SUMMARY-client"/>
      <sheetName val="RA"/>
      <sheetName val="Blr hire"/>
      <sheetName val="Basic Rates"/>
      <sheetName val="doq"/>
      <sheetName val="DG Works (Supply)"/>
      <sheetName val="MG"/>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1.00"/>
      <sheetName val="Indirect_x0005_????쌳ᎈ駜/"/>
      <sheetName val=" B3"/>
      <sheetName val=" B1"/>
      <sheetName val="SCH"/>
      <sheetName val="Indirect_x0005_"/>
      <sheetName val="FitOutConfCentre"/>
      <sheetName val="1-Pop Proj"/>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Lowside"/>
      <sheetName val="Introduction"/>
      <sheetName val="Old"/>
      <sheetName val="Operating Statistics"/>
      <sheetName val="Financials"/>
      <sheetName val="220 11  BS "/>
      <sheetName val="Annexue B"/>
      <sheetName val="Chennai"/>
      <sheetName val="Rollup"/>
      <sheetName val="A-General"/>
      <sheetName val="PCC"/>
      <sheetName val="basdat"/>
      <sheetName val="Cover sheet"/>
      <sheetName val="AOQ-new "/>
      <sheetName val="water prop."/>
      <sheetName val="Elect."/>
      <sheetName val="Names&amp;Cases"/>
      <sheetName val="Civil BOQ"/>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Indirect_x0005__x0000__x0000__x0000__x0000_쌳ᎈ駜_"/>
      <sheetName val="Boq (Main Building)"/>
      <sheetName val="PA- Consutant "/>
      <sheetName val="Lead"/>
      <sheetName val="Desgn(zone I)"/>
      <sheetName val="주관사업"/>
      <sheetName val="Indirect_x0005__x0000__x0000__"/>
      <sheetName val="149"/>
      <sheetName val="Basement  Works"/>
      <sheetName val="D2_CO"/>
      <sheetName val="10. &amp; 11. Rate Code &amp; BQ"/>
      <sheetName val="11-hsd"/>
      <sheetName val="2-utility"/>
      <sheetName val="EMLWorkstations"/>
      <sheetName val="EMLLaptops"/>
      <sheetName val="EMLServers"/>
      <sheetName val="upa"/>
      <sheetName val="BS1"/>
      <sheetName val="RMes"/>
      <sheetName val="Summary Transformers"/>
      <sheetName val="Total  Amount"/>
      <sheetName val="final abstract"/>
      <sheetName val="Material List "/>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Basic Resources"/>
      <sheetName val="[saihous.ele.xls]Indirect_x0005__x0000__x0000__x0000__x0000_"/>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CERTIFICATE"/>
      <sheetName val="Angebot18.7."/>
      <sheetName val="Indirect_x0005_____쌳ᎈ駜_"/>
      <sheetName val="FINOLEX"/>
      <sheetName val="Set"/>
      <sheetName val="[saihous.ele.xls]Indirect_x0005_????"/>
      <sheetName val="Enquire"/>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saihous.ele.xls]Indirect_x0005__x0000_⽼؃ᅜ"/>
      <sheetName val="MAIN FILE 9-24-07"/>
      <sheetName val="Indirect쌳ᎈ駜_"/>
      <sheetName val="Config"/>
      <sheetName val=""/>
      <sheetName val="Labour &amp; Plant"/>
      <sheetName val="BALAN1"/>
      <sheetName val="Summary_Bank"/>
      <sheetName val="MTO REV.0"/>
      <sheetName val="Material Rate"/>
      <sheetName val="Column BBS-Block9"/>
      <sheetName val="lists"/>
      <sheetName val="#3E1_GCR"/>
      <sheetName val=" GULF"/>
      <sheetName val="Calculations"/>
      <sheetName val="AoR Finishing"/>
      <sheetName val="AutoOpen Stub Data"/>
      <sheetName val="IM_Assumptions"/>
      <sheetName val="IM_SUMMARY"/>
      <sheetName val="IM_Flows"/>
      <sheetName val="Detail-Singly"/>
      <sheetName val="Lead (Final)"/>
      <sheetName val="TORRENT CEMENT"/>
      <sheetName val="A"/>
      <sheetName val="wordsdata"/>
      <sheetName val="Structure Bills Qty"/>
      <sheetName val="Citrix"/>
      <sheetName val="Setting"/>
      <sheetName val="BM"/>
      <sheetName val="SC Cost MAR 02"/>
      <sheetName val="[saihous.ele.xls]Indirect퀀《혂൧_x0001__x0000_"/>
      <sheetName val="2nd "/>
      <sheetName val="shuttering"/>
      <sheetName val="[saihous.ele.xls]Indirect쌳ᎈ駜/"/>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Fin Sum"/>
      <sheetName val="Measurment"/>
      <sheetName val="IDC"/>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Indirect_x0005_????"/>
      <sheetName val="Indirect퀀《혂൧_x0001_"/>
      <sheetName val="L (4)"/>
      <sheetName val="PRICE-COMP"/>
      <sheetName val="Core Data"/>
      <sheetName val="gen"/>
      <sheetName val="Break_Up"/>
      <sheetName val="Monthly Budget Summary"/>
      <sheetName val="GUT (2)"/>
      <sheetName val="ACE-OUT"/>
      <sheetName val="Basis"/>
      <sheetName val="GN-ST-10"/>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refreshError="1"/>
      <sheetData sheetId="162"/>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ow r="1">
          <cell r="B1" t="str">
            <v>220 kV SUB-STATION</v>
          </cell>
        </row>
      </sheetData>
      <sheetData sheetId="538">
        <row r="1">
          <cell r="B1" t="str">
            <v>220 kV SUB-STATION</v>
          </cell>
        </row>
      </sheetData>
      <sheetData sheetId="539">
        <row r="1">
          <cell r="B1" t="str">
            <v>220 kV SUB-STATION</v>
          </cell>
        </row>
      </sheetData>
      <sheetData sheetId="540">
        <row r="1">
          <cell r="B1" t="str">
            <v>220 kV SUB-STATION</v>
          </cell>
        </row>
      </sheetData>
      <sheetData sheetId="541">
        <row r="1">
          <cell r="B1" t="str">
            <v>220 kV SUB-STATION</v>
          </cell>
        </row>
      </sheetData>
      <sheetData sheetId="542">
        <row r="1">
          <cell r="B1" t="str">
            <v>220 kV SUB-STATION</v>
          </cell>
        </row>
      </sheetData>
      <sheetData sheetId="543">
        <row r="1">
          <cell r="B1" t="str">
            <v>220 kV SUB-STATION</v>
          </cell>
        </row>
      </sheetData>
      <sheetData sheetId="544">
        <row r="1">
          <cell r="B1" t="str">
            <v>220 kV SUB-STATION</v>
          </cell>
        </row>
      </sheetData>
      <sheetData sheetId="545">
        <row r="1">
          <cell r="B1" t="str">
            <v>220 kV SUB-STATION</v>
          </cell>
        </row>
      </sheetData>
      <sheetData sheetId="546">
        <row r="1">
          <cell r="B1" t="str">
            <v>220 kV SUB-STATION</v>
          </cell>
        </row>
      </sheetData>
      <sheetData sheetId="547" refreshError="1"/>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ow r="1">
          <cell r="B1" t="str">
            <v>220 kV SUB-STATION</v>
          </cell>
        </row>
      </sheetData>
      <sheetData sheetId="553">
        <row r="1">
          <cell r="B1" t="str">
            <v>220 kV SUB-STATION</v>
          </cell>
        </row>
      </sheetData>
      <sheetData sheetId="554">
        <row r="1">
          <cell r="B1" t="str">
            <v>220 kV SUB-STATION</v>
          </cell>
        </row>
      </sheetData>
      <sheetData sheetId="555">
        <row r="1">
          <cell r="B1" t="str">
            <v>220 kV SUB-STATION</v>
          </cell>
        </row>
      </sheetData>
      <sheetData sheetId="556">
        <row r="1">
          <cell r="B1" t="str">
            <v>220 kV SUB-STATION</v>
          </cell>
        </row>
      </sheetData>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sheetData sheetId="949"/>
      <sheetData sheetId="950"/>
      <sheetData sheetId="95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sheetData sheetId="992"/>
      <sheetData sheetId="993"/>
      <sheetData sheetId="994"/>
      <sheetData sheetId="995"/>
      <sheetData sheetId="996"/>
      <sheetData sheetId="997"/>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sheetData sheetId="1004"/>
      <sheetData sheetId="1005"/>
      <sheetData sheetId="1006">
        <row r="1">
          <cell r="B1" t="str">
            <v>220 kV SUB-STATION</v>
          </cell>
        </row>
      </sheetData>
      <sheetData sheetId="1007" refreshError="1"/>
      <sheetData sheetId="1008" refreshError="1"/>
      <sheetData sheetId="1009" refreshError="1"/>
      <sheetData sheetId="1010" refreshError="1"/>
      <sheetData sheetId="101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refreshError="1"/>
      <sheetData sheetId="1025" refreshError="1"/>
      <sheetData sheetId="1026" refreshError="1"/>
      <sheetData sheetId="1027" refreshError="1"/>
      <sheetData sheetId="1028"/>
      <sheetData sheetId="1029"/>
      <sheetData sheetId="1030"/>
      <sheetData sheetId="1031" refreshError="1"/>
      <sheetData sheetId="1032" refreshError="1"/>
      <sheetData sheetId="1033" refreshError="1"/>
      <sheetData sheetId="1034" refreshError="1"/>
      <sheetData sheetId="1035" refreshError="1"/>
      <sheetData sheetId="1036" refreshError="1"/>
      <sheetData sheetId="1037" refreshError="1"/>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ow r="1">
          <cell r="B1" t="str">
            <v>220 kV SUB-STATION</v>
          </cell>
        </row>
      </sheetData>
      <sheetData sheetId="1289">
        <row r="1">
          <cell r="B1" t="str">
            <v>220 kV SUB-STATION</v>
          </cell>
        </row>
      </sheetData>
      <sheetData sheetId="1290"/>
      <sheetData sheetId="1291">
        <row r="1">
          <cell r="B1" t="str">
            <v>220 kV SUB-STATION</v>
          </cell>
        </row>
      </sheetData>
      <sheetData sheetId="1292">
        <row r="1">
          <cell r="B1" t="str">
            <v>220 kV SUB-STATION</v>
          </cell>
        </row>
      </sheetData>
      <sheetData sheetId="1293">
        <row r="1">
          <cell r="B1" t="str">
            <v>220 kV SUB-STATION</v>
          </cell>
        </row>
      </sheetData>
      <sheetData sheetId="1294"/>
      <sheetData sheetId="1295"/>
      <sheetData sheetId="1296">
        <row r="1">
          <cell r="B1" t="str">
            <v>220 kV SUB-STATION</v>
          </cell>
        </row>
      </sheetData>
      <sheetData sheetId="1297"/>
      <sheetData sheetId="1298"/>
      <sheetData sheetId="1299"/>
      <sheetData sheetId="1300" refreshError="1"/>
      <sheetData sheetId="1301" refreshError="1"/>
      <sheetData sheetId="1302" refreshError="1"/>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row r="1">
          <cell r="B1" t="str">
            <v>220 kV SUB-STATION</v>
          </cell>
        </row>
      </sheetData>
      <sheetData sheetId="1320"/>
      <sheetData sheetId="1321"/>
      <sheetData sheetId="1322"/>
      <sheetData sheetId="1323" refreshError="1"/>
      <sheetData sheetId="1324" refreshError="1"/>
      <sheetData sheetId="1325">
        <row r="1">
          <cell r="B1" t="str">
            <v>220 kV SUB-STATION</v>
          </cell>
        </row>
      </sheetData>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row r="1">
          <cell r="B1" t="str">
            <v>220 kV SUB-STATION</v>
          </cell>
        </row>
      </sheetData>
      <sheetData sheetId="1371">
        <row r="1">
          <cell r="B1" t="str">
            <v>220 kV SUB-STATION</v>
          </cell>
        </row>
      </sheetData>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ow r="1">
          <cell r="B1" t="str">
            <v>220 kV SUB-STATION</v>
          </cell>
        </row>
      </sheetData>
      <sheetData sheetId="1415">
        <row r="1">
          <cell r="B1" t="str">
            <v>220 kV SUB-STATION</v>
          </cell>
        </row>
      </sheetData>
      <sheetData sheetId="1416">
        <row r="1">
          <cell r="B1" t="str">
            <v>220 kV SUB-STATION</v>
          </cell>
        </row>
      </sheetData>
      <sheetData sheetId="1417">
        <row r="1">
          <cell r="B1" t="str">
            <v>220 kV SUB-STATION</v>
          </cell>
        </row>
      </sheetData>
      <sheetData sheetId="1418">
        <row r="1">
          <cell r="B1" t="str">
            <v>220 kV SUB-STATION</v>
          </cell>
        </row>
      </sheetData>
      <sheetData sheetId="1419"/>
      <sheetData sheetId="1420">
        <row r="1">
          <cell r="B1" t="str">
            <v>220 kV SUB-STATION</v>
          </cell>
        </row>
      </sheetData>
      <sheetData sheetId="1421">
        <row r="1">
          <cell r="B1" t="str">
            <v>220 kV SUB-STATION</v>
          </cell>
        </row>
      </sheetData>
      <sheetData sheetId="1422">
        <row r="1">
          <cell r="B1" t="str">
            <v>220 kV SUB-STATION</v>
          </cell>
        </row>
      </sheetData>
      <sheetData sheetId="1423">
        <row r="1">
          <cell r="B1" t="str">
            <v>220 kV SUB-STATION</v>
          </cell>
        </row>
      </sheetData>
      <sheetData sheetId="1424"/>
      <sheetData sheetId="1425"/>
      <sheetData sheetId="1426"/>
      <sheetData sheetId="1427"/>
      <sheetData sheetId="1428"/>
      <sheetData sheetId="1429"/>
      <sheetData sheetId="1430"/>
      <sheetData sheetId="1431"/>
      <sheetData sheetId="1432"/>
      <sheetData sheetId="1433"/>
      <sheetData sheetId="1434" refreshError="1"/>
      <sheetData sheetId="1435"/>
      <sheetData sheetId="1436" refreshError="1"/>
      <sheetData sheetId="1437" refreshError="1"/>
      <sheetData sheetId="1438" refreshError="1"/>
      <sheetData sheetId="1439" refreshError="1"/>
      <sheetData sheetId="1440" refreshError="1"/>
      <sheetData sheetId="1441" refreshError="1"/>
      <sheetData sheetId="1442" refreshError="1"/>
      <sheetData sheetId="1443"/>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ow r="1">
          <cell r="B1" t="str">
            <v>220 kV SUB-STATION</v>
          </cell>
        </row>
      </sheetData>
      <sheetData sheetId="1472">
        <row r="1">
          <cell r="B1" t="str">
            <v>220 kV SUB-STATION</v>
          </cell>
        </row>
      </sheetData>
      <sheetData sheetId="1473"/>
      <sheetData sheetId="1474"/>
      <sheetData sheetId="1475">
        <row r="1">
          <cell r="B1" t="str">
            <v>220 kV SUB-STATION</v>
          </cell>
        </row>
      </sheetData>
      <sheetData sheetId="1476">
        <row r="1">
          <cell r="B1" t="str">
            <v>220 kV SUB-STATION</v>
          </cell>
        </row>
      </sheetData>
      <sheetData sheetId="1477"/>
      <sheetData sheetId="1478"/>
      <sheetData sheetId="1479"/>
      <sheetData sheetId="1480">
        <row r="1">
          <cell r="B1" t="str">
            <v>220 kV SUB-STATION</v>
          </cell>
        </row>
      </sheetData>
      <sheetData sheetId="1481"/>
      <sheetData sheetId="1482"/>
      <sheetData sheetId="1483"/>
      <sheetData sheetId="1484"/>
      <sheetData sheetId="1485"/>
      <sheetData sheetId="1486"/>
      <sheetData sheetId="1487"/>
      <sheetData sheetId="1488"/>
      <sheetData sheetId="1489"/>
      <sheetData sheetId="1490">
        <row r="1">
          <cell r="B1" t="str">
            <v>220 kV SUB-STATION</v>
          </cell>
        </row>
      </sheetData>
      <sheetData sheetId="1491"/>
      <sheetData sheetId="1492"/>
      <sheetData sheetId="1493"/>
      <sheetData sheetId="1494">
        <row r="1">
          <cell r="B1" t="str">
            <v>220 kV SUB-STATION</v>
          </cell>
        </row>
      </sheetData>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ow r="1">
          <cell r="B1" t="str">
            <v>220 kV SUB-STATION</v>
          </cell>
        </row>
      </sheetData>
      <sheetData sheetId="1509"/>
      <sheetData sheetId="1510"/>
      <sheetData sheetId="1511"/>
      <sheetData sheetId="1512">
        <row r="1">
          <cell r="B1" t="str">
            <v>220 kV SUB-STATION</v>
          </cell>
        </row>
      </sheetData>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sheetData sheetId="1644"/>
      <sheetData sheetId="1645"/>
      <sheetData sheetId="1646"/>
      <sheetData sheetId="1647"/>
      <sheetData sheetId="1648"/>
      <sheetData sheetId="1649" refreshError="1"/>
      <sheetData sheetId="1650" refreshError="1"/>
      <sheetData sheetId="1651" refreshError="1"/>
      <sheetData sheetId="1652" refreshError="1"/>
      <sheetData sheetId="1653" refreshError="1"/>
      <sheetData sheetId="1654" refreshError="1"/>
      <sheetData sheetId="1655"/>
      <sheetData sheetId="1656"/>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sheetData sheetId="1841"/>
      <sheetData sheetId="1842"/>
      <sheetData sheetId="1843"/>
      <sheetData sheetId="1844"/>
      <sheetData sheetId="1845"/>
      <sheetData sheetId="1846"/>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sheetData sheetId="1852" refreshError="1"/>
      <sheetData sheetId="1853" refreshError="1"/>
      <sheetData sheetId="1854" refreshError="1"/>
      <sheetData sheetId="1855"/>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sheetData sheetId="1861"/>
      <sheetData sheetId="1862"/>
      <sheetData sheetId="1863"/>
      <sheetData sheetId="1864"/>
      <sheetData sheetId="1865"/>
      <sheetData sheetId="1866" refreshError="1"/>
      <sheetData sheetId="1867" refreshError="1"/>
      <sheetData sheetId="1868"/>
      <sheetData sheetId="1869"/>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man maint"/>
      <sheetName val="coimbatore"/>
      <sheetName val="PRASAD"/>
      <sheetName val="paipay"/>
      <sheetName val="MIS"/>
      <sheetName val="CRtbobpljuly"/>
      <sheetName val="TBOBPLJul98"/>
      <sheetName val="CORPN OCT"/>
      <sheetName val="inout consol-nov"/>
      <sheetName val="inout consol (2)"/>
      <sheetName val="AS ON DT EXPS Mar"/>
      <sheetName val="J_fix asst"/>
      <sheetName val="J_fix asst sdpl"/>
      <sheetName val="f a_obpl"/>
      <sheetName val="J_fix asst obpl"/>
      <sheetName val="J_fix asst scc"/>
      <sheetName val="J_fix asst ripl"/>
      <sheetName val="fa-pl &amp; mach-site"/>
      <sheetName val="fa-veh"/>
      <sheetName val="fa_off eqp"/>
      <sheetName val="fa_fur&amp; fix"/>
      <sheetName val="fa_comp"/>
      <sheetName val="omantopaz"/>
      <sheetName val="I_Con WIP (2)"/>
      <sheetName val="TBAL9596 -IIIIRUN"/>
      <sheetName val="TBCRSsdpl July98"/>
      <sheetName val="TBSDPLJuly98"/>
      <sheetName val="G-1"/>
      <sheetName val="Other Proj Schdl"/>
      <sheetName val="OT CLIENTS"/>
      <sheetName val="inout consol July 98"/>
      <sheetName val="consol flow"/>
      <sheetName val="A_EQUITY-OBPL"/>
      <sheetName val="B_Equity-sdpl INC"/>
      <sheetName val="inout consol wkg"/>
      <sheetName val="inout consol WKNG"/>
      <sheetName val="B_Sheet 97"/>
      <sheetName val="P&amp;L 97 "/>
      <sheetName val="B_Sheet 97-BEXP"/>
      <sheetName val="P&amp;L 97 -BEXP"/>
      <sheetName val="consol flows"/>
      <sheetName val="G-1_sdpl_work"/>
      <sheetName val="G_1_obpl_Work"/>
      <sheetName val="sdpl_oth Liab"/>
      <sheetName val="obpl-oth liab"/>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TBCRSSdplmar98"/>
      <sheetName val="TB9798OBPL07"/>
      <sheetName val="D_Loan  Prom"/>
      <sheetName val="E_Bank Loan"/>
      <sheetName val="F_Adv-Client"/>
      <sheetName val="G_work Cap "/>
      <sheetName val="H_land adv"/>
      <sheetName val="detai Wip 2"/>
      <sheetName val="detai Wip I "/>
      <sheetName val="WIP"/>
      <sheetName val="J_Con WIP"/>
      <sheetName val="K_L_Oth Co "/>
      <sheetName val="fix asst_Obpl"/>
      <sheetName val="fixass-scc-obpl"/>
      <sheetName val="TBAL9697 _group wise  sdpl"/>
      <sheetName val="factors"/>
      <sheetName val="CONNECT"/>
      <sheetName val="[sept98.xlsUomantopaz"/>
      <sheetName val="TBS_x0004_PLJuly98"/>
      <sheetName val="[sept98.xls_x001d_B_Sheet 97"/>
      <sheetName val="_sept98.xlsUomantopaz"/>
      <sheetName val="_sept98.xls_x001d_B_Sheet 97"/>
      <sheetName val="TBS_x005f_x0004_PLJuly98"/>
      <sheetName val="_sept98.xls_x005f_x001d_B_Sheet 97"/>
      <sheetName val="INPUT SHEET"/>
      <sheetName val="Boq"/>
      <sheetName val="[sept98.xls_x005f_x001d_B_Sheet 97"/>
      <sheetName val="CODE"/>
      <sheetName val="Design"/>
      <sheetName val="PRECAST lightconc-II"/>
      <sheetName val="Staff Acco."/>
      <sheetName val="SITE OVERHEADS"/>
      <sheetName val="Data"/>
      <sheetName val="Sheet1"/>
      <sheetName val="Project Details.."/>
      <sheetName val="scurve calc (2)"/>
      <sheetName val="RCC,Ret. Wall"/>
      <sheetName val="MASTER_RATE ANALYSIS"/>
      <sheetName val="BEAM INPUT"/>
      <sheetName val="STD"/>
      <sheetName val="LTG-STG"/>
      <sheetName val="Plinth beam"/>
      <sheetName val="TBS_x005f_x005f_x005f_x0004_PLJuly98"/>
      <sheetName val="_sept98.xls_x005f_x005f_x005f_x001d_B_Sheet"/>
      <sheetName val="[sept98.xls_x005f_x005f_x005f_x001d_B_Sheet"/>
      <sheetName val="Boq Block A"/>
      <sheetName val="[sept98.xls࡝sdpl_oth Liab"/>
      <sheetName val="LIST OF MAKES"/>
      <sheetName val="PULSATOR"/>
      <sheetName val="Precalculation"/>
      <sheetName val="Sheet3"/>
      <sheetName val="salestax9697-t_x0000_"/>
      <sheetName val="crs -G-1_x001a__x0000__x0000_TBAL9697 -group wise"/>
      <sheetName val="_sept98.xls࡝sdpl_oth Liab"/>
      <sheetName val="salestax9697-t"/>
      <sheetName val="crs -G-1_x001a_"/>
      <sheetName val="salestax9697-t?"/>
      <sheetName val="crs -G-1_x001a_??TBAL9697 -group wise"/>
      <sheetName val="salestax9697-t_"/>
      <sheetName val="crs -G-1_x001a___TBAL9697 -group wise"/>
      <sheetName val="TOS-F"/>
      <sheetName val="Build-up"/>
      <sheetName val="#REF!"/>
      <sheetName val="_sept98.xls_x005f_x001d_B_Sheet"/>
      <sheetName val="Costing"/>
      <sheetName val="Labels"/>
      <sheetName val="Cost_any"/>
      <sheetName val="IO LIST"/>
      <sheetName val="#REF"/>
      <sheetName val="Detail In Door Stad"/>
      <sheetName val="TBS_x005f_x005f_x005f_x0004_PLJ"/>
      <sheetName val="_sept98.xls_x001d_B_Sheet"/>
      <sheetName val="_sept98.xls_x005f_x005f_x"/>
      <sheetName val="ABB"/>
      <sheetName val="GE"/>
      <sheetName val="key dates"/>
      <sheetName val="Actuals"/>
      <sheetName val="col-reinft1"/>
      <sheetName val="final abstract"/>
      <sheetName val="Labor abs-NMR"/>
      <sheetName val="oman_maint"/>
      <sheetName val="CORPN_OCT"/>
      <sheetName val="inout_consol-nov"/>
      <sheetName val="inout_consol_(2)"/>
      <sheetName val="AS_ON_DT_EXPS_Mar"/>
      <sheetName val="J_fix_asst"/>
      <sheetName val="J_fix_asst_sdpl"/>
      <sheetName val="f_a_obpl"/>
      <sheetName val="J_fix_asst_obpl"/>
      <sheetName val="J_fix_asst_scc"/>
      <sheetName val="J_fix_asst_ripl"/>
      <sheetName val="fa-pl_&amp;_mach-site"/>
      <sheetName val="fa_off_eqp"/>
      <sheetName val="fa_fur&amp;_fix"/>
      <sheetName val="I_Con_WIP_(2)"/>
      <sheetName val="TBAL9596_-IIIIRUN"/>
      <sheetName val="TBCRSsdpl_July98"/>
      <sheetName val="Other_Proj_Schdl"/>
      <sheetName val="OT_CLIENTS"/>
      <sheetName val="inout_consol_July_98"/>
      <sheetName val="consol_flow"/>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D_Loan__Prom"/>
      <sheetName val="E_Bank_Loan"/>
      <sheetName val="G_work_Cap_"/>
      <sheetName val="H_land_adv"/>
      <sheetName val="detai_Wip_2"/>
      <sheetName val="detai_Wip_I_"/>
      <sheetName val="J_Con_WIP"/>
      <sheetName val="K_L_Oth_Co_"/>
      <sheetName val="fix_asst_Obpl"/>
      <sheetName val="TBAL9697__group_wise__sdpl"/>
      <sheetName val="[sept98_xlsUomantopaz"/>
      <sheetName val="TBSPLJuly98"/>
      <sheetName val="[sept98_xlsB_Sheet_97"/>
      <sheetName val="_sept98_xlsUomantopaz"/>
      <sheetName val="_sept98_xlsB_Sheet_97"/>
      <sheetName val="_sept98_xls_x005f_x001d_B_Sheet_97"/>
      <sheetName val="[sept98_xls_x005f_x001d_B_Sheet_97"/>
      <sheetName val="PRECAST_lightconc-II"/>
      <sheetName val="3MLKQ"/>
      <sheetName val="DETAILED  BOQ"/>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acevsSp (ABC)"/>
      <sheetName val="Control"/>
      <sheetName val="p&amp;m"/>
      <sheetName val="Fin Sum"/>
      <sheetName val="총괄표"/>
      <sheetName val="Customize Your Purchase Order"/>
      <sheetName val="Detail"/>
      <sheetName val="CCTV_EST1"/>
      <sheetName val="SLAB SCH"/>
      <sheetName val="Code03"/>
      <sheetName val="Summary"/>
      <sheetName val="TBS_x005f_x005f_x005f_x005f_x005f_x005f_x005f_x0004_PLJ"/>
      <sheetName val="_sept98.xls_x005f_x005f_x005f_x005f_x005f_x005f_x"/>
      <sheetName val="salestax9697-t_x005f_x0000_"/>
      <sheetName val="crs -G-1_x005f_x001a__x005f_x0000__x005f_x0000_TB"/>
      <sheetName val="crs -G-1_x005f_x001a___TBAL9697 -grou"/>
      <sheetName val="_sept98.xls_x005f_x005f_x005f_x005f_x"/>
      <sheetName val="oman_maint1"/>
      <sheetName val="CORPN_OCT1"/>
      <sheetName val="inout_consol-nov1"/>
      <sheetName val="inout_consol_(2)1"/>
      <sheetName val="AS_ON_DT_EXPS_Mar1"/>
      <sheetName val="J_fix_asst1"/>
      <sheetName val="J_fix_asst_sdpl1"/>
      <sheetName val="f_a_obpl1"/>
      <sheetName val="J_fix_asst_obpl1"/>
      <sheetName val="J_fix_asst_scc1"/>
      <sheetName val="J_fix_asst_ripl1"/>
      <sheetName val="fa-pl_&amp;_mach-site1"/>
      <sheetName val="fa_off_eqp1"/>
      <sheetName val="fa_fur&amp;_fix1"/>
      <sheetName val="I_Con_WIP_(2)1"/>
      <sheetName val="TBAL9596_-IIIIRUN1"/>
      <sheetName val="TBCRSsdpl_July981"/>
      <sheetName val="Other_Proj_Schdl1"/>
      <sheetName val="OT_CLIENTS1"/>
      <sheetName val="inout_consol_July_981"/>
      <sheetName val="consol_flow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D_Loan__Prom1"/>
      <sheetName val="E_Bank_Loan1"/>
      <sheetName val="G_work_Cap_1"/>
      <sheetName val="H_land_adv1"/>
      <sheetName val="detai_Wip_21"/>
      <sheetName val="detai_Wip_I_1"/>
      <sheetName val="J_Con_WIP1"/>
      <sheetName val="K_L_Oth_Co_1"/>
      <sheetName val="fix_asst_Obpl1"/>
      <sheetName val="TBAL9697__group_wise__sdpl1"/>
      <sheetName val="_sept98_xlsUomantopaz1"/>
      <sheetName val="[sept98_xlsUomantopaz1"/>
      <sheetName val="_sept98_xls_x005f_x001d_B_Sheet_971"/>
      <sheetName val="[sept98_xls_x005f_x001d_B_Sheet_971"/>
      <sheetName val="PRECAST_lightconc-II1"/>
      <sheetName val="oman_maint2"/>
      <sheetName val="CORPN_OCT2"/>
      <sheetName val="inout_consol-nov2"/>
      <sheetName val="inout_consol_(2)2"/>
      <sheetName val="AS_ON_DT_EXPS_Mar2"/>
      <sheetName val="J_fix_asst2"/>
      <sheetName val="J_fix_asst_sdpl2"/>
      <sheetName val="f_a_obpl2"/>
      <sheetName val="J_fix_asst_obpl2"/>
      <sheetName val="J_fix_asst_scc2"/>
      <sheetName val="J_fix_asst_ripl2"/>
      <sheetName val="fa-pl_&amp;_mach-site2"/>
      <sheetName val="fa_off_eqp2"/>
      <sheetName val="fa_fur&amp;_fix2"/>
      <sheetName val="I_Con_WIP_(2)2"/>
      <sheetName val="TBAL9596_-IIIIRUN2"/>
      <sheetName val="TBCRSsdpl_July982"/>
      <sheetName val="Other_Proj_Schdl2"/>
      <sheetName val="OT_CLIENTS2"/>
      <sheetName val="inout_consol_July_982"/>
      <sheetName val="consol_flow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D_Loan__Prom2"/>
      <sheetName val="E_Bank_Loan2"/>
      <sheetName val="G_work_Cap_2"/>
      <sheetName val="H_land_adv2"/>
      <sheetName val="detai_Wip_22"/>
      <sheetName val="detai_Wip_I_2"/>
      <sheetName val="J_Con_WIP2"/>
      <sheetName val="K_L_Oth_Co_2"/>
      <sheetName val="fix_asst_Obpl2"/>
      <sheetName val="TBAL9697__group_wise__sdpl2"/>
      <sheetName val="oman_maint3"/>
      <sheetName val="CORPN_OCT3"/>
      <sheetName val="inout_consol-nov3"/>
      <sheetName val="inout_consol_(2)3"/>
      <sheetName val="AS_ON_DT_EXPS_Mar3"/>
      <sheetName val="J_fix_asst3"/>
      <sheetName val="J_fix_asst_sdpl3"/>
      <sheetName val="f_a_obpl3"/>
      <sheetName val="J_fix_asst_obpl3"/>
      <sheetName val="J_fix_asst_scc3"/>
      <sheetName val="J_fix_asst_ripl3"/>
      <sheetName val="fa-pl_&amp;_mach-site3"/>
      <sheetName val="fa_off_eqp3"/>
      <sheetName val="fa_fur&amp;_fix3"/>
      <sheetName val="I_Con_WIP_(2)3"/>
      <sheetName val="TBAL9596_-IIIIRUN3"/>
      <sheetName val="TBCRSsdpl_July983"/>
      <sheetName val="Other_Proj_Schdl3"/>
      <sheetName val="OT_CLIENTS3"/>
      <sheetName val="inout_consol_July_983"/>
      <sheetName val="consol_flow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D_Loan__Prom3"/>
      <sheetName val="E_Bank_Loan3"/>
      <sheetName val="G_work_Cap_3"/>
      <sheetName val="H_land_adv3"/>
      <sheetName val="detai_Wip_23"/>
      <sheetName val="detai_Wip_I_3"/>
      <sheetName val="J_Con_WIP3"/>
      <sheetName val="K_L_Oth_Co_3"/>
      <sheetName val="fix_asst_Obpl3"/>
      <sheetName val="TBAL9697__group_wise__sdpl3"/>
      <sheetName val="_sept98_xlsUomantopaz2"/>
      <sheetName val="[sept98_xlsUomantopaz2"/>
      <sheetName val="_sept98_xls_x005f_x001d_B_Sheet_972"/>
      <sheetName val="[sept98_xls_x005f_x001d_B_Sheet_972"/>
      <sheetName val="PRECAST_lightconc-II2"/>
      <sheetName val="oman_maint9"/>
      <sheetName val="CORPN_OCT9"/>
      <sheetName val="inout_consol-nov9"/>
      <sheetName val="inout_consol_(2)9"/>
      <sheetName val="AS_ON_DT_EXPS_Mar9"/>
      <sheetName val="J_fix_asst9"/>
      <sheetName val="J_fix_asst_sdpl9"/>
      <sheetName val="f_a_obpl9"/>
      <sheetName val="J_fix_asst_obpl9"/>
      <sheetName val="J_fix_asst_scc9"/>
      <sheetName val="J_fix_asst_ripl9"/>
      <sheetName val="fa-pl_&amp;_mach-site9"/>
      <sheetName val="fa_off_eqp9"/>
      <sheetName val="fa_fur&amp;_fix9"/>
      <sheetName val="I_Con_WIP_(2)9"/>
      <sheetName val="TBAL9596_-IIIIRUN9"/>
      <sheetName val="TBCRSsdpl_July989"/>
      <sheetName val="Other_Proj_Schdl9"/>
      <sheetName val="OT_CLIENTS9"/>
      <sheetName val="inout_consol_July_989"/>
      <sheetName val="consol_flow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D_Loan__Prom9"/>
      <sheetName val="E_Bank_Loan9"/>
      <sheetName val="G_work_Cap_9"/>
      <sheetName val="H_land_adv9"/>
      <sheetName val="detai_Wip_29"/>
      <sheetName val="Rollup"/>
      <sheetName val="analysis"/>
      <sheetName val="FINOLEX"/>
      <sheetName val="Database"/>
      <sheetName val="schedule nos"/>
      <sheetName val="_sept98_xls_x001d_B_Sheet_97"/>
      <sheetName val="crs -G-1_x001a__x0000__x0000_TB"/>
      <sheetName val="crs -G-1_x001a___TBAL9697 -grou"/>
      <sheetName val="oman_maint17"/>
      <sheetName val="CORPN_OCT16"/>
      <sheetName val="inout_consol-nov16"/>
      <sheetName val="inout_consol_(2)16"/>
      <sheetName val="AS_ON_DT_EXPS_Mar16"/>
      <sheetName val="J_fix_asst16"/>
      <sheetName val="J_fix_asst_sdpl16"/>
      <sheetName val="f_a_obpl16"/>
      <sheetName val="J_fix_asst_obpl16"/>
      <sheetName val="J_fix_asst_scc16"/>
      <sheetName val="J_fix_asst_ripl16"/>
      <sheetName val="fa-pl_&amp;_mach-site16"/>
      <sheetName val="fa_off_eqp16"/>
      <sheetName val="fa_fur&amp;_fix16"/>
      <sheetName val="I_Con_WIP_(2)16"/>
      <sheetName val="TBAL9596_-IIIIRUN16"/>
      <sheetName val="TBCRSsdpl_July9816"/>
      <sheetName val="Other_Proj_Schdl16"/>
      <sheetName val="OT_CLIENTS16"/>
      <sheetName val="inout_consol_July_9816"/>
      <sheetName val="consol_flow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D_Loan__Prom16"/>
      <sheetName val="E_Bank_Loan16"/>
      <sheetName val="G_work_Cap_16"/>
      <sheetName val="H_land_adv16"/>
      <sheetName val="detai_Wip_216"/>
      <sheetName val="GR.slab-reinft"/>
      <sheetName val="Assumption Inputs"/>
      <sheetName val="Cash Flow Input Data_ISC"/>
      <sheetName val="Interface_SC"/>
      <sheetName val="Calc_ISC"/>
      <sheetName val="Calc_SC"/>
      <sheetName val="Interface_ISC"/>
      <sheetName val="GD"/>
      <sheetName val="CABLE DATA"/>
      <sheetName val="Config"/>
      <sheetName val="Break Dw"/>
      <sheetName val="ROH"/>
      <sheetName val="detai_Wip_I_16"/>
      <sheetName val="J_Con_WIP16"/>
      <sheetName val="K_L_Oth_Co_16"/>
      <sheetName val="fix_asst_Obpl16"/>
      <sheetName val="TBAL9697__group_wise__sdpl16"/>
      <sheetName val="_sept98_xlsUomantopaz13"/>
      <sheetName val="[sept98_xlsUomantopaz13"/>
      <sheetName val="_sept98_xls_x005f_x001d_B_Sheet_9713"/>
      <sheetName val="[sept98_xls_x005f_x001d_B_Sheet_9713"/>
      <sheetName val="PRECAST_lightconc-II13"/>
      <sheetName val="detai_Wip_I_9"/>
      <sheetName val="J_Con_WIP9"/>
      <sheetName val="K_L_Oth_Co_9"/>
      <sheetName val="fix_asst_Obpl9"/>
      <sheetName val="TBAL9697__group_wise__sdpl9"/>
      <sheetName val="_sept98_xlsUomantopaz7"/>
      <sheetName val="[sept98_xlsUomantopaz7"/>
      <sheetName val="_sept98_xls_x005f_x001d_B_Sheet_977"/>
      <sheetName val="[sept98_xls_x005f_x001d_B_Sheet_977"/>
      <sheetName val="PRECAST_lightconc-II7"/>
      <sheetName val="Staff_Acco_"/>
      <sheetName val="SITE_OVERHEADS"/>
      <sheetName val="RCC,Ret__Wall"/>
      <sheetName val="Project_Details__"/>
      <sheetName val="scurve_calc_(2)"/>
      <sheetName val="key_dates"/>
      <sheetName val="LIST_OF_MAKES"/>
      <sheetName val="_sept98_xls_x005f_x005f_x005f_x001d_B_Sheet"/>
      <sheetName val="[sept98_xls_x005f_x005f_x005f_x001d_B_Sheet"/>
      <sheetName val="Boq_Block_A"/>
      <sheetName val="Labor_abs-NMR"/>
      <sheetName val="[sept98_xls࡝sdpl_oth_Liab"/>
      <sheetName val="crs_-G-1TBAL9697_-group_wise"/>
      <sheetName val="_sept98_xls࡝sdpl_oth_Liab"/>
      <sheetName val="crs_-G-1??TBAL9697_-group_wise"/>
      <sheetName val="crs_-G-1__TBAL9697_-group_wise"/>
      <sheetName val="TBS_x005f_x005f_x005f_x005f_x005f_x005f_x005f_x005f_x00"/>
      <sheetName val="Rate Analysis"/>
      <sheetName val="경비공통"/>
      <sheetName val="oman_maint24"/>
      <sheetName val="CORPN_OCT22"/>
      <sheetName val="inout_consol-nov22"/>
      <sheetName val="inout_consol_(2)22"/>
      <sheetName val="AS_ON_DT_EXPS_Mar22"/>
      <sheetName val="J_fix_asst22"/>
      <sheetName val="J_fix_asst_sdpl22"/>
      <sheetName val="f_a_obpl22"/>
      <sheetName val="J_fix_asst_obpl22"/>
      <sheetName val="J_fix_asst_scc22"/>
      <sheetName val="J_fix_asst_ripl22"/>
      <sheetName val="fa-pl_&amp;_mach-site22"/>
      <sheetName val="fa_off_eqp22"/>
      <sheetName val="fa_fur&amp;_fix22"/>
      <sheetName val="I_Con_WIP_(2)22"/>
      <sheetName val="TBAL9596_-IIIIRUN22"/>
      <sheetName val="TBCRSsdpl_July9822"/>
      <sheetName val="Other_Proj_Schdl22"/>
      <sheetName val="OT_CLIENTS22"/>
      <sheetName val="inout_consol_July_9822"/>
      <sheetName val="consol_flow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D_Loan__Prom22"/>
      <sheetName val="E_Bank_Loan22"/>
      <sheetName val="G_work_Cap_22"/>
      <sheetName val="H_land_adv22"/>
      <sheetName val="detai_Wip_222"/>
      <sheetName val="detai_Wip_I_22"/>
      <sheetName val="J_Con_WIP22"/>
      <sheetName val="K_L_Oth_Co_22"/>
      <sheetName val="fix_asst_Obpl22"/>
      <sheetName val="TBAL9697__group_wise__sdpl22"/>
      <sheetName val="_sept98_xlsUomantopaz18"/>
      <sheetName val="[sept98_xlsUomantopaz18"/>
      <sheetName val="_sept98_xls_x005f_x001d_B_Sheet_9718"/>
      <sheetName val="[sept98_xls_x005f_x001d_B_Sheet_9718"/>
      <sheetName val="PRECAST_lightconc-II18"/>
      <sheetName val="oman_maint22"/>
      <sheetName val="CORPN_OCT20"/>
      <sheetName val="inout_consol-nov20"/>
      <sheetName val="inout_consol_(2)20"/>
      <sheetName val="AS_ON_DT_EXPS_Mar20"/>
      <sheetName val="J_fix_asst20"/>
      <sheetName val="J_fix_asst_sdpl20"/>
      <sheetName val="f_a_obpl20"/>
      <sheetName val="J_fix_asst_obpl20"/>
      <sheetName val="J_fix_asst_scc20"/>
      <sheetName val="J_fix_asst_ripl20"/>
      <sheetName val="fa-pl_&amp;_mach-site20"/>
      <sheetName val="fa_off_eqp20"/>
      <sheetName val="fa_fur&amp;_fix20"/>
      <sheetName val="I_Con_WIP_(2)20"/>
      <sheetName val="TBAL9596_-IIIIRUN20"/>
      <sheetName val="TBCRSsdpl_July9820"/>
      <sheetName val="Other_Proj_Schdl20"/>
      <sheetName val="OT_CLIENTS20"/>
      <sheetName val="inout_consol_July_9820"/>
      <sheetName val="consol_flow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D_Loan__Prom20"/>
      <sheetName val="E_Bank_Loan20"/>
      <sheetName val="G_work_Cap_20"/>
      <sheetName val="H_land_adv20"/>
      <sheetName val="detai_Wip_220"/>
      <sheetName val="detai_Wip_I_20"/>
      <sheetName val="J_Con_WIP20"/>
      <sheetName val="K_L_Oth_Co_20"/>
      <sheetName val="fix_asst_Obpl20"/>
      <sheetName val="TBAL9697__group_wise__sdpl20"/>
      <sheetName val="_sept98_xlsUomantopaz16"/>
      <sheetName val="[sept98_xlsUomantopaz16"/>
      <sheetName val="_sept98_xls_x005f_x001d_B_Sheet_9716"/>
      <sheetName val="[sept98_xls_x005f_x001d_B_Sheet_9716"/>
      <sheetName val="PRECAST_lightconc-II16"/>
      <sheetName val="Customize Your Invoice"/>
      <sheetName val="SCHEDULE OF RATES"/>
      <sheetName val="11A"/>
      <sheetName val="11B "/>
      <sheetName val="12A"/>
      <sheetName val="12B"/>
      <sheetName val="6A"/>
      <sheetName val="6B"/>
      <sheetName val="7A"/>
      <sheetName val="7B"/>
      <sheetName val=""/>
      <sheetName val="[sept98.xls_x005f_x005f_x005f_x005f_x005f_x005f_x"/>
      <sheetName val="RA-markate"/>
      <sheetName val="Construction"/>
      <sheetName val="Tender Summary"/>
      <sheetName val="BALAN1"/>
      <sheetName val="BS1"/>
      <sheetName val="oman_maint4"/>
      <sheetName val="CORPN_OCT4"/>
      <sheetName val="inout_consol-nov4"/>
      <sheetName val="inout_consol_(2)4"/>
      <sheetName val="AS_ON_DT_EXPS_Mar4"/>
      <sheetName val="J_fix_asst4"/>
      <sheetName val="J_fix_asst_sdpl4"/>
      <sheetName val="f_a_obpl4"/>
      <sheetName val="J_fix_asst_obpl4"/>
      <sheetName val="J_fix_asst_scc4"/>
      <sheetName val="J_fix_asst_ripl4"/>
      <sheetName val="fa-pl_&amp;_mach-site4"/>
      <sheetName val="fa_off_eqp4"/>
      <sheetName val="fa_fur&amp;_fix4"/>
      <sheetName val="I_Con_WIP_(2)4"/>
      <sheetName val="TBAL9596_-IIIIRUN4"/>
      <sheetName val="TBCRSsdpl_July984"/>
      <sheetName val="Other_Proj_Schdl4"/>
      <sheetName val="OT_CLIENTS4"/>
      <sheetName val="sheet6"/>
      <sheetName val="inout_consol_July_984"/>
      <sheetName val="consol_flow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I-Wip-ot_(2)4"/>
      <sheetName val="detail_WIP_(2)4"/>
      <sheetName val="detail_G-14"/>
      <sheetName val="sobha_menon_ac4"/>
      <sheetName val="pnc_ac4"/>
      <sheetName val="fix_-p_&amp;_M_-SCC4"/>
      <sheetName val="C_fix_asst4"/>
      <sheetName val="Direct Cost"/>
      <sheetName val="Summary_Bank"/>
      <sheetName val="KQ Cost Controlling"/>
      <sheetName val="KQ Appropriation"/>
      <sheetName val="_x0000_⒤"/>
      <sheetName val="_x0000_⒄"/>
      <sheetName val="_x0000_ⓤ"/>
      <sheetName val="_x0000_┤"/>
      <sheetName val="_x0000_╄"/>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row r="214">
          <cell r="A214" t="str">
            <v>ADMINISTRATIVE &amp; MANAGEMENT EXPENSES</v>
          </cell>
        </row>
      </sheetData>
      <sheetData sheetId="154"/>
      <sheetData sheetId="155">
        <row r="214">
          <cell r="A214" t="str">
            <v>ADMINISTRATIVE &amp; MANAGEMENT EXPENSES</v>
          </cell>
        </row>
      </sheetData>
      <sheetData sheetId="156"/>
      <sheetData sheetId="157"/>
      <sheetData sheetId="158"/>
      <sheetData sheetId="159"/>
      <sheetData sheetId="160">
        <row r="214">
          <cell r="A214" t="str">
            <v>ADMINISTRATIVE &amp; MANAGEMENT EXPENSES</v>
          </cell>
        </row>
      </sheetData>
      <sheetData sheetId="161"/>
      <sheetData sheetId="162">
        <row r="214">
          <cell r="A214" t="str">
            <v>ADMINISTRATIVE &amp; MANAGEMENT EXPENSES</v>
          </cell>
        </row>
      </sheetData>
      <sheetData sheetId="163"/>
      <sheetData sheetId="164"/>
      <sheetData sheetId="165"/>
      <sheetData sheetId="166">
        <row r="214">
          <cell r="A214" t="str">
            <v>ADMINISTRATIVE &amp; MANAGEMENT EXPENSES</v>
          </cell>
        </row>
      </sheetData>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ow r="214">
          <cell r="A214" t="str">
            <v>ADMINISTRATIVE &amp; MANAGEMENT EXPENSES</v>
          </cell>
        </row>
      </sheetData>
      <sheetData sheetId="187"/>
      <sheetData sheetId="188">
        <row r="214">
          <cell r="A214" t="str">
            <v>ADMINISTRATIVE &amp; MANAGEMENT EXPENSES</v>
          </cell>
        </row>
      </sheetData>
      <sheetData sheetId="189"/>
      <sheetData sheetId="190"/>
      <sheetData sheetId="191"/>
      <sheetData sheetId="192"/>
      <sheetData sheetId="193">
        <row r="214">
          <cell r="A214" t="str">
            <v>ADMINISTRATIVE &amp; MANAGEMENT EXPENSES</v>
          </cell>
        </row>
      </sheetData>
      <sheetData sheetId="194"/>
      <sheetData sheetId="195">
        <row r="214">
          <cell r="A214" t="str">
            <v>ADMINISTRATIVE &amp; MANAGEMENT EXPENSES</v>
          </cell>
        </row>
      </sheetData>
      <sheetData sheetId="196"/>
      <sheetData sheetId="197"/>
      <sheetData sheetId="198"/>
      <sheetData sheetId="199">
        <row r="214">
          <cell r="A214" t="str">
            <v>ADMINISTRATIVE &amp; MANAGEMENT EXPENSES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refreshError="1"/>
      <sheetData sheetId="433" refreshError="1"/>
      <sheetData sheetId="434" refreshError="1"/>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sheetData sheetId="588"/>
      <sheetData sheetId="589"/>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Cost &amp; Means"/>
      <sheetName val="Area Statement (2)"/>
      <sheetName val="Financials Yearly"/>
      <sheetName val="Cashflows - Monthly"/>
      <sheetName val="Collections of Sold Units"/>
      <sheetName val="Construction Schedule"/>
      <sheetName val="Sales Schedule"/>
      <sheetName val="Sales - Plots"/>
      <sheetName val="Sales - Senior Living"/>
      <sheetName val="Sales - Premium Apartments"/>
      <sheetName val="Sales - Apartments"/>
      <sheetName val="Sales - Apartments (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L_Oth Bo"/>
      <sheetName val="3‰AL9697 -group wise  onpl"/>
      <sheetName val=""/>
      <sheetName val="Boq"/>
      <sheetName val="Civil Boq"/>
      <sheetName val="SPT vs PHI"/>
      <sheetName val="PRECAST lightconc-II"/>
      <sheetName val="p&amp;m"/>
      <sheetName val="Staff Acco."/>
      <sheetName val="STEEL"/>
      <sheetName val="Sheet3"/>
      <sheetName val="SITE OVERHEADS"/>
      <sheetName val="Sheet1"/>
      <sheetName val="Cashflow projection"/>
      <sheetName val="Boq Block A"/>
      <sheetName val="Project-Material "/>
      <sheetName val="PL"/>
      <sheetName val="G-�"/>
      <sheetName val="3�AL9697 -group wise  onpl"/>
      <sheetName val="sept-plan"/>
      <sheetName val="Design"/>
      <sheetName val="analysis"/>
      <sheetName val="Build-up"/>
      <sheetName val="Stress Calculation"/>
      <sheetName val="VCH-SLC"/>
      <sheetName val="Supplier"/>
      <sheetName val="3MLKQ"/>
      <sheetName val="INPUT SHEET"/>
      <sheetName val="A-General"/>
      <sheetName val="PRW"/>
      <sheetName val="1. PayRec"/>
      <sheetName val="Main-Material"/>
      <sheetName val="factors"/>
      <sheetName val="key dates"/>
      <sheetName val="Actuals"/>
      <sheetName val="TBL9798_x0010_DPL03"/>
      <sheetName val="CORPN O_x0000_T"/>
      <sheetName val="ino4t conso,-nov"/>
      <sheetName val="(nout co,sol (2)"/>
      <sheetName val="Blr hire"/>
      <sheetName val="Names&amp;Cases"/>
      <sheetName val="目录"/>
      <sheetName val="Headings"/>
      <sheetName val="Precalculation"/>
      <sheetName val="data"/>
      <sheetName val="Sun E Type"/>
      <sheetName val="FORM7"/>
      <sheetName val="PCC"/>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R2"/>
      <sheetName val="template"/>
      <sheetName val="G_1_obpl_x005f_x000b_Wori"/>
      <sheetName val="_x005f_x0003_dpl_oth Lia`"/>
      <sheetName val="TBAL9697 _x005f_x000d_grotp wise "/>
      <sheetName val="St.co.91.5lvl"/>
      <sheetName val="Fin Sum"/>
      <sheetName val="CORPN O?T"/>
      <sheetName val="Inventory"/>
      <sheetName val="Labor abs-NMR"/>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gen"/>
      <sheetName val="CCTV_EST1"/>
      <sheetName val="MAR98"/>
      <sheetName val="환율"/>
      <sheetName val="Input"/>
      <sheetName val="Control"/>
      <sheetName val="TBAL9697 _x000a_grotp wise "/>
      <sheetName val="labour coeff"/>
      <sheetName val="beam-reinft"/>
      <sheetName val="Shuttering Analysis"/>
      <sheetName val="General P+M"/>
      <sheetName val="Curing Analysis "/>
      <sheetName val="Concrete P+M ( RMC )"/>
      <sheetName val="P+M ( SMC )"/>
      <sheetName val="P+M -EW"/>
      <sheetName val="CORPN O"/>
      <sheetName val="Annex"/>
      <sheetName val="Costing"/>
      <sheetName val="Pay_Sep06"/>
      <sheetName val="P&amp;L - AD"/>
      <sheetName val="SILICATE"/>
      <sheetName val="LIST OF MAKES"/>
      <sheetName val="DG "/>
      <sheetName val="TBL9798_x005f_x0010_DPL03"/>
      <sheetName val="CORPN O_x005f_x0000_T"/>
      <sheetName val="External"/>
      <sheetName val="SUPPLY -Sanitary Fixtures"/>
      <sheetName val="ITEMS FOR CIVIL TENDER"/>
      <sheetName val="1__PayRec"/>
      <sheetName val="Boq_Block_A"/>
      <sheetName val="Cashflow_projection"/>
      <sheetName val="G_1_obpl_x005f_x005f_x005f_x000b_Wori"/>
      <sheetName val="_x005f_x005f_x005f_x0003_dpl_oth Lia`"/>
      <sheetName val="TBAL9697 _x005f_x005f_x005f_x000d_grotp wis"/>
      <sheetName val="CASHFLOWS"/>
      <sheetName val="BS1"/>
      <sheetName val="CORPN O_T"/>
      <sheetName val="Fin. Assumpt. - Sensitivities"/>
      <sheetName val="LOAD SHEET "/>
      <sheetName val="Fill this out first..."/>
      <sheetName val="Labour productivity"/>
      <sheetName val="RCC,Ret. Wall"/>
      <sheetName val="Basic"/>
      <sheetName val="Labour"/>
      <sheetName val="Area &amp; Cate. Master"/>
      <sheetName val="nanjprofit"/>
      <sheetName val="BOQ (2)"/>
      <sheetName val="TBAL9697 _grotp wise "/>
      <sheetName val="Detail"/>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細目"/>
      <sheetName val="2004"/>
      <sheetName val="Form 6"/>
      <sheetName val="acevsSp (ABC)"/>
      <sheetName val="A.O.R."/>
      <sheetName val="Bill No.5"/>
      <sheetName val="Sheet 1"/>
      <sheetName val="3BPA00132-5-3 W plan HVPNL"/>
      <sheetName val="Mix Design"/>
      <sheetName val="std-rates"/>
      <sheetName val="GBW"/>
      <sheetName val="Fee Rate Summary"/>
      <sheetName val="Name List"/>
      <sheetName val="TBAL9697  grotp wise "/>
      <sheetName val="DLC lookups"/>
      <sheetName val="Quote Sheet"/>
      <sheetName val="d-safe DELUXE"/>
      <sheetName val="Works - Quote Sheet"/>
      <sheetName val="IO LIST"/>
      <sheetName val="TBAL9697 _x005f_x000d_grotp wis"/>
      <sheetName val="#REF"/>
      <sheetName val="RA-markate"/>
      <sheetName val="Config"/>
      <sheetName val="Break Dw"/>
      <sheetName val="TBL9798_x005f_x005f_x005f_x0010_DPL03"/>
      <sheetName val="CORPN O_x005f_x005f_x005f_x0000_T"/>
      <sheetName val="TBAL9697 _x005f_x000a_grotp wise "/>
      <sheetName val="총괄표"/>
      <sheetName val="basic-data"/>
      <sheetName val="mem-property"/>
      <sheetName val="Detail 1A"/>
      <sheetName val="Rate"/>
      <sheetName val="11B "/>
      <sheetName val="12A"/>
      <sheetName val="12B"/>
      <sheetName val="6B"/>
      <sheetName val="7A"/>
      <sheetName val="7B"/>
      <sheetName val="1"/>
      <sheetName val="Sheet2"/>
      <sheetName val="Structure Bills Qty"/>
      <sheetName val="220 11  BS "/>
      <sheetName val="ISO.Reconcilation Statment"/>
      <sheetName val="AVG pur rate"/>
      <sheetName val="Driveway Beams"/>
      <sheetName val="dBase"/>
      <sheetName val="inWords"/>
      <sheetName val="Cat A Change Control"/>
      <sheetName val="#REF!"/>
      <sheetName val="concrete"/>
      <sheetName val="Boq-Con"/>
      <sheetName val="Break up Sheet"/>
      <sheetName val="Manmaster"/>
      <sheetName val="Summary of P &amp; M"/>
      <sheetName val="Payroll_Statement"/>
      <sheetName val="FITZ MORT 94"/>
      <sheetName val="Site Dev BOQ"/>
      <sheetName val="BLOCK-A (MEA.SHEET)"/>
      <sheetName val="keyword"/>
      <sheetName val="입력"/>
      <sheetName val="Pivots"/>
      <sheetName val="Civil Works"/>
      <sheetName val="MRATES"/>
      <sheetName val="Mat.-Rates"/>
      <sheetName val="Phasing"/>
      <sheetName val="crews"/>
      <sheetName val="Assumption Inputs"/>
      <sheetName val="Intro."/>
      <sheetName val="Capex-fixed"/>
      <sheetName val="NLD - Assum"/>
      <sheetName val="Basis"/>
      <sheetName val="G_1_obpl_x005f_x005f_x005f_x005f_x005f_x005f_x000"/>
      <sheetName val="_x005f_x005f_x005f_x005f_x005f_x005f_x005f_x0003_dpl_ot"/>
      <sheetName val="TBAL9697 _x005f_x005f_x005f_x005f_x005f_x005f_x00"/>
      <sheetName val="3�AL9697_-group_wise__onpl"/>
      <sheetName val="Project-Material_"/>
      <sheetName val="TB9798OBPL06_(2)16"/>
      <sheetName val="CORPN_OCT16"/>
      <sheetName val="inout_consol-nov16"/>
      <sheetName val="inout_consol_(2)16"/>
      <sheetName val="AS_ON_DT_EXPS_Mar16"/>
      <sheetName val="fa-pl_&amp;_mach-site16"/>
      <sheetName val="fa_off_eqp16"/>
      <sheetName val="fa_fur&amp;_fix16"/>
      <sheetName val="fa-pl_&amp;_mach-Off16"/>
      <sheetName val="B_Equity-sdpl_INC16"/>
      <sheetName val="inout_consol_wkg16"/>
      <sheetName val="inout_consol_WKNG16"/>
      <sheetName val="B_Sheet_9716"/>
      <sheetName val="P&amp;L_97_16"/>
      <sheetName val="B_Sheet_97-BEXP16"/>
      <sheetName val="P&amp;L_97_-BEXP16"/>
      <sheetName val="consol_flows16"/>
      <sheetName val="sdpl_oth_Liab16"/>
      <sheetName val="obpl-oth_liab16"/>
      <sheetName val="G_land_advance16"/>
      <sheetName val="I-Wip-ot_(2)16"/>
      <sheetName val="detail_WIP_(2)16"/>
      <sheetName val="detail_G-116"/>
      <sheetName val="sobha_menon_ac16"/>
      <sheetName val="pnc_ac16"/>
      <sheetName val="fix_-p_&amp;_M_-SCC16"/>
      <sheetName val="C_fix_asst16"/>
      <sheetName val="D_fix_asst_scdl_16"/>
      <sheetName val="creditors_tb_obpl16"/>
      <sheetName val="TBAL9697_-group_wise__sdpl17"/>
      <sheetName val="TBAL9697_-group_wise_16"/>
      <sheetName val="crs_-G-116"/>
      <sheetName val="TBAL9697_-group_wise__onpl16"/>
      <sheetName val="B_Sheet_97-OBPL16"/>
      <sheetName val="B_Sheet_97_sdpl16"/>
      <sheetName val="TBAL9697_-group_wise__sdpl216"/>
      <sheetName val="inout_consol_jan16"/>
      <sheetName val="consol_flow16"/>
      <sheetName val="D_Loan__Prom16"/>
      <sheetName val="E_Bank_Loan16"/>
      <sheetName val="G_work_Cap16"/>
      <sheetName val="H_land_adv-dec16"/>
      <sheetName val="J_Con_WIP16"/>
      <sheetName val="detail_J16"/>
      <sheetName val="L_Oth_Co16"/>
      <sheetName val="K_fix_asst__16"/>
      <sheetName val="C_fix_asst-SDPL_16"/>
      <sheetName val="TBAL9697__group_wise__sdpl16"/>
      <sheetName val="inout_consol_okg16"/>
      <sheetName val="detail_OIP_(2)16"/>
      <sheetName val="D_fix_ysst_scdl_16"/>
      <sheetName val="cre`itors_tb_obpl16"/>
      <sheetName val="3AL9697_-group_wise__onpl16"/>
      <sheetName val="3‰AL9697_-group_wise__onpl16"/>
      <sheetName val="L_Oth_Bo16"/>
      <sheetName val="Civil_Boq16"/>
      <sheetName val="3�AL9697_-group_wise__onpl16"/>
      <sheetName val="Staff_Acco_16"/>
      <sheetName val="SITE_OVERHEADS16"/>
      <sheetName val="Boq_Block_A16"/>
      <sheetName val="Project-Material_16"/>
      <sheetName val="TB9798OBPL06_(2)9"/>
      <sheetName val="CORPN_OCT9"/>
      <sheetName val="inout_consol-nov9"/>
      <sheetName val="inout_consol_(2)9"/>
      <sheetName val="AS_ON_DT_EXPS_Mar9"/>
      <sheetName val="fa-pl_&amp;_mach-site9"/>
      <sheetName val="fa_off_eqp9"/>
      <sheetName val="fa_fur&amp;_fix9"/>
      <sheetName val="fa-pl_&amp;_mach-Off9"/>
      <sheetName val="B_Equity-sdpl_INC9"/>
      <sheetName val="inout_consol_wkg9"/>
      <sheetName val="inout_consol_WKNG9"/>
      <sheetName val="B_Sheet_979"/>
      <sheetName val="P&amp;L_97_9"/>
      <sheetName val="B_Sheet_97-BEXP9"/>
      <sheetName val="P&amp;L_97_-BEXP9"/>
      <sheetName val="consol_flows9"/>
      <sheetName val="sdpl_oth_Liab9"/>
      <sheetName val="obpl-oth_liab9"/>
      <sheetName val="G_land_advance9"/>
      <sheetName val="I-Wip-ot_(2)9"/>
      <sheetName val="detail_WIP_(2)9"/>
      <sheetName val="detail_G-19"/>
      <sheetName val="sobha_menon_ac9"/>
      <sheetName val="pnc_ac9"/>
      <sheetName val="fix_-p_&amp;_M_-SCC9"/>
      <sheetName val="C_fix_asst9"/>
      <sheetName val="D_fix_asst_scdl_9"/>
      <sheetName val="creditors_tb_obpl9"/>
      <sheetName val="TBAL9697_-group_wise__sdpl10"/>
      <sheetName val="TBAL9697_-group_wise_9"/>
      <sheetName val="crs_-G-19"/>
      <sheetName val="TBAL9697_-group_wise__onpl9"/>
      <sheetName val="B_Sheet_97-OBPL9"/>
      <sheetName val="B_Sheet_97_sdpl9"/>
      <sheetName val="TBAL9697_-group_wise__sdpl29"/>
      <sheetName val="inout_consol_jan9"/>
      <sheetName val="consol_flow9"/>
      <sheetName val="D_Loan__Prom9"/>
      <sheetName val="E_Bank_Loan9"/>
      <sheetName val="G_work_Cap9"/>
      <sheetName val="H_land_adv-dec9"/>
      <sheetName val="J_Con_WIP9"/>
      <sheetName val="detail_J9"/>
      <sheetName val="L_Oth_Co9"/>
      <sheetName val="K_fix_asst__9"/>
      <sheetName val="C_fix_asst-SDPL_9"/>
      <sheetName val="TBAL9697__group_wise__sdpl9"/>
      <sheetName val="inout_consol_okg9"/>
      <sheetName val="detail_OIP_(2)9"/>
      <sheetName val="D_fix_ysst_scdl_9"/>
      <sheetName val="cre`itors_tb_obpl9"/>
      <sheetName val="3AL9697_-group_wise__onpl9"/>
      <sheetName val="3‰AL9697_-group_wise__onpl9"/>
      <sheetName val="L_Oth_Bo9"/>
      <sheetName val="Civil_Boq9"/>
      <sheetName val="3�AL9697_-group_wise__onpl9"/>
      <sheetName val="Staff_Acco_9"/>
      <sheetName val="SITE_OVERHEADS9"/>
      <sheetName val="Boq_Block_A9"/>
      <sheetName val="Project-Material_9"/>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1"/>
      <sheetName val="Staff_Acco_1"/>
      <sheetName val="SITE_OVERHEADS1"/>
      <sheetName val="Boq_Block_A1"/>
      <sheetName val="Project-Material_1"/>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3‰AL9697_-group_wise__onpl2"/>
      <sheetName val="L_Oth_Bo2"/>
      <sheetName val="Civil_Boq2"/>
      <sheetName val="3�AL9697_-group_wise__onpl2"/>
      <sheetName val="Staff_Acco_2"/>
      <sheetName val="SITE_OVERHEADS2"/>
      <sheetName val="Boq_Block_A2"/>
      <sheetName val="Project-Material_2"/>
      <sheetName val="TB9798OBPL06_(2)3"/>
      <sheetName val="CORPN_OCT3"/>
      <sheetName val="inout_consol-nov3"/>
      <sheetName val="inout_consol_(2)3"/>
      <sheetName val="AS_ON_DT_EXPS_Mar3"/>
      <sheetName val="fa-pl_&amp;_mach-site3"/>
      <sheetName val="fa_off_eqp3"/>
      <sheetName val="fa_fur&amp;_fix3"/>
      <sheetName val="fa-pl_&amp;_mach-Off3"/>
      <sheetName val="B_Equity-sdpl_INC3"/>
      <sheetName val="inout_consol_wkg3"/>
      <sheetName val="inout_consol_WKNG3"/>
      <sheetName val="B_Sheet_973"/>
      <sheetName val="P&amp;L_97_3"/>
      <sheetName val="B_Sheet_97-BEXP3"/>
      <sheetName val="P&amp;L_97_-BEXP3"/>
      <sheetName val="consol_flows3"/>
      <sheetName val="sdpl_oth_Liab3"/>
      <sheetName val="obpl-oth_liab3"/>
      <sheetName val="G_land_advance3"/>
      <sheetName val="I-Wip-ot_(2)3"/>
      <sheetName val="detail_WIP_(2)3"/>
      <sheetName val="detail_G-13"/>
      <sheetName val="sobha_menon_ac3"/>
      <sheetName val="pnc_ac3"/>
      <sheetName val="fix_-p_&amp;_M_-SCC3"/>
      <sheetName val="C_fix_asst3"/>
      <sheetName val="D_fix_asst_scdl_3"/>
      <sheetName val="creditors_tb_obpl3"/>
      <sheetName val="TBAL9697_-group_wise__sdpl4"/>
      <sheetName val="TBAL9697_-group_wise_3"/>
      <sheetName val="crs_-G-13"/>
      <sheetName val="TBAL9697_-group_wise__onpl3"/>
      <sheetName val="B_Sheet_97-OBPL3"/>
      <sheetName val="B_Sheet_97_sdpl3"/>
      <sheetName val="TBAL9697_-group_wise__sdpl23"/>
      <sheetName val="inout_consol_jan3"/>
      <sheetName val="consol_flow3"/>
      <sheetName val="D_Loan__Prom3"/>
      <sheetName val="E_Bank_Loan3"/>
      <sheetName val="G_work_Cap3"/>
      <sheetName val="WWR"/>
      <sheetName val="Section Catalogue"/>
      <sheetName val="PRECAST_lightconc-II1"/>
      <sheetName val="SPT_vs_PHI"/>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PRECAST_lightconc-II2"/>
      <sheetName val="Cashflow_projection1"/>
      <sheetName val="SPT_vs_PHI1"/>
      <sheetName val="1__PayRec1"/>
      <sheetName val="DG_1"/>
      <sheetName val="key_dates1"/>
      <sheetName val="ino4t_conso,-nov1"/>
      <sheetName val="(nout_co,sol_(2)1"/>
      <sheetName val="Blr_hire1"/>
      <sheetName val="INPUT_SHEET1"/>
      <sheetName val="Sun_E_Type1"/>
      <sheetName val="_bpl,oth_lia_1"/>
      <sheetName val="G_,and_adv_nce1"/>
      <sheetName val="I,Wip-ot__2)1"/>
      <sheetName val="det!il_WIP_(2)1"/>
      <sheetName val="de4ail_G-11"/>
      <sheetName val="sobha_mennn_ac1"/>
      <sheetName val="C_&amp;ix_asst1"/>
      <sheetName val="Fin_Sum1"/>
      <sheetName val="_x005f_x0003_dpl_oth_Lia`1"/>
      <sheetName val="TBAL9697__x005f_x000d_grotp_wise_1"/>
      <sheetName val="St_co_91_5lvl1"/>
      <sheetName val="Labor_abs-NMR1"/>
      <sheetName val="CORPN_O_x005f_x0000_T1"/>
      <sheetName val="SUPPLY_-Sanitary_Fixtures1"/>
      <sheetName val="ITEMS_FOR_CIVIL_TENDER1"/>
      <sheetName val="CORPN_O1"/>
      <sheetName val="_x005f_x005f_x005f_x0003_dpl_oth_Lia`1"/>
      <sheetName val="TBAL9697__x005f_x005f_x005f_x000d_grotp_wi1"/>
      <sheetName val="TBAL9697__x000a_grotp_wise_1"/>
      <sheetName val="CORPN_O?T1"/>
      <sheetName val="Stress_Calculation1"/>
      <sheetName val="H_land_adv-dec3"/>
      <sheetName val="J_Con_WIP3"/>
      <sheetName val="detail_J3"/>
      <sheetName val="L_Oth_Co3"/>
      <sheetName val="K_fix_asst__3"/>
      <sheetName val="C_fix_asst-SDPL_3"/>
      <sheetName val="TBAL9697__group_wise__sdpl3"/>
      <sheetName val="inout_consol_okg3"/>
      <sheetName val="detail_OIP_(2)3"/>
      <sheetName val="D_fix_ysst_scdl_3"/>
      <sheetName val="cre`itors_tb_obpl3"/>
      <sheetName val="3AL9697_-group_wise__onpl3"/>
      <sheetName val="TB9798OBPL06_(2)22"/>
      <sheetName val="CORPN_OCT22"/>
      <sheetName val="inout_consol-nov22"/>
      <sheetName val="inout_consol_(2)22"/>
      <sheetName val="AS_ON_DT_EXPS_Mar22"/>
      <sheetName val="fa-pl_&amp;_mach-site22"/>
      <sheetName val="fa_off_eqp22"/>
      <sheetName val="fa_fur&amp;_fix22"/>
      <sheetName val="fa-pl_&amp;_mach-Off22"/>
      <sheetName val="B_Equity-sdpl_INC22"/>
      <sheetName val="inout_consol_wkg22"/>
      <sheetName val="inout_consol_WKNG22"/>
      <sheetName val="B_Sheet_9722"/>
      <sheetName val="P&amp;L_97_22"/>
      <sheetName val="B_Sheet_97-BEXP22"/>
      <sheetName val="P&amp;L_97_-BEXP22"/>
      <sheetName val="consol_flows22"/>
      <sheetName val="sdpl_oth_Liab22"/>
      <sheetName val="obpl-oth_liab22"/>
      <sheetName val="G_land_advance22"/>
      <sheetName val="I-Wip-ot_(2)22"/>
      <sheetName val="detail_WIP_(2)22"/>
      <sheetName val="detail_G-122"/>
      <sheetName val="sobha_menon_ac22"/>
      <sheetName val="pnc_ac22"/>
      <sheetName val="fix_-p_&amp;_M_-SCC22"/>
      <sheetName val="C_fix_asst22"/>
      <sheetName val="D_fix_asst_scdl_22"/>
      <sheetName val="creditors_tb_obpl22"/>
      <sheetName val="TBAL9697_-group_wise__sdpl32"/>
      <sheetName val="TBAL9697_-group_wise_22"/>
      <sheetName val="crs_-G-122"/>
      <sheetName val="TBAL9697_-group_wise__onpl22"/>
      <sheetName val="B_Sheet_97-OBPL22"/>
      <sheetName val="B_Sheet_97_sdpl22"/>
      <sheetName val="TBAL9697_-group_wise__sdpl222"/>
      <sheetName val="inout_consol_jan22"/>
      <sheetName val="consol_flow22"/>
      <sheetName val="D_Loan__Prom22"/>
      <sheetName val="E_Bank_Loan22"/>
      <sheetName val="G_work_Cap22"/>
      <sheetName val="H_land_adv-dec22"/>
      <sheetName val="J_Con_WIP22"/>
      <sheetName val="detail_J22"/>
      <sheetName val="L_Oth_Co22"/>
      <sheetName val="K_fix_asst__22"/>
      <sheetName val="C_fix_asst-SDPL_22"/>
      <sheetName val="TBAL9697__group_wise__sdpl22"/>
      <sheetName val="inout_consol_okg22"/>
      <sheetName val="detail_OIP_(2)22"/>
      <sheetName val="D_fix_ysst_scdl_22"/>
      <sheetName val="cre`itors_tb_obpl22"/>
      <sheetName val="3AL9697_-group_wise__onpl22"/>
      <sheetName val="3‰AL9697_-group_wise__onpl22"/>
      <sheetName val="L_Oth_Bo22"/>
      <sheetName val="Civil_Boq22"/>
      <sheetName val="3�AL9697_-group_wise__onpl22"/>
      <sheetName val="Staff_Acco_22"/>
      <sheetName val="SITE_OVERHEADS22"/>
      <sheetName val="Boq_Block_A22"/>
      <sheetName val="Project-Material_22"/>
      <sheetName val="TB9798OBPL06_(2)20"/>
      <sheetName val="CORPN_OCT20"/>
      <sheetName val="inout_consol-nov20"/>
      <sheetName val="inout_consol_(2)20"/>
      <sheetName val="AS_ON_DT_EXPS_Mar20"/>
      <sheetName val="fa-pl_&amp;_mach-site20"/>
      <sheetName val="fa_off_eqp20"/>
      <sheetName val="fa_fur&amp;_fix20"/>
      <sheetName val="fa-pl_&amp;_mach-Off20"/>
      <sheetName val="B_Equity-sdpl_INC20"/>
      <sheetName val="inout_consol_wkg20"/>
      <sheetName val="inout_consol_WKNG20"/>
      <sheetName val="B_Sheet_9720"/>
      <sheetName val="P&amp;L_97_20"/>
      <sheetName val="B_Sheet_97-BEXP20"/>
      <sheetName val="P&amp;L_97_-BEXP20"/>
      <sheetName val="consol_flows20"/>
      <sheetName val="sdpl_oth_Liab20"/>
      <sheetName val="obpl-oth_liab20"/>
      <sheetName val="G_land_advance20"/>
      <sheetName val="I-Wip-ot_(2)20"/>
      <sheetName val="detail_WIP_(2)20"/>
      <sheetName val="detail_G-120"/>
      <sheetName val="sobha_menon_ac20"/>
      <sheetName val="pnc_ac20"/>
      <sheetName val="fix_-p_&amp;_M_-SCC20"/>
      <sheetName val="C_fix_asst20"/>
      <sheetName val="D_fix_asst_scdl_20"/>
      <sheetName val="creditors_tb_obpl20"/>
      <sheetName val="TBAL9697_-group_wise__sdpl30"/>
      <sheetName val="TBAL9697_-group_wise_20"/>
      <sheetName val="crs_-G-120"/>
      <sheetName val="TBAL9697_-group_wise__onpl20"/>
      <sheetName val="B_Sheet_97-OBPL20"/>
      <sheetName val="B_Sheet_97_sdpl20"/>
      <sheetName val="TBAL9697_-group_wise__sdpl220"/>
      <sheetName val="inout_consol_jan20"/>
      <sheetName val="consol_flow20"/>
      <sheetName val="D_Loan__Prom20"/>
      <sheetName val="E_Bank_Loan20"/>
      <sheetName val="G_work_Cap20"/>
      <sheetName val="H_land_adv-dec20"/>
      <sheetName val="J_Con_WIP20"/>
      <sheetName val="detail_J20"/>
      <sheetName val="L_Oth_Co20"/>
      <sheetName val="K_fix_asst__20"/>
      <sheetName val="C_fix_asst-SDPL_20"/>
      <sheetName val="TBAL9697__group_wise__sdpl20"/>
      <sheetName val="inout_consol_okg20"/>
      <sheetName val="detail_OIP_(2)20"/>
      <sheetName val="D_fix_ysst_scdl_20"/>
      <sheetName val="cre`itors_tb_obpl20"/>
      <sheetName val="3AL9697_-group_wise__onpl20"/>
      <sheetName val="3‰AL9697_-group_wise__onpl20"/>
      <sheetName val="L_Oth_Bo20"/>
      <sheetName val="Civil_Boq20"/>
      <sheetName val="3�AL9697_-group_wise__onpl20"/>
      <sheetName val="Staff_Acco_20"/>
      <sheetName val="SITE_OVERHEADS20"/>
      <sheetName val="Boq_Block_A20"/>
      <sheetName val="Project-Material_20"/>
      <sheetName val="3‰AL9697_-group_wise__onpl3"/>
      <sheetName val="L_Oth_Bo3"/>
      <sheetName val="Civil_Boq3"/>
      <sheetName val="Staff_Acco_3"/>
      <sheetName val="SITE_OVERHEADS3"/>
      <sheetName val="Boq_Block_A3"/>
      <sheetName val="Project-Material_3"/>
      <sheetName val="3�AL9697_-group_wise__onpl3"/>
      <sheetName val="TB9798OBPL06_(2)4"/>
      <sheetName val="CORPN_OCT4"/>
      <sheetName val="inout_consol-nov4"/>
      <sheetName val="inout_consol_(2)4"/>
      <sheetName val="AS_ON_DT_EXPS_Mar4"/>
      <sheetName val="fa-pl_&amp;_mach-site4"/>
      <sheetName val="fa_off_eqp4"/>
      <sheetName val="fa_fur&amp;_fix4"/>
      <sheetName val="fa-pl_&amp;_mach-Off4"/>
      <sheetName val="B_Equity-sdpl_INC4"/>
      <sheetName val="inout_consol_wkg4"/>
      <sheetName val="inout_consol_WKNG4"/>
      <sheetName val="B_Sheet_974"/>
      <sheetName val="P&amp;L_97_4"/>
      <sheetName val="B_Sheet_97-BEXP4"/>
      <sheetName val="P&amp;L_97_-BEXP4"/>
      <sheetName val="consol_flows4"/>
      <sheetName val="sdpl_oth_Liab4"/>
      <sheetName val="obpl-oth_liab4"/>
      <sheetName val="G_land_advance4"/>
      <sheetName val="I-Wip-ot_(2)4"/>
      <sheetName val="detail_WIP_(2)4"/>
      <sheetName val="detail_G-14"/>
      <sheetName val="sobha_menon_ac4"/>
      <sheetName val="pnc_ac4"/>
      <sheetName val="fix_-p_&amp;_M_-SCC4"/>
      <sheetName val="C_fix_asst4"/>
      <sheetName val="D_fix_asst_scdl_4"/>
      <sheetName val="creditors_tb_obpl4"/>
      <sheetName val="TBAL9697_-group_wise__sdpl5"/>
      <sheetName val="TBAL9697_-group_wise_4"/>
      <sheetName val="crs_-G-14"/>
      <sheetName val="TBAL9697_-group_wise__onpl4"/>
      <sheetName val="B_Sheet_97-OBPL4"/>
      <sheetName val="B_Sheet_97_sdpl4"/>
      <sheetName val="TBAL9697_-group_wise__sdpl24"/>
      <sheetName val="inout_consol_jan4"/>
      <sheetName val="consol_flow4"/>
      <sheetName val="D_Loan__Prom4"/>
      <sheetName val="E_Bank_Loan4"/>
      <sheetName val="G_work_Cap4"/>
      <sheetName val="H_land_adv-dec4"/>
      <sheetName val="J_Con_WIP4"/>
      <sheetName val="detail_J4"/>
      <sheetName val="L_Oth_Co4"/>
      <sheetName val="K_fix_asst__4"/>
      <sheetName val="C_fix_asst-SDPL_4"/>
      <sheetName val="pol-60"/>
      <sheetName val="tie beam"/>
      <sheetName val="Cash Flow Input Data_ISC"/>
      <sheetName val="Interface_SC"/>
      <sheetName val="Calc_ISC"/>
      <sheetName val="Calc_SC"/>
      <sheetName val="Interface_ISC"/>
      <sheetName val="GD"/>
      <sheetName val="INDIGINEOUS ITEMS "/>
      <sheetName val="Legal Risk Analysis"/>
      <sheetName val="COST"/>
      <sheetName val="SICAM"/>
      <sheetName val="A1-Continuous"/>
      <sheetName val="Summary"/>
      <sheetName val="TBAL9697_ grotp_wise_"/>
      <sheetName val="TBAL9697_ grotp_wise_1"/>
      <sheetName val="Tender Summary"/>
      <sheetName val="BALAN1"/>
      <sheetName val="外気負荷"/>
      <sheetName val="DetEst"/>
      <sheetName val="Mat_Cost"/>
      <sheetName val="Intro"/>
      <sheetName val="DETAILED  BOQ"/>
      <sheetName val="Set"/>
      <sheetName val="fa-pl &amp; myy_x000b__x000b__x0002_"/>
      <sheetName val="Lead"/>
      <sheetName val="Parameter"/>
      <sheetName val="1_Project_Profile"/>
      <sheetName val="CABLE DATA"/>
      <sheetName val="Exc"/>
      <sheetName val="Analy_7-10"/>
      <sheetName val="BOQ-Part1"/>
      <sheetName val="Material"/>
      <sheetName val="BOQ "/>
      <sheetName val="Components"/>
      <sheetName val="s"/>
      <sheetName val="PRECAST_lightconc-II3"/>
      <sheetName val="1__PayRec2"/>
      <sheetName val="ino4t_conso,-nov2"/>
      <sheetName val="(nout_co,sol_(2)2"/>
      <sheetName val="Blr_hire2"/>
      <sheetName val="Cashflow_projection2"/>
      <sheetName val="SPT_vs_PHI2"/>
      <sheetName val="key_dates2"/>
      <sheetName val="INPUT_SHEET2"/>
      <sheetName val="_bpl,oth_lia_2"/>
      <sheetName val="G_,and_adv_nce2"/>
      <sheetName val="I,Wip-ot__2)2"/>
      <sheetName val="det!il_WIP_(2)2"/>
      <sheetName val="de4ail_G-12"/>
      <sheetName val="sobha_mennn_ac2"/>
      <sheetName val="C_&amp;ix_asst2"/>
      <sheetName val="_x005f_x0003_dpl_oth_Lia`2"/>
      <sheetName val="TBAL9697__x005f_x000d_grotp_wise_2"/>
      <sheetName val="St_co_91_5lvl2"/>
      <sheetName val="Sun_E_Type2"/>
      <sheetName val="Fin_Sum2"/>
      <sheetName val="CORPN_O?T2"/>
      <sheetName val="Labor_abs-NMR2"/>
      <sheetName val="Stress_Calculation2"/>
      <sheetName val="TBAL9697__x000a_grotp_wise_2"/>
      <sheetName val="labour_coeff"/>
      <sheetName val="Shuttering_Analysis"/>
      <sheetName val="General_P+M"/>
      <sheetName val="Curing_Analysis_"/>
      <sheetName val="Concrete_P+M_(_RMC_)"/>
      <sheetName val="P+M_(_SMC_)"/>
      <sheetName val="P+M_-EW"/>
      <sheetName val="P&amp;L_-_AD"/>
      <sheetName val="Fin__Assumpt__-_Sensitivities"/>
      <sheetName val="LOAD_SHEET_"/>
      <sheetName val="Fill_this_out_first___"/>
      <sheetName val="Labour_productivity"/>
      <sheetName val="RCC,Ret__Wall"/>
      <sheetName val="CORPN_O_x005f_x0000_T2"/>
      <sheetName val="SUPPLY_-Sanitary_Fixtures2"/>
      <sheetName val="ITEMS_FOR_CIVIL_TENDER2"/>
      <sheetName val="_x005f_x005f_x005f_x0003_dpl_oth_Lia`2"/>
      <sheetName val="TBAL9697__x005f_x005f_x005f_x000d_grotp_wi2"/>
      <sheetName val="CORPN_O2"/>
      <sheetName val="CORPN_O_T"/>
      <sheetName val="Area_&amp;_Cate__Master"/>
      <sheetName val="Bill_No_5"/>
      <sheetName val="TBAL9697__grotp_wise_"/>
      <sheetName val="Detail_1A"/>
      <sheetName val="DG_2"/>
      <sheetName val="11B_"/>
      <sheetName val="BOQ_(2)"/>
      <sheetName val="DLC_lookups"/>
      <sheetName val="Structure_Bills_Qty"/>
      <sheetName val="Fee_Rate_Summary"/>
      <sheetName val="Name_List"/>
      <sheetName val="CORPN_O_x005f_x005f_x005f_x0000_T"/>
      <sheetName val="TBAL9697__x005f_x000a_grotp_wise_"/>
      <sheetName val="220_11__BS_"/>
      <sheetName val="ISO_Reconcilation_Statment"/>
      <sheetName val="AVG_pur_rate"/>
      <sheetName val="Driveway_Beams"/>
      <sheetName val="Cat_A_Change_Control"/>
      <sheetName val="Break_up_Sheet"/>
      <sheetName val="Summary_of_P_&amp;_M"/>
      <sheetName val="Break_Dw"/>
      <sheetName val="FITZ_MORT_94"/>
      <sheetName val="Sheet_1"/>
      <sheetName val="3BPA00132-5-3_W_plan_HVPNL"/>
      <sheetName val="Mix_Design"/>
      <sheetName val="BLOCK-A_(MEA_SHEET)"/>
      <sheetName val="Quote_Sheet"/>
      <sheetName val="d-safe_DELUXE"/>
      <sheetName val="Works_-_Quote_Sheet"/>
      <sheetName val="IO_LIST"/>
      <sheetName val="TBAL9697__x005f_x000d_grotp_wis"/>
      <sheetName val="TBAL9697__grotp_wise_1"/>
      <sheetName val="NLD_-_Assum"/>
      <sheetName val="Intro_"/>
      <sheetName val="TBAL9697__x005f_x005f_x005f_x005f_x005f_x005f_x00"/>
      <sheetName val="Form_6"/>
      <sheetName val="acevsSp_(ABC)"/>
      <sheetName val="A_O_R_"/>
      <sheetName val="LIST_OF_MAKES"/>
      <sheetName val="fa-pl_&amp;_myy"/>
      <sheetName val="Cash_Flow_Input_Data_ISC"/>
      <sheetName val="DETAILED__BOQ"/>
      <sheetName val="Civil_Works"/>
      <sheetName val="Legal_Risk_Analysis"/>
      <sheetName val="CABLE_DATA"/>
      <sheetName val="Mat_-Rates"/>
      <sheetName val="Summary_Bank"/>
      <sheetName val="TB9798OBPL06_(2)6"/>
      <sheetName val="CORPN_OCT6"/>
      <sheetName val="inout_consol-nov6"/>
      <sheetName val="inout_consol_(2)6"/>
      <sheetName val="AS_ON_DT_EXPS_Mar6"/>
      <sheetName val="fa-pl_&amp;_mach-site6"/>
      <sheetName val="fa_off_eqp6"/>
      <sheetName val="fa_fur&amp;_fix6"/>
      <sheetName val="fa-pl_&amp;_mach-Off6"/>
      <sheetName val="B_Equity-sdpl_INC6"/>
      <sheetName val="inout_consol_wkg6"/>
      <sheetName val="inout_consol_WKNG6"/>
      <sheetName val="B_Sheet_976"/>
      <sheetName val="P&amp;L_97_6"/>
      <sheetName val="B_Sheet_97-BEXP6"/>
      <sheetName val="P&amp;L_97_-BEXP6"/>
      <sheetName val="consol_flows6"/>
      <sheetName val="sdpl_oth_Liab6"/>
      <sheetName val="obpl-oth_liab6"/>
      <sheetName val="G_land_advance6"/>
      <sheetName val="I-Wip-ot_(2)6"/>
      <sheetName val="detail_WIP_(2)6"/>
      <sheetName val="detail_G-16"/>
      <sheetName val="sobha_menon_ac6"/>
      <sheetName val="pnc_ac6"/>
      <sheetName val="fix_-p_&amp;_M_-SCC6"/>
      <sheetName val="C_fix_asst6"/>
      <sheetName val="D_fix_asst_scdl_6"/>
      <sheetName val="creditors_tb_obpl6"/>
      <sheetName val="TBAL9697_-group_wise__sdpl6"/>
      <sheetName val="TBAL9697_-group_wise_5"/>
      <sheetName val="crs_-G-15"/>
      <sheetName val="TBAL9697_-group_wise__onpl5"/>
      <sheetName val="B_Sheet_97-OBPL5"/>
      <sheetName val="B_Sheet_97_sdpl5"/>
      <sheetName val="TBAL9697_-group_wise__sdpl25"/>
      <sheetName val="inout_consol_jan5"/>
      <sheetName val="consol_flow5"/>
      <sheetName val="D_Loan__Prom5"/>
      <sheetName val="E_Bank_Loan5"/>
      <sheetName val="G_work_Cap5"/>
      <sheetName val="H_land_adv-dec5"/>
      <sheetName val="J_Con_WIP5"/>
      <sheetName val="detail_J5"/>
      <sheetName val="L_Oth_Co5"/>
      <sheetName val="K_fix_asst__5"/>
      <sheetName val="C_fix_asst-SDPL_5"/>
      <sheetName val="TBAL9697__group_wise__sdpl5"/>
      <sheetName val="inout_consol_okg5"/>
      <sheetName val="detail_OIP_(2)5"/>
      <sheetName val="D_fix_ysst_scdl_5"/>
      <sheetName val="cre`itors_tb_obpl5"/>
      <sheetName val="3AL9697_-group_wise__onpl5"/>
      <sheetName val="3‰AL9697_-group_wise__onpl5"/>
      <sheetName val="L_Oth_Bo5"/>
      <sheetName val="Civil_Boq5"/>
      <sheetName val="Boq_Block_A4"/>
      <sheetName val="Staff_Acco_5"/>
      <sheetName val="SITE_OVERHEADS5"/>
      <sheetName val="Project-Material_4"/>
      <sheetName val="PRECAST_lightconc-II5"/>
      <sheetName val="1__PayRec4"/>
      <sheetName val="ino4t_conso,-nov4"/>
      <sheetName val="(nout_co,sol_(2)4"/>
      <sheetName val="Blr_hire4"/>
      <sheetName val="Cashflow_projection4"/>
      <sheetName val="SPT_vs_PHI4"/>
      <sheetName val="key_dates4"/>
      <sheetName val="INPUT_SHEET4"/>
      <sheetName val="_bpl,oth_lia_4"/>
      <sheetName val="G_,and_adv_nce4"/>
      <sheetName val="I,Wip-ot__2)4"/>
      <sheetName val="det!il_WIP_(2)4"/>
      <sheetName val="de4ail_G-14"/>
      <sheetName val="sobha_mennn_ac4"/>
      <sheetName val="C_&amp;ix_asst4"/>
      <sheetName val="3�AL9697_-group_wise__onpl4"/>
      <sheetName val="_x005f_x0003_dpl_oth_Lia`4"/>
      <sheetName val="TBAL9697__x005f_x000d_grotp_wise_4"/>
      <sheetName val="St_co_91_5lvl4"/>
      <sheetName val="Sun_E_Type4"/>
      <sheetName val="Fin_Sum4"/>
      <sheetName val="CORPN_O?T4"/>
      <sheetName val="Labor_abs-NMR4"/>
      <sheetName val="Stress_Calculation4"/>
      <sheetName val="TBAL9697__x000a_grotp_wise_4"/>
      <sheetName val="labour_coeff2"/>
      <sheetName val="Shuttering_Analysis2"/>
      <sheetName val="General_P+M2"/>
      <sheetName val="Curing_Analysis_2"/>
      <sheetName val="Concrete_P+M_(_RMC_)2"/>
      <sheetName val="P+M_(_SMC_)2"/>
      <sheetName val="P+M_-EW2"/>
      <sheetName val="P&amp;L_-_AD2"/>
      <sheetName val="Fin__Assumpt__-_Sensitivities2"/>
      <sheetName val="LOAD_SHEET_2"/>
      <sheetName val="Fill_this_out_first___2"/>
      <sheetName val="Labour_productivity2"/>
      <sheetName val="RCC,Ret__Wall2"/>
      <sheetName val="CORPN_O_x005f_x0000_T4"/>
      <sheetName val="SUPPLY_-Sanitary_Fixtures4"/>
      <sheetName val="ITEMS_FOR_CIVIL_TENDER4"/>
      <sheetName val="_x005f_x005f_x005f_x0003_dpl_oth_Lia`4"/>
      <sheetName val="TBAL9697__x005f_x005f_x005f_x000d_grotp_wi4"/>
      <sheetName val="CORPN_O4"/>
      <sheetName val="CORPN_O_T2"/>
      <sheetName val="Area_&amp;_Cate__Master2"/>
      <sheetName val="Bill_No_52"/>
      <sheetName val="TBAL9697__grotp_wise_4"/>
      <sheetName val="Detail_1A2"/>
      <sheetName val="DG_4"/>
      <sheetName val="11B_2"/>
      <sheetName val="BOQ_(2)2"/>
      <sheetName val="DLC_lookups2"/>
      <sheetName val="Structure_Bills_Qty2"/>
      <sheetName val="Fee_Rate_Summary2"/>
      <sheetName val="Name_List2"/>
      <sheetName val="CORPN_O_x005f_x005f_x005f_x0000_T2"/>
      <sheetName val="TBAL9697__x005f_x000a_grotp_wise_2"/>
      <sheetName val="220_11__BS_2"/>
      <sheetName val="ISO_Reconcilation_Statment2"/>
      <sheetName val="AVG_pur_rate2"/>
      <sheetName val="Driveway_Beams2"/>
      <sheetName val="Cat_A_Change_Control2"/>
      <sheetName val="Break_up_Sheet2"/>
      <sheetName val="Summary_of_P_&amp;_M2"/>
      <sheetName val="Break_Dw2"/>
      <sheetName val="FITZ_MORT_942"/>
      <sheetName val="Sheet_12"/>
      <sheetName val="3BPA00132-5-3_W_plan_HVPNL2"/>
      <sheetName val="Mix_Design2"/>
      <sheetName val="BLOCK-A_(MEA_SHEET)2"/>
      <sheetName val="Quote_Sheet2"/>
      <sheetName val="d-safe_DELUXE2"/>
      <sheetName val="Works_-_Quote_Sheet2"/>
      <sheetName val="IO_LIST2"/>
      <sheetName val="TBAL9697__x005f_x000d_grotp_wis2"/>
      <sheetName val="TBAL9697__grotp_wise_5"/>
      <sheetName val="NLD_-_Assum2"/>
      <sheetName val="Intro_2"/>
      <sheetName val="TBAL9697__x005f_x005f_x005f_x005f_x005f_x005f_x02"/>
      <sheetName val="Form_62"/>
      <sheetName val="acevsSp_(ABC)2"/>
      <sheetName val="A_O_R_2"/>
      <sheetName val="LIST_OF_MAKES2"/>
      <sheetName val="Cash_Flow_Input_Data_ISC2"/>
      <sheetName val="DETAILED__BOQ2"/>
      <sheetName val="Civil_Works2"/>
      <sheetName val="Legal_Risk_Analysis2"/>
      <sheetName val="CABLE_DATA2"/>
      <sheetName val="Mat_-Rates2"/>
      <sheetName val="TB9798OBPL06_(2)5"/>
      <sheetName val="CORPN_OCT5"/>
      <sheetName val="inout_consol-nov5"/>
      <sheetName val="inout_consol_(2)5"/>
      <sheetName val="AS_ON_DT_EXPS_Mar5"/>
      <sheetName val="fa-pl_&amp;_mach-site5"/>
      <sheetName val="fa_off_eqp5"/>
      <sheetName val="fa_fur&amp;_fix5"/>
      <sheetName val="fa-pl_&amp;_mach-Off5"/>
      <sheetName val="B_Equity-sdpl_INC5"/>
      <sheetName val="inout_consol_wkg5"/>
      <sheetName val="inout_consol_WKNG5"/>
      <sheetName val="B_Sheet_975"/>
      <sheetName val="P&amp;L_97_5"/>
      <sheetName val="B_Sheet_97-BEXP5"/>
      <sheetName val="P&amp;L_97_-BEXP5"/>
      <sheetName val="consol_flows5"/>
      <sheetName val="sdpl_oth_Liab5"/>
      <sheetName val="obpl-oth_liab5"/>
      <sheetName val="G_land_advance5"/>
      <sheetName val="I-Wip-ot_(2)5"/>
      <sheetName val="detail_WIP_(2)5"/>
      <sheetName val="detail_G-15"/>
      <sheetName val="sobha_menon_ac5"/>
      <sheetName val="pnc_ac5"/>
      <sheetName val="fix_-p_&amp;_M_-SCC5"/>
      <sheetName val="C_fix_asst5"/>
      <sheetName val="D_fix_asst_scdl_5"/>
      <sheetName val="creditors_tb_obpl5"/>
      <sheetName val="TBAL9697__group_wise__sdpl4"/>
      <sheetName val="inout_consol_okg4"/>
      <sheetName val="detail_OIP_(2)4"/>
      <sheetName val="D_fix_ysst_scdl_4"/>
      <sheetName val="cre`itors_tb_obpl4"/>
      <sheetName val="3AL9697_-group_wise__onpl4"/>
      <sheetName val="3‰AL9697_-group_wise__onpl4"/>
      <sheetName val="L_Oth_Bo4"/>
      <sheetName val="Civil_Boq4"/>
      <sheetName val="Staff_Acco_4"/>
      <sheetName val="SITE_OVERHEADS4"/>
      <sheetName val="PRECAST_lightconc-II4"/>
      <sheetName val="1__PayRec3"/>
      <sheetName val="ino4t_conso,-nov3"/>
      <sheetName val="(nout_co,sol_(2)3"/>
      <sheetName val="Blr_hire3"/>
      <sheetName val="Cashflow_projection3"/>
      <sheetName val="SPT_vs_PHI3"/>
      <sheetName val="key_dates3"/>
      <sheetName val="INPUT_SHEET3"/>
      <sheetName val="_bpl,oth_lia_3"/>
      <sheetName val="G_,and_adv_nce3"/>
      <sheetName val="I,Wip-ot__2)3"/>
      <sheetName val="det!il_WIP_(2)3"/>
      <sheetName val="de4ail_G-13"/>
      <sheetName val="sobha_mennn_ac3"/>
      <sheetName val="C_&amp;ix_asst3"/>
      <sheetName val="_x005f_x0003_dpl_oth_Lia`3"/>
      <sheetName val="TBAL9697__x005f_x000d_grotp_wise_3"/>
      <sheetName val="St_co_91_5lvl3"/>
      <sheetName val="Sun_E_Type3"/>
      <sheetName val="Fin_Sum3"/>
      <sheetName val="CORPN_O?T3"/>
      <sheetName val="Labor_abs-NMR3"/>
      <sheetName val="Stress_Calculation3"/>
      <sheetName val="TBAL9697__x000a_grotp_wise_3"/>
      <sheetName val="labour_coeff1"/>
      <sheetName val="Shuttering_Analysis1"/>
      <sheetName val="General_P+M1"/>
      <sheetName val="Curing_Analysis_1"/>
      <sheetName val="Concrete_P+M_(_RMC_)1"/>
      <sheetName val="P+M_(_SMC_)1"/>
      <sheetName val="P+M_-EW1"/>
      <sheetName val="P&amp;L_-_AD1"/>
      <sheetName val="Fin__Assumpt__-_Sensitivities1"/>
      <sheetName val="LOAD_SHEET_1"/>
      <sheetName val="Fill_this_out_first___1"/>
      <sheetName val="Labour_productivity1"/>
      <sheetName val="RCC,Ret__Wall1"/>
      <sheetName val="CORPN_O_x005f_x0000_T3"/>
      <sheetName val="SUPPLY_-Sanitary_Fixtures3"/>
      <sheetName val="ITEMS_FOR_CIVIL_TENDER3"/>
      <sheetName val="_x005f_x005f_x005f_x0003_dpl_oth_Lia`3"/>
      <sheetName val="TBAL9697__x005f_x005f_x005f_x000d_grotp_wi3"/>
      <sheetName val="CORPN_O3"/>
      <sheetName val="CORPN_O_T1"/>
      <sheetName val="Area_&amp;_Cate__Master1"/>
      <sheetName val="Bill_No_51"/>
      <sheetName val="TBAL9697__grotp_wise_2"/>
      <sheetName val="Detail_1A1"/>
      <sheetName val="DG_3"/>
      <sheetName val="11B_1"/>
      <sheetName val="BOQ_(2)1"/>
      <sheetName val="DLC_lookups1"/>
      <sheetName val="Structure_Bills_Qty1"/>
      <sheetName val="Fee_Rate_Summary1"/>
      <sheetName val="Name_List1"/>
      <sheetName val="CORPN_O_x005f_x005f_x005f_x0000_T1"/>
      <sheetName val="TBAL9697__x005f_x000a_grotp_wise_1"/>
      <sheetName val="220_11__BS_1"/>
      <sheetName val="ISO_Reconcilation_Statment1"/>
      <sheetName val="AVG_pur_rate1"/>
      <sheetName val="Driveway_Beams1"/>
      <sheetName val="Cat_A_Change_Control1"/>
      <sheetName val="Break_up_Sheet1"/>
      <sheetName val="Summary_of_P_&amp;_M1"/>
      <sheetName val="Break_Dw1"/>
      <sheetName val="FITZ_MORT_941"/>
      <sheetName val="Sheet_11"/>
      <sheetName val="3BPA00132-5-3_W_plan_HVPNL1"/>
      <sheetName val="Mix_Design1"/>
      <sheetName val="BLOCK-A_(MEA_SHEET)1"/>
      <sheetName val="Quote_Sheet1"/>
      <sheetName val="d-safe_DELUXE1"/>
      <sheetName val="Works_-_Quote_Sheet1"/>
      <sheetName val="IO_LIST1"/>
      <sheetName val="TBAL9697__x005f_x000d_grotp_wis1"/>
      <sheetName val="TBAL9697__grotp_wise_3"/>
      <sheetName val="NLD_-_Assum1"/>
      <sheetName val="Intro_1"/>
      <sheetName val="TBAL9697__x005f_x005f_x005f_x005f_x005f_x005f_x01"/>
      <sheetName val="Form_61"/>
      <sheetName val="acevsSp_(ABC)1"/>
      <sheetName val="A_O_R_1"/>
      <sheetName val="LIST_OF_MAKES1"/>
      <sheetName val="Cash_Flow_Input_Data_ISC1"/>
      <sheetName val="DETAILED__BOQ1"/>
      <sheetName val="Civil_Works1"/>
      <sheetName val="Legal_Risk_Analysis1"/>
      <sheetName val="CABLE_DATA1"/>
      <sheetName val="Mat_-Rates1"/>
      <sheetName val="TB9798OBPL06_(2)7"/>
      <sheetName val="CORPN_OCT7"/>
      <sheetName val="inout_consol-nov7"/>
      <sheetName val="inout_consol_(2)7"/>
      <sheetName val="AS_ON_DT_EXPS_Mar7"/>
      <sheetName val="fa-pl_&amp;_mach-site7"/>
      <sheetName val="fa_off_eqp7"/>
      <sheetName val="fa_fur&amp;_fix7"/>
      <sheetName val="fa-pl_&amp;_mach-Off7"/>
      <sheetName val="B_Equity-sdpl_INC7"/>
      <sheetName val="inout_consol_wkg7"/>
      <sheetName val="inout_consol_WKNG7"/>
      <sheetName val="B_Sheet_977"/>
      <sheetName val="P&amp;L_97_7"/>
      <sheetName val="B_Sheet_97-BEXP7"/>
      <sheetName val="P&amp;L_97_-BEXP7"/>
      <sheetName val="consol_flows7"/>
      <sheetName val="sdpl_oth_Liab7"/>
      <sheetName val="obpl-oth_liab7"/>
      <sheetName val="G_land_advance7"/>
      <sheetName val="I-Wip-ot_(2)7"/>
      <sheetName val="detail_WIP_(2)7"/>
      <sheetName val="detail_G-17"/>
      <sheetName val="sobha_menon_ac7"/>
      <sheetName val="pnc_ac7"/>
      <sheetName val="fix_-p_&amp;_M_-SCC7"/>
      <sheetName val="C_fix_asst7"/>
      <sheetName val="D_fix_asst_scdl_7"/>
      <sheetName val="creditors_tb_obpl7"/>
      <sheetName val="TBAL9697_-group_wise__sdpl7"/>
      <sheetName val="TBAL9697_-group_wise_6"/>
      <sheetName val="crs_-G-16"/>
      <sheetName val="TBAL9697_-group_wise__onpl6"/>
      <sheetName val="B_Sheet_97-OBPL6"/>
      <sheetName val="B_Sheet_97_sdpl6"/>
      <sheetName val="TBAL9697_-group_wise__sdpl26"/>
      <sheetName val="inout_consol_jan6"/>
      <sheetName val="consol_flow6"/>
      <sheetName val="D_Loan__Prom6"/>
      <sheetName val="E_Bank_Loan6"/>
      <sheetName val="G_work_Cap6"/>
      <sheetName val="H_land_adv-dec6"/>
      <sheetName val="J_Con_WIP6"/>
      <sheetName val="detail_J6"/>
      <sheetName val="L_Oth_Co6"/>
      <sheetName val="K_fix_asst__6"/>
      <sheetName val="C_fix_asst-SDPL_6"/>
      <sheetName val="TBAL9697__group_wise__sdpl6"/>
      <sheetName val="inout_consol_okg6"/>
      <sheetName val="detail_OIP_(2)6"/>
      <sheetName val="D_fix_ysst_scdl_6"/>
      <sheetName val="cre`itors_tb_obpl6"/>
      <sheetName val="3AL9697_-group_wise__onpl6"/>
      <sheetName val="3‰AL9697_-group_wise__onpl6"/>
      <sheetName val="L_Oth_Bo6"/>
      <sheetName val="Civil_Boq6"/>
      <sheetName val="Boq_Block_A5"/>
      <sheetName val="Staff_Acco_6"/>
      <sheetName val="SITE_OVERHEADS6"/>
      <sheetName val="Project-Material_5"/>
      <sheetName val="PRECAST_lightconc-II6"/>
      <sheetName val="1__PayRec5"/>
      <sheetName val="ino4t_conso,-nov5"/>
      <sheetName val="(nout_co,sol_(2)5"/>
      <sheetName val="Blr_hire5"/>
      <sheetName val="Cashflow_projection5"/>
      <sheetName val="SPT_vs_PHI5"/>
      <sheetName val="key_dates5"/>
      <sheetName val="INPUT_SHEET5"/>
      <sheetName val="_bpl,oth_lia_5"/>
      <sheetName val="G_,and_adv_nce5"/>
      <sheetName val="I,Wip-ot__2)5"/>
      <sheetName val="det!il_WIP_(2)5"/>
      <sheetName val="de4ail_G-15"/>
      <sheetName val="sobha_mennn_ac5"/>
      <sheetName val="C_&amp;ix_asst5"/>
      <sheetName val="3�AL9697_-group_wise__onpl5"/>
      <sheetName val="_x005f_x0003_dpl_oth_Lia`5"/>
      <sheetName val="TBAL9697__x005f_x000d_grotp_wise_5"/>
      <sheetName val="St_co_91_5lvl5"/>
      <sheetName val="Sun_E_Type5"/>
      <sheetName val="Fin_Sum5"/>
      <sheetName val="CORPN_O?T5"/>
      <sheetName val="Labor_abs-NMR5"/>
      <sheetName val="Stress_Calculation5"/>
      <sheetName val="TBAL9697__x000a_grotp_wise_5"/>
      <sheetName val="labour_coeff3"/>
      <sheetName val="Shuttering_Analysis3"/>
      <sheetName val="General_P+M3"/>
      <sheetName val="Curing_Analysis_3"/>
      <sheetName val="Concrete_P+M_(_RMC_)3"/>
      <sheetName val="P+M_(_SMC_)3"/>
      <sheetName val="P+M_-EW3"/>
      <sheetName val="P&amp;L_-_AD3"/>
      <sheetName val="Fin__Assumpt__-_Sensitivities3"/>
      <sheetName val="LOAD_SHEET_3"/>
      <sheetName val="Fill_this_out_first___3"/>
      <sheetName val="Labour_productivity3"/>
      <sheetName val="RCC,Ret__Wall3"/>
      <sheetName val="CORPN_O_x005f_x0000_T5"/>
      <sheetName val="SUPPLY_-Sanitary_Fixtures5"/>
      <sheetName val="ITEMS_FOR_CIVIL_TENDER5"/>
      <sheetName val="_x005f_x005f_x005f_x0003_dpl_oth_Lia`5"/>
      <sheetName val="TBAL9697__x005f_x005f_x005f_x000d_grotp_wi5"/>
      <sheetName val="CORPN_O5"/>
      <sheetName val="CORPN_O_T3"/>
      <sheetName val="Area_&amp;_Cate__Master3"/>
      <sheetName val="Bill_No_53"/>
      <sheetName val="TBAL9697__grotp_wise_6"/>
      <sheetName val="Detail_1A3"/>
      <sheetName val="DG_5"/>
      <sheetName val="11B_3"/>
      <sheetName val="BOQ_(2)3"/>
      <sheetName val="DLC_lookups3"/>
      <sheetName val="Structure_Bills_Qty3"/>
      <sheetName val="Fee_Rate_Summary3"/>
      <sheetName val="Name_List3"/>
      <sheetName val="CORPN_O_x005f_x005f_x005f_x0000_T3"/>
      <sheetName val="TBAL9697__x005f_x000a_grotp_wise_3"/>
      <sheetName val="220_11__BS_3"/>
      <sheetName val="ISO_Reconcilation_Statment3"/>
      <sheetName val="AVG_pur_rate3"/>
      <sheetName val="Driveway_Beams3"/>
      <sheetName val="Cat_A_Change_Control3"/>
      <sheetName val="Break_up_Sheet3"/>
      <sheetName val="Summary_of_P_&amp;_M3"/>
      <sheetName val="Break_Dw3"/>
      <sheetName val="FITZ_MORT_943"/>
      <sheetName val="Sheet_13"/>
      <sheetName val="3BPA00132-5-3_W_plan_HVPNL3"/>
      <sheetName val="Mix_Design3"/>
      <sheetName val="BLOCK-A_(MEA_SHEET)3"/>
      <sheetName val="Quote_Sheet3"/>
      <sheetName val="d-safe_DELUXE3"/>
      <sheetName val="Works_-_Quote_Sheet3"/>
      <sheetName val="IO_LIST3"/>
      <sheetName val="TBAL9697__x005f_x000d_grotp_wis3"/>
      <sheetName val="TBAL9697__grotp_wise_7"/>
      <sheetName val="NLD_-_Assum3"/>
      <sheetName val="Intro_3"/>
      <sheetName val="TBAL9697__x005f_x005f_x005f_x005f_x005f_x005f_x03"/>
      <sheetName val="Form_63"/>
      <sheetName val="acevsSp_(ABC)3"/>
      <sheetName val="A_O_R_3"/>
      <sheetName val="LIST_OF_MAKES3"/>
      <sheetName val="Cash_Flow_Input_Data_ISC3"/>
      <sheetName val="DETAILED__BOQ3"/>
      <sheetName val="Civil_Works3"/>
      <sheetName val="Legal_Risk_Analysis3"/>
      <sheetName val="CABLE_DATA3"/>
      <sheetName val="Mat_-Rates3"/>
      <sheetName val="TB9798OBPL06_(2)8"/>
      <sheetName val="CORPN_OCT8"/>
      <sheetName val="inout_consol-nov8"/>
      <sheetName val="inout_consol_(2)8"/>
      <sheetName val="AS_ON_DT_EXPS_Mar8"/>
      <sheetName val="fa-pl_&amp;_mach-site8"/>
      <sheetName val="fa_off_eqp8"/>
      <sheetName val="fa_fur&amp;_fix8"/>
      <sheetName val="fa-pl_&amp;_mach-Off8"/>
      <sheetName val="B_Equity-sdpl_INC8"/>
      <sheetName val="inout_consol_wkg8"/>
      <sheetName val="inout_consol_WKNG8"/>
      <sheetName val="B_Sheet_978"/>
      <sheetName val="P&amp;L_97_8"/>
      <sheetName val="B_Sheet_97-BEXP8"/>
      <sheetName val="P&amp;L_97_-BEXP8"/>
      <sheetName val="consol_flows8"/>
      <sheetName val="sdpl_oth_Liab8"/>
      <sheetName val="obpl-oth_liab8"/>
      <sheetName val="G_land_advance8"/>
      <sheetName val="I-Wip-ot_(2)8"/>
      <sheetName val="detail_WIP_(2)8"/>
      <sheetName val="detail_G-18"/>
      <sheetName val="sobha_menon_ac8"/>
      <sheetName val="pnc_ac8"/>
      <sheetName val="fix_-p_&amp;_M_-SCC8"/>
      <sheetName val="C_fix_asst8"/>
      <sheetName val="D_fix_asst_scdl_8"/>
      <sheetName val="creditors_tb_obpl8"/>
      <sheetName val="TBAL9697_-group_wise__sdpl8"/>
      <sheetName val="TBAL9697_-group_wise_7"/>
      <sheetName val="crs_-G-17"/>
      <sheetName val="TBAL9697_-group_wise__onpl7"/>
      <sheetName val="B_Sheet_97-OBPL7"/>
      <sheetName val="B_Sheet_97_sdpl7"/>
      <sheetName val="TBAL9697_-group_wise__sdpl27"/>
      <sheetName val="inout_consol_jan7"/>
      <sheetName val="consol_flow7"/>
      <sheetName val="D_Loan__Prom7"/>
      <sheetName val="E_Bank_Loan7"/>
      <sheetName val="G_work_Cap7"/>
      <sheetName val="H_land_adv-dec7"/>
      <sheetName val="J_Con_WIP7"/>
      <sheetName val="detail_J7"/>
      <sheetName val="L_Oth_Co7"/>
      <sheetName val="K_fix_asst__7"/>
      <sheetName val="C_fix_asst-SDPL_7"/>
      <sheetName val="TBAL9697__group_wise__sdpl7"/>
      <sheetName val="inout_consol_okg7"/>
      <sheetName val="detail_OIP_(2)7"/>
      <sheetName val="D_fix_ysst_scdl_7"/>
      <sheetName val="cre`itors_tb_obpl7"/>
      <sheetName val="3AL9697_-group_wise__onpl7"/>
      <sheetName val="3‰AL9697_-group_wise__onpl7"/>
      <sheetName val="L_Oth_Bo7"/>
      <sheetName val="Civil_Boq7"/>
      <sheetName val="Boq_Block_A6"/>
      <sheetName val="Staff_Acco_7"/>
      <sheetName val="SITE_OVERHEADS7"/>
      <sheetName val="Project-Material_6"/>
      <sheetName val="PRECAST_lightconc-II7"/>
      <sheetName val="1__PayRec6"/>
      <sheetName val="ino4t_conso,-nov6"/>
      <sheetName val="(nout_co,sol_(2)6"/>
      <sheetName val="Blr_hire6"/>
      <sheetName val="Cashflow_projection6"/>
      <sheetName val="SPT_vs_PHI6"/>
      <sheetName val="key_dates6"/>
      <sheetName val="INPUT_SHEET6"/>
      <sheetName val="_bpl,oth_lia_6"/>
      <sheetName val="G_,and_adv_nce6"/>
      <sheetName val="I,Wip-ot__2)6"/>
      <sheetName val="det!il_WIP_(2)6"/>
      <sheetName val="de4ail_G-16"/>
      <sheetName val="sobha_mennn_ac6"/>
      <sheetName val="C_&amp;ix_asst6"/>
      <sheetName val="3�AL9697_-group_wise__onpl6"/>
      <sheetName val="_x005f_x0003_dpl_oth_Lia`6"/>
      <sheetName val="TBAL9697__x005f_x000d_grotp_wise_6"/>
      <sheetName val="St_co_91_5lvl6"/>
      <sheetName val="Sun_E_Type6"/>
      <sheetName val="Fin_Sum6"/>
      <sheetName val="CORPN_O?T6"/>
      <sheetName val="Labor_abs-NMR6"/>
      <sheetName val="Stress_Calculation6"/>
      <sheetName val="TBAL9697__x000a_grotp_wise_6"/>
      <sheetName val="labour_coeff4"/>
      <sheetName val="Shuttering_Analysis4"/>
      <sheetName val="General_P+M4"/>
      <sheetName val="Curing_Analysis_4"/>
      <sheetName val="Concrete_P+M_(_RMC_)4"/>
      <sheetName val="P+M_(_SMC_)4"/>
      <sheetName val="P+M_-EW4"/>
      <sheetName val="P&amp;L_-_AD4"/>
      <sheetName val="Fin__Assumpt__-_Sensitivities4"/>
      <sheetName val="LOAD_SHEET_4"/>
      <sheetName val="Fill_this_out_first___4"/>
      <sheetName val="Labour_productivity4"/>
      <sheetName val="RCC,Ret__Wall4"/>
      <sheetName val="CORPN_O_x005f_x0000_T6"/>
      <sheetName val="SUPPLY_-Sanitary_Fixtures6"/>
      <sheetName val="ITEMS_FOR_CIVIL_TENDER6"/>
      <sheetName val="_x005f_x005f_x005f_x0003_dpl_oth_Lia`6"/>
      <sheetName val="TBAL9697__x005f_x005f_x005f_x000d_grotp_wi6"/>
      <sheetName val="CORPN_O6"/>
      <sheetName val="CORPN_O_T4"/>
      <sheetName val="Area_&amp;_Cate__Master4"/>
      <sheetName val="Bill_No_54"/>
      <sheetName val="TBAL9697__grotp_wise_8"/>
      <sheetName val="Detail_1A4"/>
      <sheetName val="DG_6"/>
      <sheetName val="11B_4"/>
      <sheetName val="BOQ_(2)4"/>
      <sheetName val="DLC_lookups4"/>
      <sheetName val="Structure_Bills_Qty4"/>
      <sheetName val="Fee_Rate_Summary4"/>
      <sheetName val="Name_List4"/>
      <sheetName val="CORPN_O_x005f_x005f_x005f_x0000_T4"/>
      <sheetName val="TBAL9697__x005f_x000a_grotp_wise_4"/>
      <sheetName val="220_11__BS_4"/>
      <sheetName val="ISO_Reconcilation_Statment4"/>
      <sheetName val="AVG_pur_rate4"/>
      <sheetName val="Driveway_Beams4"/>
      <sheetName val="Cat_A_Change_Control4"/>
      <sheetName val="Break_up_Sheet4"/>
      <sheetName val="Summary_of_P_&amp;_M4"/>
      <sheetName val="Break_Dw4"/>
      <sheetName val="FITZ_MORT_944"/>
      <sheetName val="Sheet_14"/>
      <sheetName val="3BPA00132-5-3_W_plan_HVPNL4"/>
      <sheetName val="Mix_Design4"/>
      <sheetName val="BLOCK-A_(MEA_SHEET)4"/>
      <sheetName val="Quote_Sheet4"/>
      <sheetName val="d-safe_DELUXE4"/>
      <sheetName val="Works_-_Quote_Sheet4"/>
      <sheetName val="IO_LIST4"/>
      <sheetName val="TBAL9697__x005f_x000d_grotp_wis4"/>
      <sheetName val="TBAL9697__grotp_wise_9"/>
      <sheetName val="NLD_-_Assum4"/>
      <sheetName val="Intro_4"/>
      <sheetName val="TBAL9697__x005f_x005f_x005f_x005f_x005f_x005f_x04"/>
      <sheetName val="Form_64"/>
      <sheetName val="acevsSp_(ABC)4"/>
      <sheetName val="A_O_R_4"/>
      <sheetName val="LIST_OF_MAKES4"/>
      <sheetName val="Cash_Flow_Input_Data_ISC4"/>
      <sheetName val="DETAILED__BOQ4"/>
      <sheetName val="Civil_Works4"/>
      <sheetName val="Legal_Risk_Analysis4"/>
      <sheetName val="CABLE_DATA4"/>
      <sheetName val="Mat_-Rates4"/>
      <sheetName val="TBAL9697_-group_wise__sdpl9"/>
      <sheetName val="TBAL9697_-group_wise_8"/>
      <sheetName val="crs_-G-18"/>
      <sheetName val="TBAL9697_-group_wise__onpl8"/>
      <sheetName val="B_Sheet_97-OBPL8"/>
      <sheetName val="B_Sheet_97_sdpl8"/>
      <sheetName val="TBAL9697_-group_wise__sdpl28"/>
      <sheetName val="inout_consol_jan8"/>
      <sheetName val="consol_flow8"/>
      <sheetName val="D_Loan__Prom8"/>
      <sheetName val="E_Bank_Loan8"/>
      <sheetName val="G_work_Cap8"/>
      <sheetName val="H_land_adv-dec8"/>
      <sheetName val="J_Con_WIP8"/>
      <sheetName val="detail_J8"/>
      <sheetName val="L_Oth_Co8"/>
      <sheetName val="K_fix_asst__8"/>
      <sheetName val="C_fix_asst-SDPL_8"/>
      <sheetName val="TBAL9697__group_wise__sdpl8"/>
      <sheetName val="inout_consol_okg8"/>
      <sheetName val="detail_OIP_(2)8"/>
      <sheetName val="D_fix_ysst_scdl_8"/>
      <sheetName val="cre`itors_tb_obpl8"/>
      <sheetName val="3AL9697_-group_wise__onpl8"/>
      <sheetName val="3‰AL9697_-group_wise__onpl8"/>
      <sheetName val="L_Oth_Bo8"/>
      <sheetName val="Civil_Boq8"/>
      <sheetName val="Boq_Block_A7"/>
      <sheetName val="Staff_Acco_8"/>
      <sheetName val="SITE_OVERHEADS8"/>
      <sheetName val="Project-Material_7"/>
      <sheetName val="PRECAST_lightconc-II8"/>
      <sheetName val="1__PayRec7"/>
      <sheetName val="ino4t_conso,-nov7"/>
      <sheetName val="(nout_co,sol_(2)7"/>
      <sheetName val="Blr_hire7"/>
      <sheetName val="Cashflow_projection7"/>
      <sheetName val="SPT_vs_PHI7"/>
      <sheetName val="key_dates7"/>
      <sheetName val="INPUT_SHEET7"/>
      <sheetName val="_bpl,oth_lia_7"/>
      <sheetName val="G_,and_adv_nce7"/>
      <sheetName val="I,Wip-ot__2)7"/>
      <sheetName val="det!il_WIP_(2)7"/>
      <sheetName val="de4ail_G-17"/>
      <sheetName val="sobha_mennn_ac7"/>
      <sheetName val="C_&amp;ix_asst7"/>
      <sheetName val="3�AL9697_-group_wise__onpl7"/>
      <sheetName val="_x005f_x0003_dpl_oth_Lia`7"/>
      <sheetName val="TBAL9697__x005f_x000d_grotp_wise_7"/>
      <sheetName val="St_co_91_5lvl7"/>
      <sheetName val="Sun_E_Type7"/>
      <sheetName val="Fin_Sum7"/>
      <sheetName val="CORPN_O?T7"/>
      <sheetName val="Labor_abs-NMR7"/>
      <sheetName val="Stress_Calculation7"/>
      <sheetName val="TBAL9697__x000a_grotp_wise_7"/>
      <sheetName val="labour_coeff5"/>
      <sheetName val="Shuttering_Analysis5"/>
      <sheetName val="General_P+M5"/>
      <sheetName val="Curing_Analysis_5"/>
      <sheetName val="Concrete_P+M_(_RMC_)5"/>
      <sheetName val="P+M_(_SMC_)5"/>
      <sheetName val="P+M_-EW5"/>
      <sheetName val="P&amp;L_-_AD5"/>
      <sheetName val="Fin__Assumpt__-_Sensitivities5"/>
      <sheetName val="LOAD_SHEET_5"/>
      <sheetName val="Fill_this_out_first___5"/>
      <sheetName val="Labour_productivity5"/>
      <sheetName val="RCC,Ret__Wall5"/>
      <sheetName val="CORPN_O_x005f_x0000_T7"/>
      <sheetName val="SUPPLY_-Sanitary_Fixtures7"/>
      <sheetName val="ITEMS_FOR_CIVIL_TENDER7"/>
      <sheetName val="_x005f_x005f_x005f_x0003_dpl_oth_Lia`7"/>
      <sheetName val="TBAL9697__x005f_x005f_x005f_x000d_grotp_wi7"/>
      <sheetName val="CORPN_O7"/>
      <sheetName val="CORPN_O_T5"/>
      <sheetName val="Area_&amp;_Cate__Master5"/>
      <sheetName val="Bill_No_55"/>
      <sheetName val="TBAL9697__grotp_wise_10"/>
      <sheetName val="Detail_1A5"/>
      <sheetName val="DG_7"/>
      <sheetName val="11B_5"/>
      <sheetName val="BOQ_(2)5"/>
      <sheetName val="DLC_lookups5"/>
      <sheetName val="Structure_Bills_Qty5"/>
      <sheetName val="Fee_Rate_Summary5"/>
      <sheetName val="Name_List5"/>
      <sheetName val="CORPN_O_x005f_x005f_x005f_x0000_T5"/>
      <sheetName val="TBAL9697__x005f_x000a_grotp_wise_5"/>
      <sheetName val="220_11__BS_5"/>
      <sheetName val="ISO_Reconcilation_Statment5"/>
      <sheetName val="AVG_pur_rate5"/>
      <sheetName val="Driveway_Beams5"/>
      <sheetName val="Cat_A_Change_Control5"/>
      <sheetName val="Break_up_Sheet5"/>
      <sheetName val="Summary_of_P_&amp;_M5"/>
      <sheetName val="Break_Dw5"/>
      <sheetName val="FITZ_MORT_945"/>
      <sheetName val="Sheet_15"/>
      <sheetName val="3BPA00132-5-3_W_plan_HVPNL5"/>
      <sheetName val="Mix_Design5"/>
      <sheetName val="BLOCK-A_(MEA_SHEET)5"/>
      <sheetName val="Quote_Sheet5"/>
      <sheetName val="d-safe_DELUXE5"/>
      <sheetName val="Works_-_Quote_Sheet5"/>
      <sheetName val="IO_LIST5"/>
      <sheetName val="TBAL9697__x005f_x000d_grotp_wis5"/>
      <sheetName val="TBAL9697__grotp_wise_11"/>
      <sheetName val="NLD_-_Assum5"/>
      <sheetName val="Intro_5"/>
      <sheetName val="TBAL9697__x005f_x005f_x005f_x005f_x005f_x005f_x05"/>
      <sheetName val="Form_65"/>
      <sheetName val="acevsSp_(ABC)5"/>
      <sheetName val="A_O_R_5"/>
      <sheetName val="LIST_OF_MAKES5"/>
      <sheetName val="Cash_Flow_Input_Data_ISC5"/>
      <sheetName val="DETAILED__BOQ5"/>
      <sheetName val="Civil_Works5"/>
      <sheetName val="Legal_Risk_Analysis5"/>
      <sheetName val="CABLE_DATA5"/>
      <sheetName val="Mat_-Rates5"/>
      <sheetName val="TB9798OBPL06_(2)10"/>
      <sheetName val="CORPN_OCT10"/>
      <sheetName val="inout_consol-nov10"/>
      <sheetName val="inout_consol_(2)10"/>
      <sheetName val="AS_ON_DT_EXPS_Mar10"/>
      <sheetName val="fa-pl_&amp;_mach-site10"/>
      <sheetName val="fa_off_eqp10"/>
      <sheetName val="fa_fur&amp;_fix10"/>
      <sheetName val="fa-pl_&amp;_mach-Off10"/>
      <sheetName val="B_Equity-sdpl_INC10"/>
      <sheetName val="inout_consol_wkg10"/>
      <sheetName val="inout_consol_WKNG10"/>
      <sheetName val="B_Sheet_9710"/>
      <sheetName val="P&amp;L_97_10"/>
      <sheetName val="B_Sheet_97-BEXP10"/>
      <sheetName val="P&amp;L_97_-BEXP10"/>
      <sheetName val="consol_flows10"/>
      <sheetName val="sdpl_oth_Liab10"/>
      <sheetName val="obpl-oth_liab10"/>
      <sheetName val="G_land_advance10"/>
      <sheetName val="I-Wip-ot_(2)10"/>
      <sheetName val="detail_WIP_(2)10"/>
      <sheetName val="detail_G-110"/>
      <sheetName val="sobha_menon_ac10"/>
      <sheetName val="pnc_ac10"/>
      <sheetName val="fix_-p_&amp;_M_-SCC10"/>
      <sheetName val="C_fix_asst10"/>
      <sheetName val="D_fix_asst_scdl_10"/>
      <sheetName val="creditors_tb_obpl10"/>
      <sheetName val="Boq_Block_A8"/>
      <sheetName val="Project-Material_8"/>
      <sheetName val="PRECAST_lightconc-II9"/>
      <sheetName val="1__PayRec8"/>
      <sheetName val="ino4t_conso,-nov8"/>
      <sheetName val="(nout_co,sol_(2)8"/>
      <sheetName val="Blr_hire8"/>
      <sheetName val="Cashflow_projection8"/>
      <sheetName val="SPT_vs_PHI8"/>
      <sheetName val="key_dates8"/>
      <sheetName val="INPUT_SHEET8"/>
      <sheetName val="_bpl,oth_lia_8"/>
      <sheetName val="G_,and_adv_nce8"/>
      <sheetName val="I,Wip-ot__2)8"/>
      <sheetName val="det!il_WIP_(2)8"/>
      <sheetName val="de4ail_G-18"/>
      <sheetName val="sobha_mennn_ac8"/>
      <sheetName val="C_&amp;ix_asst8"/>
      <sheetName val="3�AL9697_-group_wise__onpl8"/>
      <sheetName val="_x005f_x0003_dpl_oth_Lia`8"/>
      <sheetName val="TBAL9697__x005f_x000d_grotp_wise_8"/>
      <sheetName val="St_co_91_5lvl8"/>
      <sheetName val="Sun_E_Type8"/>
      <sheetName val="Fin_Sum8"/>
      <sheetName val="CORPN_O?T8"/>
      <sheetName val="Labor_abs-NMR8"/>
      <sheetName val="Stress_Calculation8"/>
      <sheetName val="TBAL9697__x000a_grotp_wise_8"/>
      <sheetName val="labour_coeff6"/>
      <sheetName val="Shuttering_Analysis6"/>
      <sheetName val="General_P+M6"/>
      <sheetName val="Curing_Analysis_6"/>
      <sheetName val="Concrete_P+M_(_RMC_)6"/>
      <sheetName val="P+M_(_SMC_)6"/>
      <sheetName val="P+M_-EW6"/>
      <sheetName val="P&amp;L_-_AD6"/>
      <sheetName val="Fin__Assumpt__-_Sensitivities6"/>
      <sheetName val="LOAD_SHEET_6"/>
      <sheetName val="Fill_this_out_first___6"/>
      <sheetName val="Labour_productivity6"/>
      <sheetName val="RCC,Ret__Wall6"/>
      <sheetName val="CORPN_O_x005f_x0000_T8"/>
      <sheetName val="SUPPLY_-Sanitary_Fixtures8"/>
      <sheetName val="ITEMS_FOR_CIVIL_TENDER8"/>
      <sheetName val="_x005f_x005f_x005f_x0003_dpl_oth_Lia`8"/>
      <sheetName val="TBAL9697__x005f_x005f_x005f_x000d_grotp_wi8"/>
      <sheetName val="CORPN_O8"/>
      <sheetName val="CORPN_O_T6"/>
      <sheetName val="Area_&amp;_Cate__Master6"/>
      <sheetName val="Bill_No_56"/>
      <sheetName val="TBAL9697__grotp_wise_12"/>
      <sheetName val="Detail_1A6"/>
      <sheetName val="DG_8"/>
      <sheetName val="11B_6"/>
      <sheetName val="BOQ_(2)6"/>
      <sheetName val="DLC_lookups6"/>
      <sheetName val="Structure_Bills_Qty6"/>
      <sheetName val="Fee_Rate_Summary6"/>
      <sheetName val="Name_List6"/>
      <sheetName val="CORPN_O_x005f_x005f_x005f_x0000_T6"/>
      <sheetName val="TBAL9697__x005f_x000a_grotp_wise_6"/>
      <sheetName val="220_11__BS_6"/>
      <sheetName val="ISO_Reconcilation_Statment6"/>
      <sheetName val="AVG_pur_rate6"/>
      <sheetName val="Driveway_Beams6"/>
      <sheetName val="Cat_A_Change_Control6"/>
      <sheetName val="Break_up_Sheet6"/>
      <sheetName val="Summary_of_P_&amp;_M6"/>
      <sheetName val="Break_Dw6"/>
      <sheetName val="FITZ_MORT_946"/>
      <sheetName val="Sheet_16"/>
      <sheetName val="3BPA00132-5-3_W_plan_HVPNL6"/>
      <sheetName val="Mix_Design6"/>
      <sheetName val="BLOCK-A_(MEA_SHEET)6"/>
      <sheetName val="Quote_Sheet6"/>
      <sheetName val="d-safe_DELUXE6"/>
      <sheetName val="Works_-_Quote_Sheet6"/>
      <sheetName val="IO_LIST6"/>
      <sheetName val="TBAL9697__x005f_x000d_grotp_wis6"/>
      <sheetName val="TBAL9697__grotp_wise_13"/>
      <sheetName val="NLD_-_Assum6"/>
      <sheetName val="Intro_6"/>
      <sheetName val="TBAL9697__x005f_x005f_x005f_x005f_x005f_x005f_x06"/>
      <sheetName val="Form_66"/>
      <sheetName val="acevsSp_(ABC)6"/>
      <sheetName val="A_O_R_6"/>
      <sheetName val="LIST_OF_MAKES6"/>
      <sheetName val="Cash_Flow_Input_Data_ISC6"/>
      <sheetName val="DETAILED__BOQ6"/>
      <sheetName val="Civil_Works6"/>
      <sheetName val="Legal_Risk_Analysis6"/>
      <sheetName val="CABLE_DATA6"/>
      <sheetName val="Mat_-Rates6"/>
      <sheetName val="TB9798OBPL06_(2)11"/>
      <sheetName val="CORPN_OCT11"/>
      <sheetName val="inout_consol-nov11"/>
      <sheetName val="inout_consol_(2)11"/>
      <sheetName val="AS_ON_DT_EXPS_Mar11"/>
      <sheetName val="fa-pl_&amp;_mach-site11"/>
      <sheetName val="fa_off_eqp11"/>
      <sheetName val="fa_fur&amp;_fix11"/>
      <sheetName val="fa-pl_&amp;_mach-Off11"/>
      <sheetName val="B_Equity-sdpl_INC11"/>
      <sheetName val="inout_consol_wkg11"/>
      <sheetName val="inout_consol_WKNG11"/>
      <sheetName val="B_Sheet_9711"/>
      <sheetName val="P&amp;L_97_11"/>
      <sheetName val="B_Sheet_97-BEXP11"/>
      <sheetName val="P&amp;L_97_-BEXP11"/>
      <sheetName val="consol_flows11"/>
      <sheetName val="sdpl_oth_Liab11"/>
      <sheetName val="obpl-oth_liab11"/>
      <sheetName val="G_land_advance11"/>
      <sheetName val="I-Wip-ot_(2)11"/>
      <sheetName val="detail_WIP_(2)11"/>
      <sheetName val="detail_G-111"/>
      <sheetName val="sobha_menon_ac11"/>
      <sheetName val="pnc_ac11"/>
      <sheetName val="fix_-p_&amp;_M_-SCC11"/>
      <sheetName val="C_fix_asst11"/>
      <sheetName val="D_fix_asst_scdl_11"/>
      <sheetName val="creditors_tb_obpl11"/>
      <sheetName val="TBAL9697_-group_wise__sdpl11"/>
      <sheetName val="TBAL9697_-group_wise_10"/>
      <sheetName val="crs_-G-110"/>
      <sheetName val="TBAL9697_-group_wise__onpl10"/>
      <sheetName val="B_Sheet_97-OBPL10"/>
      <sheetName val="B_Sheet_97_sdpl10"/>
      <sheetName val="TBAL9697_-group_wise__sdpl210"/>
      <sheetName val="inout_consol_jan10"/>
      <sheetName val="consol_flow10"/>
      <sheetName val="D_Loan__Prom10"/>
      <sheetName val="E_Bank_Loan10"/>
      <sheetName val="G_work_Cap10"/>
      <sheetName val="H_land_adv-dec10"/>
      <sheetName val="J_Con_WIP10"/>
      <sheetName val="detail_J10"/>
      <sheetName val="L_Oth_Co10"/>
      <sheetName val="K_fix_asst__10"/>
      <sheetName val="C_fix_asst-SDPL_10"/>
      <sheetName val="TBAL9697__group_wise__sdpl10"/>
      <sheetName val="inout_consol_okg10"/>
      <sheetName val="detail_OIP_(2)10"/>
      <sheetName val="D_fix_ysst_scdl_10"/>
      <sheetName val="cre`itors_tb_obpl10"/>
      <sheetName val="3AL9697_-group_wise__onpl10"/>
      <sheetName val="3‰AL9697_-group_wise__onpl10"/>
      <sheetName val="L_Oth_Bo10"/>
      <sheetName val="Civil_Boq10"/>
      <sheetName val="Staff_Acco_10"/>
      <sheetName val="SITE_OVERHEADS10"/>
      <sheetName val="PRECAST_lightconc-II10"/>
      <sheetName val="1__PayRec9"/>
      <sheetName val="ino4t_conso,-nov9"/>
      <sheetName val="(nout_co,sol_(2)9"/>
      <sheetName val="Blr_hire9"/>
      <sheetName val="Cashflow_projection9"/>
      <sheetName val="SPT_vs_PHI9"/>
      <sheetName val="key_dates9"/>
      <sheetName val="INPUT_SHEET9"/>
      <sheetName val="_bpl,oth_lia_9"/>
      <sheetName val="G_,and_adv_nce9"/>
      <sheetName val="I,Wip-ot__2)9"/>
      <sheetName val="det!il_WIP_(2)9"/>
      <sheetName val="de4ail_G-19"/>
      <sheetName val="sobha_mennn_ac9"/>
      <sheetName val="C_&amp;ix_asst9"/>
      <sheetName val="_x005f_x0003_dpl_oth_Lia`9"/>
      <sheetName val="TBAL9697__x005f_x000d_grotp_wise_9"/>
      <sheetName val="St_co_91_5lvl9"/>
      <sheetName val="Sun_E_Type9"/>
      <sheetName val="Fin_Sum9"/>
      <sheetName val="CORPN_O?T9"/>
      <sheetName val="Labor_abs-NMR9"/>
      <sheetName val="Stress_Calculation9"/>
      <sheetName val="TBAL9697__x000a_grotp_wise_9"/>
      <sheetName val="labour_coeff7"/>
      <sheetName val="Shuttering_Analysis7"/>
      <sheetName val="General_P+M7"/>
      <sheetName val="Curing_Analysis_7"/>
      <sheetName val="Concrete_P+M_(_RMC_)7"/>
      <sheetName val="P+M_(_SMC_)7"/>
      <sheetName val="P+M_-EW7"/>
      <sheetName val="P&amp;L_-_AD7"/>
      <sheetName val="Fin__Assumpt__-_Sensitivities7"/>
      <sheetName val="LOAD_SHEET_7"/>
      <sheetName val="Fill_this_out_first___7"/>
      <sheetName val="Labour_productivity7"/>
      <sheetName val="RCC,Ret__Wall7"/>
      <sheetName val="CORPN_O_x005f_x0000_T9"/>
      <sheetName val="SUPPLY_-Sanitary_Fixtures9"/>
      <sheetName val="ITEMS_FOR_CIVIL_TENDER9"/>
      <sheetName val="_x005f_x005f_x005f_x0003_dpl_oth_Lia`9"/>
      <sheetName val="TBAL9697__x005f_x005f_x005f_x000d_grotp_wi9"/>
      <sheetName val="CORPN_O9"/>
      <sheetName val="CORPN_O_T7"/>
      <sheetName val="Area_&amp;_Cate__Master7"/>
      <sheetName val="Bill_No_57"/>
      <sheetName val="TBAL9697__grotp_wise_14"/>
      <sheetName val="Detail_1A7"/>
      <sheetName val="DG_9"/>
      <sheetName val="11B_7"/>
      <sheetName val="BOQ_(2)7"/>
      <sheetName val="DLC_lookups7"/>
      <sheetName val="Structure_Bills_Qty7"/>
      <sheetName val="Fee_Rate_Summary7"/>
      <sheetName val="Name_List7"/>
      <sheetName val="CORPN_O_x005f_x005f_x005f_x0000_T7"/>
      <sheetName val="TBAL9697__x005f_x000a_grotp_wise_7"/>
      <sheetName val="220_11__BS_7"/>
      <sheetName val="ISO_Reconcilation_Statment7"/>
      <sheetName val="AVG_pur_rate7"/>
      <sheetName val="Driveway_Beams7"/>
      <sheetName val="Cat_A_Change_Control7"/>
      <sheetName val="Break_up_Sheet7"/>
      <sheetName val="Summary_of_P_&amp;_M7"/>
      <sheetName val="Break_Dw7"/>
      <sheetName val="FITZ_MORT_947"/>
      <sheetName val="Sheet_17"/>
      <sheetName val="3BPA00132-5-3_W_plan_HVPNL7"/>
      <sheetName val="Mix_Design7"/>
      <sheetName val="BLOCK-A_(MEA_SHEET)7"/>
      <sheetName val="Quote_Sheet7"/>
      <sheetName val="d-safe_DELUXE7"/>
      <sheetName val="Works_-_Quote_Sheet7"/>
      <sheetName val="IO_LIST7"/>
      <sheetName val="TBAL9697__x005f_x000d_grotp_wis7"/>
      <sheetName val="TBAL9697__grotp_wise_15"/>
      <sheetName val="NLD_-_Assum7"/>
      <sheetName val="Intro_7"/>
      <sheetName val="TBAL9697__x005f_x005f_x005f_x005f_x005f_x005f_x07"/>
      <sheetName val="Form_67"/>
      <sheetName val="acevsSp_(ABC)7"/>
      <sheetName val="A_O_R_7"/>
      <sheetName val="LIST_OF_MAKES7"/>
      <sheetName val="Cash_Flow_Input_Data_ISC7"/>
      <sheetName val="DETAILED__BOQ7"/>
      <sheetName val="Civil_Works7"/>
      <sheetName val="Legal_Risk_Analysis7"/>
      <sheetName val="CABLE_DATA7"/>
      <sheetName val="Mat_-Rates7"/>
      <sheetName val="TB9798OBPL06_(2)12"/>
      <sheetName val="CORPN_OCT12"/>
      <sheetName val="inout_consol-nov12"/>
      <sheetName val="inout_consol_(2)12"/>
      <sheetName val="AS_ON_DT_EXPS_Mar12"/>
      <sheetName val="fa-pl_&amp;_mach-site12"/>
      <sheetName val="fa_off_eqp12"/>
      <sheetName val="fa_fur&amp;_fix12"/>
      <sheetName val="fa-pl_&amp;_mach-Off12"/>
      <sheetName val="B_Equity-sdpl_INC12"/>
      <sheetName val="inout_consol_wkg12"/>
      <sheetName val="inout_consol_WKNG12"/>
      <sheetName val="B_Sheet_9712"/>
      <sheetName val="P&amp;L_97_12"/>
      <sheetName val="B_Sheet_97-BEXP12"/>
      <sheetName val="P&amp;L_97_-BEXP12"/>
      <sheetName val="consol_flows12"/>
      <sheetName val="sdpl_oth_Liab12"/>
      <sheetName val="obpl-oth_liab12"/>
      <sheetName val="G_land_advance12"/>
      <sheetName val="I-Wip-ot_(2)12"/>
      <sheetName val="detail_WIP_(2)12"/>
      <sheetName val="detail_G-112"/>
      <sheetName val="sobha_menon_ac12"/>
      <sheetName val="pnc_ac12"/>
      <sheetName val="fix_-p_&amp;_M_-SCC12"/>
      <sheetName val="C_fix_asst12"/>
      <sheetName val="D_fix_asst_scdl_12"/>
      <sheetName val="creditors_tb_obpl12"/>
      <sheetName val="TBAL9697_-group_wise__sdpl12"/>
      <sheetName val="TBAL9697_-group_wise_11"/>
      <sheetName val="crs_-G-111"/>
      <sheetName val="TBAL9697_-group_wise__onpl11"/>
      <sheetName val="B_Sheet_97-OBPL11"/>
      <sheetName val="B_Sheet_97_sdpl11"/>
      <sheetName val="TBAL9697_-group_wise__sdpl211"/>
      <sheetName val="inout_consol_jan11"/>
      <sheetName val="consol_flow11"/>
      <sheetName val="D_Loan__Prom11"/>
      <sheetName val="E_Bank_Loan11"/>
      <sheetName val="G_work_Cap11"/>
      <sheetName val="H_land_adv-dec11"/>
      <sheetName val="J_Con_WIP11"/>
      <sheetName val="detail_J11"/>
      <sheetName val="L_Oth_Co11"/>
      <sheetName val="K_fix_asst__11"/>
      <sheetName val="C_fix_asst-SDPL_11"/>
      <sheetName val="TBAL9697__group_wise__sdpl11"/>
      <sheetName val="inout_consol_okg11"/>
      <sheetName val="detail_OIP_(2)11"/>
      <sheetName val="D_fix_ysst_scdl_11"/>
      <sheetName val="cre`itors_tb_obpl11"/>
      <sheetName val="3AL9697_-group_wise__onpl11"/>
      <sheetName val="3‰AL9697_-group_wise__onpl11"/>
      <sheetName val="L_Oth_Bo11"/>
      <sheetName val="Civil_Boq11"/>
      <sheetName val="Boq_Block_A10"/>
      <sheetName val="Staff_Acco_11"/>
      <sheetName val="SITE_OVERHEADS11"/>
      <sheetName val="Project-Material_10"/>
      <sheetName val="PRECAST_lightconc-II11"/>
      <sheetName val="1__PayRec10"/>
      <sheetName val="ino4t_conso,-nov10"/>
      <sheetName val="(nout_co,sol_(2)10"/>
      <sheetName val="Blr_hire10"/>
      <sheetName val="Cashflow_projection10"/>
      <sheetName val="SPT_vs_PHI10"/>
      <sheetName val="key_dates10"/>
      <sheetName val="INPUT_SHEET10"/>
      <sheetName val="_bpl,oth_lia_10"/>
      <sheetName val="G_,and_adv_nce10"/>
      <sheetName val="I,Wip-ot__2)10"/>
      <sheetName val="det!il_WIP_(2)10"/>
      <sheetName val="de4ail_G-110"/>
      <sheetName val="sobha_mennn_ac10"/>
      <sheetName val="C_&amp;ix_asst10"/>
      <sheetName val="3�AL9697_-group_wise__onpl10"/>
      <sheetName val="_x005f_x0003_dpl_oth_Lia`10"/>
      <sheetName val="TBAL9697__x005f_x000d_grotp_wise_10"/>
      <sheetName val="St_co_91_5lvl10"/>
      <sheetName val="Sun_E_Type10"/>
      <sheetName val="Fin_Sum10"/>
      <sheetName val="CORPN_O?T10"/>
      <sheetName val="Labor_abs-NMR10"/>
      <sheetName val="Stress_Calculation10"/>
      <sheetName val="TBAL9697__x000a_grotp_wise_10"/>
      <sheetName val="labour_coeff8"/>
      <sheetName val="Shuttering_Analysis8"/>
      <sheetName val="General_P+M8"/>
      <sheetName val="Curing_Analysis_8"/>
      <sheetName val="Concrete_P+M_(_RMC_)8"/>
      <sheetName val="P+M_(_SMC_)8"/>
      <sheetName val="P+M_-EW8"/>
      <sheetName val="P&amp;L_-_AD8"/>
      <sheetName val="Fin__Assumpt__-_Sensitivities8"/>
      <sheetName val="LOAD_SHEET_8"/>
      <sheetName val="Fill_this_out_first___8"/>
      <sheetName val="Labour_productivity8"/>
      <sheetName val="RCC,Ret__Wall8"/>
      <sheetName val="CORPN_O_x005f_x0000_T10"/>
      <sheetName val="SUPPLY_-Sanitary_Fixtures10"/>
      <sheetName val="ITEMS_FOR_CIVIL_TENDER10"/>
      <sheetName val="_x005f_x005f_x005f_x0003_dpl_oth_Lia`10"/>
      <sheetName val="TBAL9697__x005f_x005f_x005f_x000d_grotp_w10"/>
      <sheetName val="CORPN_O10"/>
      <sheetName val="CORPN_O_T8"/>
      <sheetName val="Area_&amp;_Cate__Master8"/>
      <sheetName val="Bill_No_58"/>
      <sheetName val="TBAL9697__grotp_wise_16"/>
      <sheetName val="Detail_1A8"/>
      <sheetName val="DG_10"/>
      <sheetName val="11B_8"/>
      <sheetName val="BOQ_(2)8"/>
      <sheetName val="DLC_lookups8"/>
      <sheetName val="Structure_Bills_Qty8"/>
      <sheetName val="Fee_Rate_Summary8"/>
      <sheetName val="Name_List8"/>
      <sheetName val="CORPN_O_x005f_x005f_x005f_x0000_T8"/>
      <sheetName val="TBAL9697__x005f_x000a_grotp_wise_8"/>
      <sheetName val="220_11__BS_8"/>
      <sheetName val="ISO_Reconcilation_Statment8"/>
      <sheetName val="AVG_pur_rate8"/>
      <sheetName val="Driveway_Beams8"/>
      <sheetName val="Cat_A_Change_Control8"/>
      <sheetName val="Break_up_Sheet8"/>
      <sheetName val="Summary_of_P_&amp;_M8"/>
      <sheetName val="Break_Dw8"/>
      <sheetName val="FITZ_MORT_948"/>
      <sheetName val="Sheet_18"/>
      <sheetName val="3BPA00132-5-3_W_plan_HVPNL8"/>
      <sheetName val="Mix_Design8"/>
      <sheetName val="BLOCK-A_(MEA_SHEET)8"/>
      <sheetName val="Quote_Sheet8"/>
      <sheetName val="d-safe_DELUXE8"/>
      <sheetName val="Works_-_Quote_Sheet8"/>
      <sheetName val="IO_LIST8"/>
      <sheetName val="TBAL9697__x005f_x000d_grotp_wis8"/>
      <sheetName val="TBAL9697__grotp_wise_17"/>
      <sheetName val="NLD_-_Assum8"/>
      <sheetName val="Intro_8"/>
      <sheetName val="TBAL9697__x005f_x005f_x005f_x005f_x005f_x005f_x08"/>
      <sheetName val="Form_68"/>
      <sheetName val="acevsSp_(ABC)8"/>
      <sheetName val="A_O_R_8"/>
      <sheetName val="LIST_OF_MAKES8"/>
      <sheetName val="Cash_Flow_Input_Data_ISC8"/>
      <sheetName val="DETAILED__BOQ8"/>
      <sheetName val="Civil_Works8"/>
      <sheetName val="Legal_Risk_Analysis8"/>
      <sheetName val="CABLE_DATA8"/>
      <sheetName val="Mat_-Rates8"/>
      <sheetName val="TB9798OBPL06_(2)18"/>
      <sheetName val="CORPN_OCT18"/>
      <sheetName val="inout_consol-nov18"/>
      <sheetName val="inout_consol_(2)18"/>
      <sheetName val="AS_ON_DT_EXPS_Mar18"/>
      <sheetName val="fa-pl_&amp;_mach-site18"/>
      <sheetName val="fa_off_eqp18"/>
      <sheetName val="fa_fur&amp;_fix18"/>
      <sheetName val="fa-pl_&amp;_mach-Off18"/>
      <sheetName val="B_Equity-sdpl_INC18"/>
      <sheetName val="inout_consol_wkg18"/>
      <sheetName val="inout_consol_WKNG18"/>
      <sheetName val="B_Sheet_9718"/>
      <sheetName val="P&amp;L_97_18"/>
      <sheetName val="B_Sheet_97-BEXP18"/>
      <sheetName val="P&amp;L_97_-BEXP18"/>
      <sheetName val="consol_flows18"/>
      <sheetName val="sdpl_oth_Liab18"/>
      <sheetName val="obpl-oth_liab18"/>
      <sheetName val="G_land_advance18"/>
      <sheetName val="I-Wip-ot_(2)18"/>
      <sheetName val="detail_WIP_(2)18"/>
      <sheetName val="detail_G-118"/>
      <sheetName val="sobha_menon_ac18"/>
      <sheetName val="pnc_ac18"/>
      <sheetName val="fix_-p_&amp;_M_-SCC18"/>
      <sheetName val="C_fix_asst18"/>
      <sheetName val="D_fix_asst_scdl_18"/>
      <sheetName val="creditors_tb_obpl18"/>
      <sheetName val="TBAL9697_-group_wise__sdpl18"/>
      <sheetName val="TBAL9697_-group_wise_17"/>
      <sheetName val="crs_-G-117"/>
      <sheetName val="TBAL9697_-group_wise__onpl17"/>
      <sheetName val="B_Sheet_97-OBPL17"/>
      <sheetName val="B_Sheet_97_sdpl17"/>
      <sheetName val="TBAL9697_-group_wise__sdpl217"/>
      <sheetName val="inout_consol_jan17"/>
      <sheetName val="consol_flow17"/>
      <sheetName val="D_Loan__Prom17"/>
      <sheetName val="E_Bank_Loan17"/>
      <sheetName val="G_work_Cap17"/>
      <sheetName val="H_land_adv-dec17"/>
      <sheetName val="J_Con_WIP17"/>
      <sheetName val="detail_J17"/>
      <sheetName val="L_Oth_Co17"/>
      <sheetName val="K_fix_asst__17"/>
      <sheetName val="C_fix_asst-SDPL_17"/>
      <sheetName val="TBAL9697__group_wise__sdpl17"/>
      <sheetName val="inout_consol_okg17"/>
      <sheetName val="detail_OIP_(2)17"/>
      <sheetName val="D_fix_ysst_scdl_17"/>
      <sheetName val="cre`itors_tb_obpl17"/>
      <sheetName val="3AL9697_-group_wise__onpl17"/>
      <sheetName val="3‰AL9697_-group_wise__onpl17"/>
      <sheetName val="L_Oth_Bo17"/>
      <sheetName val="Civil_Boq17"/>
      <sheetName val="Staff_Acco_17"/>
      <sheetName val="SITE_OVERHEADS17"/>
      <sheetName val="PRECAST_lightconc-II17"/>
      <sheetName val="1__PayRec16"/>
      <sheetName val="ino4t_conso,-nov16"/>
      <sheetName val="(nout_co,sol_(2)16"/>
      <sheetName val="Blr_hire16"/>
      <sheetName val="Cashflow_projection16"/>
      <sheetName val="SPT_vs_PHI16"/>
      <sheetName val="key_dates16"/>
      <sheetName val="INPUT_SHEET16"/>
      <sheetName val="_bpl,oth_lia_16"/>
      <sheetName val="G_,and_adv_nce16"/>
      <sheetName val="I,Wip-ot__2)16"/>
      <sheetName val="det!il_WIP_(2)16"/>
      <sheetName val="de4ail_G-116"/>
      <sheetName val="sobha_mennn_ac16"/>
      <sheetName val="C_&amp;ix_asst16"/>
      <sheetName val="_x005f_x0003_dpl_oth_Lia`16"/>
      <sheetName val="TBAL9697__x005f_x000d_grotp_wise_16"/>
      <sheetName val="St_co_91_5lvl16"/>
      <sheetName val="Sun_E_Type16"/>
      <sheetName val="Fin_Sum16"/>
      <sheetName val="CORPN_O?T16"/>
      <sheetName val="Labor_abs-NMR16"/>
      <sheetName val="Stress_Calculation16"/>
      <sheetName val="TBAL9697__x000a_grotp_wise_16"/>
      <sheetName val="labour_coeff14"/>
      <sheetName val="Shuttering_Analysis14"/>
      <sheetName val="General_P+M14"/>
      <sheetName val="Curing_Analysis_14"/>
      <sheetName val="Concrete_P+M_(_RMC_)14"/>
      <sheetName val="P+M_(_SMC_)14"/>
      <sheetName val="P+M_-EW14"/>
      <sheetName val="P&amp;L_-_AD14"/>
      <sheetName val="Fin__Assumpt__-_Sensitivities14"/>
      <sheetName val="LOAD_SHEET_14"/>
      <sheetName val="Fill_this_out_first___14"/>
      <sheetName val="Labour_productivity14"/>
      <sheetName val="RCC,Ret__Wall14"/>
      <sheetName val="CORPN_O_x005f_x0000_T16"/>
      <sheetName val="SUPPLY_-Sanitary_Fixtures16"/>
      <sheetName val="ITEMS_FOR_CIVIL_TENDER16"/>
      <sheetName val="_x005f_x005f_x005f_x0003_dpl_oth_Lia`16"/>
      <sheetName val="TBAL9697__x005f_x005f_x005f_x000d_grotp_w16"/>
      <sheetName val="CORPN_O16"/>
      <sheetName val="CORPN_O_T14"/>
      <sheetName val="Area_&amp;_Cate__Master14"/>
      <sheetName val="Bill_No_514"/>
      <sheetName val="TBAL9697__grotp_wise_28"/>
      <sheetName val="Detail_1A14"/>
      <sheetName val="DG_16"/>
      <sheetName val="11B_14"/>
      <sheetName val="BOQ_(2)14"/>
      <sheetName val="DLC_lookups14"/>
      <sheetName val="Structure_Bills_Qty14"/>
      <sheetName val="Fee_Rate_Summary14"/>
      <sheetName val="Name_List14"/>
      <sheetName val="CORPN_O_x005f_x005f_x005f_x0000_T14"/>
      <sheetName val="TBAL9697__x005f_x000a_grotp_wise_14"/>
      <sheetName val="220_11__BS_14"/>
      <sheetName val="ISO_Reconcilation_Statment14"/>
      <sheetName val="AVG_pur_rate14"/>
      <sheetName val="Driveway_Beams14"/>
      <sheetName val="Cat_A_Change_Control14"/>
      <sheetName val="Break_up_Sheet14"/>
      <sheetName val="Summary_of_P_&amp;_M14"/>
      <sheetName val="Break_Dw14"/>
      <sheetName val="FITZ_MORT_9414"/>
      <sheetName val="Sheet_114"/>
      <sheetName val="3BPA00132-5-3_W_plan_HVPNL14"/>
      <sheetName val="Mix_Design14"/>
      <sheetName val="BLOCK-A_(MEA_SHEET)14"/>
      <sheetName val="Quote_Sheet14"/>
      <sheetName val="d-safe_DELUXE14"/>
      <sheetName val="Works_-_Quote_Sheet14"/>
      <sheetName val="IO_LIST14"/>
      <sheetName val="TBAL9697__x005f_x000d_grotp_wis14"/>
      <sheetName val="TBAL9697__grotp_wise_29"/>
      <sheetName val="NLD_-_Assum14"/>
      <sheetName val="Intro_14"/>
      <sheetName val="TBAL9697__x005f_x005f_x005f_x005f_x005f_x005f_x14"/>
      <sheetName val="Form_614"/>
      <sheetName val="acevsSp_(ABC)14"/>
      <sheetName val="A_O_R_14"/>
      <sheetName val="LIST_OF_MAKES14"/>
      <sheetName val="Cash_Flow_Input_Data_ISC14"/>
      <sheetName val="DETAILED__BOQ14"/>
      <sheetName val="Civil_Works14"/>
      <sheetName val="Legal_Risk_Analysis14"/>
      <sheetName val="CABLE_DATA14"/>
      <sheetName val="Mat_-Rates14"/>
      <sheetName val="TB9798OBPL06_(2)14"/>
      <sheetName val="CORPN_OCT14"/>
      <sheetName val="inout_consol-nov14"/>
      <sheetName val="inout_consol_(2)14"/>
      <sheetName val="AS_ON_DT_EXPS_Mar14"/>
      <sheetName val="fa-pl_&amp;_mach-site14"/>
      <sheetName val="fa_off_eqp14"/>
      <sheetName val="fa_fur&amp;_fix14"/>
      <sheetName val="fa-pl_&amp;_mach-Off14"/>
      <sheetName val="B_Equity-sdpl_INC14"/>
      <sheetName val="inout_consol_wkg14"/>
      <sheetName val="inout_consol_WKNG14"/>
      <sheetName val="B_Sheet_9714"/>
      <sheetName val="P&amp;L_97_14"/>
      <sheetName val="B_Sheet_97-BEXP14"/>
      <sheetName val="P&amp;L_97_-BEXP14"/>
      <sheetName val="consol_flows14"/>
      <sheetName val="sdpl_oth_Liab14"/>
      <sheetName val="obpl-oth_liab14"/>
      <sheetName val="G_land_advance14"/>
      <sheetName val="I-Wip-ot_(2)14"/>
      <sheetName val="detail_WIP_(2)14"/>
      <sheetName val="detail_G-114"/>
      <sheetName val="sobha_menon_ac14"/>
      <sheetName val="pnc_ac14"/>
      <sheetName val="fix_-p_&amp;_M_-SCC14"/>
      <sheetName val="C_fix_asst14"/>
      <sheetName val="D_fix_asst_scdl_14"/>
      <sheetName val="creditors_tb_obpl14"/>
      <sheetName val="TBAL9697_-group_wise__sdpl14"/>
      <sheetName val="TBAL9697_-group_wise_13"/>
      <sheetName val="crs_-G-113"/>
      <sheetName val="TBAL9697_-group_wise__onpl13"/>
      <sheetName val="B_Sheet_97-OBPL13"/>
      <sheetName val="B_Sheet_97_sdpl13"/>
      <sheetName val="TBAL9697_-group_wise__sdpl213"/>
      <sheetName val="inout_consol_jan13"/>
      <sheetName val="consol_flow13"/>
      <sheetName val="D_Loan__Prom13"/>
      <sheetName val="E_Bank_Loan13"/>
      <sheetName val="G_work_Cap13"/>
      <sheetName val="H_land_adv-dec13"/>
      <sheetName val="J_Con_WIP13"/>
      <sheetName val="detail_J13"/>
      <sheetName val="L_Oth_Co13"/>
      <sheetName val="K_fix_asst__13"/>
      <sheetName val="C_fix_asst-SDPL_13"/>
      <sheetName val="TBAL9697__group_wise__sdpl13"/>
      <sheetName val="inout_consol_okg13"/>
      <sheetName val="detail_OIP_(2)13"/>
      <sheetName val="D_fix_ysst_scdl_13"/>
      <sheetName val="cre`itors_tb_obpl13"/>
      <sheetName val="3AL9697_-group_wise__onpl13"/>
      <sheetName val="3‰AL9697_-group_wise__onpl13"/>
      <sheetName val="L_Oth_Bo13"/>
      <sheetName val="Civil_Boq13"/>
      <sheetName val="Boq_Block_A12"/>
      <sheetName val="Staff_Acco_13"/>
      <sheetName val="SITE_OVERHEADS13"/>
      <sheetName val="Project-Material_12"/>
      <sheetName val="PRECAST_lightconc-II13"/>
      <sheetName val="1__PayRec12"/>
      <sheetName val="ino4t_conso,-nov12"/>
      <sheetName val="(nout_co,sol_(2)12"/>
      <sheetName val="Blr_hire12"/>
      <sheetName val="Cashflow_projection12"/>
      <sheetName val="SPT_vs_PHI12"/>
      <sheetName val="key_dates12"/>
      <sheetName val="INPUT_SHEET12"/>
      <sheetName val="_bpl,oth_lia_12"/>
      <sheetName val="G_,and_adv_nce12"/>
      <sheetName val="I,Wip-ot__2)12"/>
      <sheetName val="det!il_WIP_(2)12"/>
      <sheetName val="de4ail_G-112"/>
      <sheetName val="sobha_mennn_ac12"/>
      <sheetName val="C_&amp;ix_asst12"/>
      <sheetName val="3�AL9697_-group_wise__onpl12"/>
      <sheetName val="_x005f_x0003_dpl_oth_Lia`12"/>
      <sheetName val="TBAL9697__x005f_x000d_grotp_wise_12"/>
      <sheetName val="St_co_91_5lvl12"/>
      <sheetName val="Sun_E_Type12"/>
      <sheetName val="Fin_Sum12"/>
      <sheetName val="CORPN_O?T12"/>
      <sheetName val="Labor_abs-NMR12"/>
      <sheetName val="Stress_Calculation12"/>
      <sheetName val="TBAL9697__x000a_grotp_wise_12"/>
      <sheetName val="labour_coeff10"/>
      <sheetName val="Shuttering_Analysis10"/>
      <sheetName val="General_P+M10"/>
      <sheetName val="Curing_Analysis_10"/>
      <sheetName val="Concrete_P+M_(_RMC_)10"/>
      <sheetName val="P+M_(_SMC_)10"/>
      <sheetName val="P+M_-EW10"/>
      <sheetName val="P&amp;L_-_AD10"/>
      <sheetName val="Fin__Assumpt__-_Sensitivities10"/>
      <sheetName val="LOAD_SHEET_10"/>
      <sheetName val="Fill_this_out_first___10"/>
      <sheetName val="Labour_productivity10"/>
      <sheetName val="RCC,Ret__Wall10"/>
      <sheetName val="CORPN_O_x005f_x0000_T12"/>
      <sheetName val="SUPPLY_-Sanitary_Fixtures12"/>
      <sheetName val="ITEMS_FOR_CIVIL_TENDER12"/>
      <sheetName val="_x005f_x005f_x005f_x0003_dpl_oth_Lia`12"/>
      <sheetName val="TBAL9697__x005f_x005f_x005f_x000d_grotp_w12"/>
      <sheetName val="CORPN_O12"/>
      <sheetName val="CORPN_O_T10"/>
      <sheetName val="Area_&amp;_Cate__Master10"/>
      <sheetName val="Bill_No_510"/>
      <sheetName val="TBAL9697__grotp_wise_20"/>
      <sheetName val="Detail_1A10"/>
      <sheetName val="DG_12"/>
      <sheetName val="11B_10"/>
      <sheetName val="BOQ_(2)10"/>
      <sheetName val="DLC_lookups10"/>
      <sheetName val="Structure_Bills_Qty10"/>
      <sheetName val="Fee_Rate_Summary10"/>
      <sheetName val="Name_List10"/>
      <sheetName val="CORPN_O_x005f_x005f_x005f_x0000_T10"/>
      <sheetName val="TBAL9697__x005f_x000a_grotp_wise_10"/>
      <sheetName val="220_11__BS_10"/>
      <sheetName val="ISO_Reconcilation_Statment10"/>
      <sheetName val="AVG_pur_rate10"/>
      <sheetName val="Driveway_Beams10"/>
      <sheetName val="Cat_A_Change_Control10"/>
      <sheetName val="Break_up_Sheet10"/>
      <sheetName val="Summary_of_P_&amp;_M10"/>
      <sheetName val="Break_Dw10"/>
      <sheetName val="FITZ_MORT_9410"/>
      <sheetName val="Sheet_110"/>
      <sheetName val="3BPA00132-5-3_W_plan_HVPNL10"/>
      <sheetName val="Mix_Design10"/>
      <sheetName val="BLOCK-A_(MEA_SHEET)10"/>
      <sheetName val="Quote_Sheet10"/>
      <sheetName val="d-safe_DELUXE10"/>
      <sheetName val="Works_-_Quote_Sheet10"/>
      <sheetName val="IO_LIST10"/>
      <sheetName val="TBAL9697__x005f_x000d_grotp_wis10"/>
      <sheetName val="TBAL9697__grotp_wise_21"/>
      <sheetName val="NLD_-_Assum10"/>
      <sheetName val="Intro_10"/>
      <sheetName val="TBAL9697__x005f_x005f_x005f_x005f_x005f_x005f_x10"/>
      <sheetName val="Form_610"/>
      <sheetName val="acevsSp_(ABC)10"/>
      <sheetName val="A_O_R_10"/>
      <sheetName val="LIST_OF_MAKES10"/>
      <sheetName val="Cash_Flow_Input_Data_ISC10"/>
      <sheetName val="DETAILED__BOQ10"/>
      <sheetName val="Civil_Works10"/>
      <sheetName val="Legal_Risk_Analysis10"/>
      <sheetName val="CABLE_DATA10"/>
      <sheetName val="Mat_-Rates10"/>
      <sheetName val="TB9798OBPL06_(2)13"/>
      <sheetName val="CORPN_OCT13"/>
      <sheetName val="inout_consol-nov13"/>
      <sheetName val="inout_consol_(2)13"/>
      <sheetName val="AS_ON_DT_EXPS_Mar13"/>
      <sheetName val="fa-pl_&amp;_mach-site13"/>
      <sheetName val="fa_off_eqp13"/>
      <sheetName val="fa_fur&amp;_fix13"/>
      <sheetName val="fa-pl_&amp;_mach-Off13"/>
      <sheetName val="B_Equity-sdpl_INC13"/>
      <sheetName val="inout_consol_wkg13"/>
      <sheetName val="inout_consol_WKNG13"/>
      <sheetName val="B_Sheet_9713"/>
      <sheetName val="P&amp;L_97_13"/>
      <sheetName val="B_Sheet_97-BEXP13"/>
      <sheetName val="P&amp;L_97_-BEXP13"/>
      <sheetName val="consol_flows13"/>
      <sheetName val="sdpl_oth_Liab13"/>
      <sheetName val="obpl-oth_liab13"/>
      <sheetName val="G_land_advance13"/>
      <sheetName val="I-Wip-ot_(2)13"/>
      <sheetName val="detail_WIP_(2)13"/>
      <sheetName val="detail_G-113"/>
      <sheetName val="sobha_menon_ac13"/>
      <sheetName val="pnc_ac13"/>
      <sheetName val="fix_-p_&amp;_M_-SCC13"/>
      <sheetName val="C_fix_asst13"/>
      <sheetName val="D_fix_asst_scdl_13"/>
      <sheetName val="creditors_tb_obpl13"/>
      <sheetName val="TBAL9697_-group_wise__sdpl13"/>
      <sheetName val="TBAL9697_-group_wise_12"/>
      <sheetName val="crs_-G-112"/>
      <sheetName val="TBAL9697_-group_wise__onpl12"/>
      <sheetName val="B_Sheet_97-OBPL12"/>
      <sheetName val="B_Sheet_97_sdpl12"/>
      <sheetName val="TBAL9697_-group_wise__sdpl212"/>
      <sheetName val="inout_consol_jan12"/>
      <sheetName val="consol_flow12"/>
      <sheetName val="D_Loan__Prom12"/>
      <sheetName val="E_Bank_Loan12"/>
      <sheetName val="G_work_Cap12"/>
      <sheetName val="H_land_adv-dec12"/>
      <sheetName val="J_Con_WIP12"/>
      <sheetName val="detail_J12"/>
      <sheetName val="L_Oth_Co12"/>
      <sheetName val="K_fix_asst__12"/>
      <sheetName val="C_fix_asst-SDPL_12"/>
      <sheetName val="TBAL9697__group_wise__sdpl12"/>
      <sheetName val="inout_consol_okg12"/>
      <sheetName val="detail_OIP_(2)12"/>
      <sheetName val="D_fix_ysst_scdl_12"/>
      <sheetName val="cre`itors_tb_obpl12"/>
      <sheetName val="3AL9697_-group_wise__onpl12"/>
      <sheetName val="3‰AL9697_-group_wise__onpl12"/>
      <sheetName val="L_Oth_Bo12"/>
      <sheetName val="Civil_Boq12"/>
      <sheetName val="Boq_Block_A11"/>
      <sheetName val="Staff_Acco_12"/>
      <sheetName val="SITE_OVERHEADS12"/>
      <sheetName val="Project-Material_11"/>
      <sheetName val="PRECAST_lightconc-II12"/>
      <sheetName val="1__PayRec11"/>
      <sheetName val="ino4t_conso,-nov11"/>
      <sheetName val="(nout_co,sol_(2)11"/>
      <sheetName val="Blr_hire11"/>
      <sheetName val="Cashflow_projection11"/>
      <sheetName val="SPT_vs_PHI11"/>
      <sheetName val="key_dates11"/>
      <sheetName val="INPUT_SHEET11"/>
      <sheetName val="_bpl,oth_lia_11"/>
      <sheetName val="G_,and_adv_nce11"/>
      <sheetName val="I,Wip-ot__2)11"/>
      <sheetName val="det!il_WIP_(2)11"/>
      <sheetName val="de4ail_G-111"/>
      <sheetName val="sobha_mennn_ac11"/>
      <sheetName val="C_&amp;ix_asst11"/>
      <sheetName val="3�AL9697_-group_wise__onpl11"/>
      <sheetName val="_x005f_x0003_dpl_oth_Lia`11"/>
      <sheetName val="TBAL9697__x005f_x000d_grotp_wise_11"/>
      <sheetName val="St_co_91_5lvl11"/>
      <sheetName val="Sun_E_Type11"/>
      <sheetName val="Fin_Sum11"/>
      <sheetName val="CORPN_O?T11"/>
      <sheetName val="Labor_abs-NMR11"/>
      <sheetName val="Stress_Calculation11"/>
      <sheetName val="TBAL9697__x000a_grotp_wise_11"/>
      <sheetName val="labour_coeff9"/>
      <sheetName val="Shuttering_Analysis9"/>
      <sheetName val="General_P+M9"/>
      <sheetName val="Curing_Analysis_9"/>
      <sheetName val="Concrete_P+M_(_RMC_)9"/>
      <sheetName val="P+M_(_SMC_)9"/>
      <sheetName val="P+M_-EW9"/>
      <sheetName val="P&amp;L_-_AD9"/>
      <sheetName val="Fin__Assumpt__-_Sensitivities9"/>
      <sheetName val="LOAD_SHEET_9"/>
      <sheetName val="Fill_this_out_first___9"/>
      <sheetName val="Labour_productivity9"/>
      <sheetName val="RCC,Ret__Wall9"/>
      <sheetName val="CORPN_O_x005f_x0000_T11"/>
      <sheetName val="SUPPLY_-Sanitary_Fixtures11"/>
      <sheetName val="ITEMS_FOR_CIVIL_TENDER11"/>
      <sheetName val="_x005f_x005f_x005f_x0003_dpl_oth_Lia`11"/>
      <sheetName val="TBAL9697__x005f_x005f_x005f_x000d_grotp_w11"/>
      <sheetName val="CORPN_O11"/>
      <sheetName val="CORPN_O_T9"/>
      <sheetName val="Area_&amp;_Cate__Master9"/>
      <sheetName val="Bill_No_59"/>
      <sheetName val="TBAL9697__grotp_wise_18"/>
      <sheetName val="Detail_1A9"/>
      <sheetName val="DG_11"/>
      <sheetName val="11B_9"/>
      <sheetName val="BOQ_(2)9"/>
      <sheetName val="DLC_lookups9"/>
      <sheetName val="Structure_Bills_Qty9"/>
      <sheetName val="Fee_Rate_Summary9"/>
      <sheetName val="Name_List9"/>
      <sheetName val="CORPN_O_x005f_x005f_x005f_x0000_T9"/>
      <sheetName val="TBAL9697__x005f_x000a_grotp_wise_9"/>
      <sheetName val="220_11__BS_9"/>
      <sheetName val="ISO_Reconcilation_Statment9"/>
      <sheetName val="AVG_pur_rate9"/>
      <sheetName val="Driveway_Beams9"/>
      <sheetName val="Cat_A_Change_Control9"/>
      <sheetName val="Break_up_Sheet9"/>
      <sheetName val="Summary_of_P_&amp;_M9"/>
      <sheetName val="Break_Dw9"/>
      <sheetName val="FITZ_MORT_949"/>
      <sheetName val="Sheet_19"/>
      <sheetName val="3BPA00132-5-3_W_plan_HVPNL9"/>
      <sheetName val="Mix_Design9"/>
      <sheetName val="BLOCK-A_(MEA_SHEET)9"/>
      <sheetName val="Quote_Sheet9"/>
      <sheetName val="d-safe_DELUXE9"/>
      <sheetName val="Works_-_Quote_Sheet9"/>
      <sheetName val="IO_LIST9"/>
      <sheetName val="TBAL9697__x005f_x000d_grotp_wis9"/>
      <sheetName val="TBAL9697__grotp_wise_19"/>
      <sheetName val="NLD_-_Assum9"/>
      <sheetName val="Intro_9"/>
      <sheetName val="TBAL9697__x005f_x005f_x005f_x005f_x005f_x005f_x09"/>
      <sheetName val="Form_69"/>
      <sheetName val="acevsSp_(ABC)9"/>
      <sheetName val="A_O_R_9"/>
      <sheetName val="LIST_OF_MAKES9"/>
      <sheetName val="Cash_Flow_Input_Data_ISC9"/>
      <sheetName val="DETAILED__BOQ9"/>
      <sheetName val="Civil_Works9"/>
      <sheetName val="Legal_Risk_Analysis9"/>
      <sheetName val="CABLE_DATA9"/>
      <sheetName val="Mat_-Rates9"/>
      <sheetName val="TB9798OBPL06_(2)15"/>
      <sheetName val="CORPN_OCT15"/>
      <sheetName val="inout_consol-nov15"/>
      <sheetName val="inout_consol_(2)15"/>
      <sheetName val="AS_ON_DT_EXPS_Mar15"/>
      <sheetName val="fa-pl_&amp;_mach-site15"/>
      <sheetName val="fa_off_eqp15"/>
      <sheetName val="fa_fur&amp;_fix15"/>
      <sheetName val="fa-pl_&amp;_mach-Off15"/>
      <sheetName val="B_Equity-sdpl_INC15"/>
      <sheetName val="inout_consol_wkg15"/>
      <sheetName val="inout_consol_WKNG15"/>
      <sheetName val="B_Sheet_9715"/>
      <sheetName val="P&amp;L_97_15"/>
      <sheetName val="B_Sheet_97-BEXP15"/>
      <sheetName val="P&amp;L_97_-BEXP15"/>
      <sheetName val="consol_flows15"/>
      <sheetName val="sdpl_oth_Liab15"/>
      <sheetName val="obpl-oth_liab15"/>
      <sheetName val="G_land_advance15"/>
      <sheetName val="I-Wip-ot_(2)15"/>
      <sheetName val="detail_WIP_(2)15"/>
      <sheetName val="detail_G-115"/>
      <sheetName val="sobha_menon_ac15"/>
      <sheetName val="pnc_ac15"/>
      <sheetName val="fix_-p_&amp;_M_-SCC15"/>
      <sheetName val="C_fix_asst15"/>
      <sheetName val="D_fix_asst_scdl_15"/>
      <sheetName val="creditors_tb_obpl15"/>
      <sheetName val="TBAL9697_-group_wise__sdpl15"/>
      <sheetName val="TBAL9697_-group_wise_14"/>
      <sheetName val="crs_-G-114"/>
      <sheetName val="TBAL9697_-group_wise__onpl14"/>
      <sheetName val="B_Sheet_97-OBPL14"/>
      <sheetName val="B_Sheet_97_sdpl14"/>
      <sheetName val="TBAL9697_-group_wise__sdpl214"/>
      <sheetName val="inout_consol_jan14"/>
      <sheetName val="consol_flow14"/>
      <sheetName val="D_Loan__Prom14"/>
      <sheetName val="E_Bank_Loan14"/>
      <sheetName val="G_work_Cap14"/>
      <sheetName val="H_land_adv-dec14"/>
      <sheetName val="J_Con_WIP14"/>
      <sheetName val="detail_J14"/>
      <sheetName val="L_Oth_Co14"/>
      <sheetName val="K_fix_asst__14"/>
      <sheetName val="C_fix_asst-SDPL_14"/>
      <sheetName val="TBAL9697__group_wise__sdpl14"/>
      <sheetName val="inout_consol_okg14"/>
      <sheetName val="detail_OIP_(2)14"/>
      <sheetName val="D_fix_ysst_scdl_14"/>
      <sheetName val="cre`itors_tb_obpl14"/>
      <sheetName val="3AL9697_-group_wise__onpl14"/>
      <sheetName val="3‰AL9697_-group_wise__onpl14"/>
      <sheetName val="L_Oth_Bo14"/>
      <sheetName val="Civil_Boq14"/>
      <sheetName val="Boq_Block_A13"/>
      <sheetName val="Staff_Acco_14"/>
      <sheetName val="SITE_OVERHEADS14"/>
      <sheetName val="Project-Material_13"/>
      <sheetName val="PRECAST_lightconc-II14"/>
      <sheetName val="1__PayRec13"/>
      <sheetName val="ino4t_conso,-nov13"/>
      <sheetName val="(nout_co,sol_(2)13"/>
      <sheetName val="Blr_hire13"/>
      <sheetName val="Cashflow_projection13"/>
      <sheetName val="SPT_vs_PHI13"/>
      <sheetName val="key_dates13"/>
      <sheetName val="INPUT_SHEET13"/>
      <sheetName val="_bpl,oth_lia_13"/>
      <sheetName val="G_,and_adv_nce13"/>
      <sheetName val="I,Wip-ot__2)13"/>
      <sheetName val="det!il_WIP_(2)13"/>
      <sheetName val="de4ail_G-113"/>
      <sheetName val="sobha_mennn_ac13"/>
      <sheetName val="C_&amp;ix_asst13"/>
      <sheetName val="3�AL9697_-group_wise__onpl13"/>
      <sheetName val="_x005f_x0003_dpl_oth_Lia`13"/>
      <sheetName val="TBAL9697__x005f_x000d_grotp_wise_13"/>
      <sheetName val="St_co_91_5lvl13"/>
      <sheetName val="Sun_E_Type13"/>
      <sheetName val="Fin_Sum13"/>
      <sheetName val="CORPN_O?T13"/>
      <sheetName val="Labor_abs-NMR13"/>
      <sheetName val="Stress_Calculation13"/>
      <sheetName val="TBAL9697__x000a_grotp_wise_13"/>
      <sheetName val="labour_coeff11"/>
      <sheetName val="Shuttering_Analysis11"/>
      <sheetName val="General_P+M11"/>
      <sheetName val="Curing_Analysis_11"/>
      <sheetName val="Concrete_P+M_(_RMC_)11"/>
      <sheetName val="P+M_(_SMC_)11"/>
      <sheetName val="P+M_-EW11"/>
      <sheetName val="P&amp;L_-_AD11"/>
      <sheetName val="Fin__Assumpt__-_Sensitivities11"/>
      <sheetName val="LOAD_SHEET_11"/>
      <sheetName val="Fill_this_out_first___11"/>
      <sheetName val="Labour_productivity11"/>
      <sheetName val="RCC,Ret__Wall11"/>
      <sheetName val="CORPN_O_x005f_x0000_T13"/>
      <sheetName val="SUPPLY_-Sanitary_Fixtures13"/>
      <sheetName val="ITEMS_FOR_CIVIL_TENDER13"/>
      <sheetName val="_x005f_x005f_x005f_x0003_dpl_oth_Lia`13"/>
      <sheetName val="TBAL9697__x005f_x005f_x005f_x000d_grotp_w13"/>
      <sheetName val="CORPN_O13"/>
      <sheetName val="CORPN_O_T11"/>
      <sheetName val="Area_&amp;_Cate__Master11"/>
      <sheetName val="Bill_No_511"/>
      <sheetName val="TBAL9697__grotp_wise_22"/>
      <sheetName val="Detail_1A11"/>
      <sheetName val="DG_13"/>
      <sheetName val="11B_11"/>
      <sheetName val="BOQ_(2)11"/>
      <sheetName val="DLC_lookups11"/>
      <sheetName val="Structure_Bills_Qty11"/>
      <sheetName val="Fee_Rate_Summary11"/>
      <sheetName val="Name_List11"/>
      <sheetName val="CORPN_O_x005f_x005f_x005f_x0000_T11"/>
      <sheetName val="TBAL9697__x005f_x000a_grotp_wise_11"/>
      <sheetName val="220_11__BS_11"/>
      <sheetName val="ISO_Reconcilation_Statment11"/>
      <sheetName val="AVG_pur_rate11"/>
      <sheetName val="Driveway_Beams11"/>
      <sheetName val="Cat_A_Change_Control11"/>
      <sheetName val="Break_up_Sheet11"/>
      <sheetName val="Summary_of_P_&amp;_M11"/>
      <sheetName val="Break_Dw11"/>
      <sheetName val="FITZ_MORT_9411"/>
      <sheetName val="Sheet_111"/>
      <sheetName val="3BPA00132-5-3_W_plan_HVPNL11"/>
      <sheetName val="Mix_Design11"/>
      <sheetName val="BLOCK-A_(MEA_SHEET)11"/>
      <sheetName val="Quote_Sheet11"/>
      <sheetName val="d-safe_DELUXE11"/>
      <sheetName val="Works_-_Quote_Sheet11"/>
      <sheetName val="IO_LIST11"/>
      <sheetName val="TBAL9697__x005f_x000d_grotp_wis11"/>
      <sheetName val="TBAL9697__grotp_wise_23"/>
      <sheetName val="NLD_-_Assum11"/>
      <sheetName val="Intro_11"/>
      <sheetName val="TBAL9697__x005f_x005f_x005f_x005f_x005f_x005f_x11"/>
      <sheetName val="Form_611"/>
      <sheetName val="acevsSp_(ABC)11"/>
      <sheetName val="A_O_R_11"/>
      <sheetName val="LIST_OF_MAKES11"/>
      <sheetName val="Cash_Flow_Input_Data_ISC11"/>
      <sheetName val="DETAILED__BOQ11"/>
      <sheetName val="Civil_Works11"/>
      <sheetName val="Legal_Risk_Analysis11"/>
      <sheetName val="CABLE_DATA11"/>
      <sheetName val="Mat_-Rates11"/>
      <sheetName val="TBAL9697_-group_wise__sdpl16"/>
      <sheetName val="TBAL9697_-group_wise_15"/>
      <sheetName val="crs_-G-115"/>
      <sheetName val="TBAL9697_-group_wise__onpl15"/>
      <sheetName val="B_Sheet_97-OBPL15"/>
      <sheetName val="B_Sheet_97_sdpl15"/>
      <sheetName val="TBAL9697_-group_wise__sdpl215"/>
      <sheetName val="inout_consol_jan15"/>
      <sheetName val="consol_flow15"/>
      <sheetName val="D_Loan__Prom15"/>
      <sheetName val="E_Bank_Loan15"/>
      <sheetName val="G_work_Cap15"/>
      <sheetName val="H_land_adv-dec15"/>
      <sheetName val="J_Con_WIP15"/>
      <sheetName val="detail_J15"/>
      <sheetName val="L_Oth_Co15"/>
      <sheetName val="K_fix_asst__15"/>
      <sheetName val="C_fix_asst-SDPL_15"/>
      <sheetName val="TBAL9697__group_wise__sdpl15"/>
      <sheetName val="inout_consol_okg15"/>
      <sheetName val="detail_OIP_(2)15"/>
      <sheetName val="D_fix_ysst_scdl_15"/>
      <sheetName val="cre`itors_tb_obpl15"/>
      <sheetName val="3AL9697_-group_wise__onpl15"/>
      <sheetName val="3‰AL9697_-group_wise__onpl15"/>
      <sheetName val="L_Oth_Bo15"/>
      <sheetName val="Civil_Boq15"/>
      <sheetName val="Boq_Block_A14"/>
      <sheetName val="Staff_Acco_15"/>
      <sheetName val="SITE_OVERHEADS15"/>
      <sheetName val="Project-Material_14"/>
      <sheetName val="PRECAST_lightconc-II15"/>
      <sheetName val="1__PayRec14"/>
      <sheetName val="ino4t_conso,-nov14"/>
      <sheetName val="(nout_co,sol_(2)14"/>
      <sheetName val="Blr_hire14"/>
      <sheetName val="Cashflow_projection14"/>
      <sheetName val="SPT_vs_PHI14"/>
      <sheetName val="key_dates14"/>
      <sheetName val="INPUT_SHEET14"/>
      <sheetName val="_bpl,oth_lia_14"/>
      <sheetName val="G_,and_adv_nce14"/>
      <sheetName val="I,Wip-ot__2)14"/>
      <sheetName val="det!il_WIP_(2)14"/>
      <sheetName val="de4ail_G-114"/>
      <sheetName val="sobha_mennn_ac14"/>
      <sheetName val="C_&amp;ix_asst14"/>
      <sheetName val="3�AL9697_-group_wise__onpl14"/>
      <sheetName val="_x005f_x0003_dpl_oth_Lia`14"/>
      <sheetName val="TBAL9697__x005f_x000d_grotp_wise_14"/>
      <sheetName val="St_co_91_5lvl14"/>
      <sheetName val="Sun_E_Type14"/>
      <sheetName val="Fin_Sum14"/>
      <sheetName val="CORPN_O?T14"/>
      <sheetName val="Labor_abs-NMR14"/>
      <sheetName val="Stress_Calculation14"/>
      <sheetName val="TBAL9697__x000a_grotp_wise_14"/>
      <sheetName val="labour_coeff12"/>
      <sheetName val="Shuttering_Analysis12"/>
      <sheetName val="General_P+M12"/>
      <sheetName val="Curing_Analysis_12"/>
      <sheetName val="Concrete_P+M_(_RMC_)12"/>
      <sheetName val="P+M_(_SMC_)12"/>
      <sheetName val="P+M_-EW12"/>
      <sheetName val="P&amp;L_-_AD12"/>
      <sheetName val="Fin__Assumpt__-_Sensitivities12"/>
      <sheetName val="LOAD_SHEET_12"/>
      <sheetName val="Fill_this_out_first___12"/>
      <sheetName val="Labour_productivity12"/>
      <sheetName val="RCC,Ret__Wall12"/>
      <sheetName val="CORPN_O_x005f_x0000_T14"/>
      <sheetName val="SUPPLY_-Sanitary_Fixtures14"/>
      <sheetName val="ITEMS_FOR_CIVIL_TENDER14"/>
      <sheetName val="_x005f_x005f_x005f_x0003_dpl_oth_Lia`14"/>
      <sheetName val="TBAL9697__x005f_x005f_x005f_x000d_grotp_w14"/>
      <sheetName val="CORPN_O14"/>
      <sheetName val="CORPN_O_T12"/>
      <sheetName val="Area_&amp;_Cate__Master12"/>
      <sheetName val="Bill_No_512"/>
      <sheetName val="TBAL9697__grotp_wise_24"/>
      <sheetName val="Detail_1A12"/>
      <sheetName val="DG_14"/>
      <sheetName val="11B_12"/>
      <sheetName val="BOQ_(2)12"/>
      <sheetName val="DLC_lookups12"/>
      <sheetName val="Structure_Bills_Qty12"/>
      <sheetName val="Fee_Rate_Summary12"/>
      <sheetName val="Name_List12"/>
      <sheetName val="CORPN_O_x005f_x005f_x005f_x0000_T12"/>
      <sheetName val="TBAL9697__x005f_x000a_grotp_wise_12"/>
      <sheetName val="220_11__BS_12"/>
      <sheetName val="ISO_Reconcilation_Statment12"/>
      <sheetName val="AVG_pur_rate12"/>
      <sheetName val="Driveway_Beams12"/>
      <sheetName val="Cat_A_Change_Control12"/>
      <sheetName val="Break_up_Sheet12"/>
      <sheetName val="Summary_of_P_&amp;_M12"/>
      <sheetName val="Break_Dw12"/>
      <sheetName val="FITZ_MORT_9412"/>
      <sheetName val="Sheet_112"/>
      <sheetName val="3BPA00132-5-3_W_plan_HVPNL12"/>
      <sheetName val="Mix_Design12"/>
      <sheetName val="BLOCK-A_(MEA_SHEET)12"/>
      <sheetName val="Quote_Sheet12"/>
      <sheetName val="d-safe_DELUXE12"/>
      <sheetName val="Works_-_Quote_Sheet12"/>
      <sheetName val="IO_LIST12"/>
      <sheetName val="TBAL9697__x005f_x000d_grotp_wis12"/>
      <sheetName val="TBAL9697__grotp_wise_25"/>
      <sheetName val="NLD_-_Assum12"/>
      <sheetName val="Intro_12"/>
      <sheetName val="TBAL9697__x005f_x005f_x005f_x005f_x005f_x005f_x12"/>
      <sheetName val="Form_612"/>
      <sheetName val="acevsSp_(ABC)12"/>
      <sheetName val="A_O_R_12"/>
      <sheetName val="LIST_OF_MAKES12"/>
      <sheetName val="Cash_Flow_Input_Data_ISC12"/>
      <sheetName val="DETAILED__BOQ12"/>
      <sheetName val="Civil_Works12"/>
      <sheetName val="Legal_Risk_Analysis12"/>
      <sheetName val="CABLE_DATA12"/>
      <sheetName val="Mat_-Rates12"/>
      <sheetName val="TB9798OBPL06_(2)17"/>
      <sheetName val="CORPN_OCT17"/>
      <sheetName val="inout_consol-nov17"/>
      <sheetName val="inout_consol_(2)17"/>
      <sheetName val="AS_ON_DT_EXPS_Mar17"/>
      <sheetName val="fa-pl_&amp;_mach-site17"/>
      <sheetName val="fa_off_eqp17"/>
      <sheetName val="fa_fur&amp;_fix17"/>
      <sheetName val="fa-pl_&amp;_mach-Off17"/>
      <sheetName val="B_Equity-sdpl_INC17"/>
      <sheetName val="inout_consol_wkg17"/>
      <sheetName val="inout_consol_WKNG17"/>
      <sheetName val="B_Sheet_9717"/>
      <sheetName val="P&amp;L_97_17"/>
      <sheetName val="B_Sheet_97-BEXP17"/>
      <sheetName val="P&amp;L_97_-BEXP17"/>
      <sheetName val="consol_flows17"/>
      <sheetName val="sdpl_oth_Liab17"/>
      <sheetName val="obpl-oth_liab17"/>
      <sheetName val="G_land_advance17"/>
      <sheetName val="I-Wip-ot_(2)17"/>
      <sheetName val="detail_WIP_(2)17"/>
      <sheetName val="detail_G-117"/>
      <sheetName val="sobha_menon_ac17"/>
      <sheetName val="pnc_ac17"/>
      <sheetName val="fix_-p_&amp;_M_-SCC17"/>
      <sheetName val="C_fix_asst17"/>
      <sheetName val="D_fix_asst_scdl_17"/>
      <sheetName val="creditors_tb_obpl17"/>
      <sheetName val="Boq_Block_A15"/>
      <sheetName val="Project-Material_15"/>
      <sheetName val="PRECAST_lightconc-II16"/>
      <sheetName val="1__PayRec15"/>
      <sheetName val="ino4t_conso,-nov15"/>
      <sheetName val="(nout_co,sol_(2)15"/>
      <sheetName val="Blr_hire15"/>
      <sheetName val="Cashflow_projection15"/>
      <sheetName val="SPT_vs_PHI15"/>
      <sheetName val="key_dates15"/>
      <sheetName val="INPUT_SHEET15"/>
      <sheetName val="_bpl,oth_lia_15"/>
      <sheetName val="G_,and_adv_nce15"/>
      <sheetName val="I,Wip-ot__2)15"/>
      <sheetName val="det!il_WIP_(2)15"/>
      <sheetName val="de4ail_G-115"/>
      <sheetName val="sobha_mennn_ac15"/>
      <sheetName val="C_&amp;ix_asst15"/>
      <sheetName val="3�AL9697_-group_wise__onpl15"/>
      <sheetName val="_x005f_x0003_dpl_oth_Lia`15"/>
      <sheetName val="TBAL9697__x005f_x000d_grotp_wise_15"/>
      <sheetName val="St_co_91_5lvl15"/>
      <sheetName val="Sun_E_Type15"/>
      <sheetName val="Fin_Sum15"/>
      <sheetName val="CORPN_O?T15"/>
      <sheetName val="Labor_abs-NMR15"/>
      <sheetName val="Stress_Calculation15"/>
      <sheetName val="TBAL9697__x000a_grotp_wise_15"/>
      <sheetName val="labour_coeff13"/>
      <sheetName val="Shuttering_Analysis13"/>
      <sheetName val="General_P+M13"/>
      <sheetName val="Curing_Analysis_13"/>
      <sheetName val="Concrete_P+M_(_RMC_)13"/>
      <sheetName val="P+M_(_SMC_)13"/>
      <sheetName val="P+M_-EW13"/>
      <sheetName val="P&amp;L_-_AD13"/>
      <sheetName val="Fin__Assumpt__-_Sensitivities13"/>
      <sheetName val="LOAD_SHEET_13"/>
      <sheetName val="Fill_this_out_first___13"/>
      <sheetName val="Labour_productivity13"/>
      <sheetName val="RCC,Ret__Wall13"/>
      <sheetName val="CORPN_O_x005f_x0000_T15"/>
      <sheetName val="SUPPLY_-Sanitary_Fixtures15"/>
      <sheetName val="ITEMS_FOR_CIVIL_TENDER15"/>
      <sheetName val="_x005f_x005f_x005f_x0003_dpl_oth_Lia`15"/>
      <sheetName val="TBAL9697__x005f_x005f_x005f_x000d_grotp_w15"/>
      <sheetName val="CORPN_O15"/>
      <sheetName val="CORPN_O_T13"/>
      <sheetName val="Area_&amp;_Cate__Master13"/>
      <sheetName val="Bill_No_513"/>
      <sheetName val="TBAL9697__grotp_wise_26"/>
      <sheetName val="Detail_1A13"/>
      <sheetName val="DG_15"/>
      <sheetName val="11B_13"/>
      <sheetName val="BOQ_(2)13"/>
      <sheetName val="DLC_lookups13"/>
      <sheetName val="Structure_Bills_Qty13"/>
      <sheetName val="Fee_Rate_Summary13"/>
      <sheetName val="Name_List13"/>
      <sheetName val="CORPN_O_x005f_x005f_x005f_x0000_T13"/>
      <sheetName val="TBAL9697__x005f_x000a_grotp_wise_13"/>
      <sheetName val="220_11__BS_13"/>
      <sheetName val="ISO_Reconcilation_Statment13"/>
      <sheetName val="AVG_pur_rate13"/>
      <sheetName val="Driveway_Beams13"/>
      <sheetName val="Cat_A_Change_Control13"/>
      <sheetName val="Break_up_Sheet13"/>
      <sheetName val="Summary_of_P_&amp;_M13"/>
      <sheetName val="Break_Dw13"/>
      <sheetName val="FITZ_MORT_9413"/>
      <sheetName val="Sheet_113"/>
      <sheetName val="3BPA00132-5-3_W_plan_HVPNL13"/>
      <sheetName val="Mix_Design13"/>
      <sheetName val="BLOCK-A_(MEA_SHEET)13"/>
      <sheetName val="Quote_Sheet13"/>
      <sheetName val="d-safe_DELUXE13"/>
      <sheetName val="Works_-_Quote_Sheet13"/>
      <sheetName val="IO_LIST13"/>
      <sheetName val="TBAL9697__x005f_x000d_grotp_wis13"/>
      <sheetName val="TBAL9697__grotp_wise_27"/>
      <sheetName val="NLD_-_Assum13"/>
      <sheetName val="Intro_13"/>
      <sheetName val="TBAL9697__x005f_x005f_x005f_x005f_x005f_x005f_x13"/>
      <sheetName val="Form_613"/>
      <sheetName val="acevsSp_(ABC)13"/>
      <sheetName val="A_O_R_13"/>
      <sheetName val="LIST_OF_MAKES13"/>
      <sheetName val="Cash_Flow_Input_Data_ISC13"/>
      <sheetName val="DETAILED__BOQ13"/>
      <sheetName val="Civil_Works13"/>
      <sheetName val="Legal_Risk_Analysis13"/>
      <sheetName val="CABLE_DATA13"/>
      <sheetName val="Mat_-Rates13"/>
      <sheetName val="TB9798OBPL06_(2)24"/>
      <sheetName val="CORPN_OCT24"/>
      <sheetName val="inout_consol-nov24"/>
      <sheetName val="inout_consol_(2)24"/>
      <sheetName val="AS_ON_DT_EXPS_Mar24"/>
      <sheetName val="fa-pl_&amp;_mach-site24"/>
      <sheetName val="fa_off_eqp24"/>
      <sheetName val="fa_fur&amp;_fix24"/>
      <sheetName val="fa-pl_&amp;_mach-Off24"/>
      <sheetName val="B_Equity-sdpl_INC24"/>
      <sheetName val="inout_consol_wkg24"/>
      <sheetName val="inout_consol_WKNG24"/>
      <sheetName val="B_Sheet_9724"/>
      <sheetName val="P&amp;L_97_24"/>
      <sheetName val="B_Sheet_97-BEXP24"/>
      <sheetName val="P&amp;L_97_-BEXP24"/>
      <sheetName val="consol_flows24"/>
      <sheetName val="sdpl_oth_Liab24"/>
      <sheetName val="obpl-oth_liab24"/>
      <sheetName val="G_land_advance24"/>
      <sheetName val="I-Wip-ot_(2)24"/>
      <sheetName val="detail_WIP_(2)24"/>
      <sheetName val="detail_G-124"/>
      <sheetName val="sobha_menon_ac24"/>
      <sheetName val="pnc_ac24"/>
      <sheetName val="fix_-p_&amp;_M_-SCC24"/>
      <sheetName val="C_fix_asst24"/>
      <sheetName val="D_fix_asst_scdl_24"/>
      <sheetName val="creditors_tb_obpl24"/>
      <sheetName val="TBAL9697_-group_wise__sdpl33"/>
      <sheetName val="TBAL9697_-group_wise_23"/>
      <sheetName val="crs_-G-123"/>
      <sheetName val="TBAL9697_-group_wise__onpl23"/>
      <sheetName val="B_Sheet_97-OBPL23"/>
      <sheetName val="B_Sheet_97_sdpl23"/>
      <sheetName val="TBAL9697_-group_wise__sdpl223"/>
      <sheetName val="inout_consol_jan23"/>
      <sheetName val="consol_flow23"/>
      <sheetName val="D_Loan__Prom23"/>
      <sheetName val="E_Bank_Loan23"/>
      <sheetName val="G_work_Cap23"/>
      <sheetName val="H_land_adv-dec23"/>
      <sheetName val="J_Con_WIP23"/>
      <sheetName val="detail_J23"/>
      <sheetName val="L_Oth_Co23"/>
      <sheetName val="K_fix_asst__23"/>
      <sheetName val="C_fix_asst-SDPL_23"/>
      <sheetName val="TBAL9697__group_wise__sdpl23"/>
      <sheetName val="inout_consol_okg23"/>
      <sheetName val="detail_OIP_(2)23"/>
      <sheetName val="D_fix_ysst_scdl_23"/>
      <sheetName val="cre`itors_tb_obpl23"/>
      <sheetName val="3AL9697_-group_wise__onpl23"/>
      <sheetName val="3‰AL9697_-group_wise__onpl23"/>
      <sheetName val="L_Oth_Bo23"/>
      <sheetName val="Civil_Boq23"/>
      <sheetName val="Staff_Acco_23"/>
      <sheetName val="SITE_OVERHEADS23"/>
      <sheetName val="PRECAST_lightconc-II23"/>
      <sheetName val="1__PayRec22"/>
      <sheetName val="ino4t_conso,-nov22"/>
      <sheetName val="(nout_co,sol_(2)22"/>
      <sheetName val="Blr_hire22"/>
      <sheetName val="Cashflow_projection22"/>
      <sheetName val="SPT_vs_PHI22"/>
      <sheetName val="key_dates22"/>
      <sheetName val="INPUT_SHEET22"/>
      <sheetName val="_bpl,oth_lia_22"/>
      <sheetName val="G_,and_adv_nce22"/>
      <sheetName val="I,Wip-ot__2)22"/>
      <sheetName val="det!il_WIP_(2)22"/>
      <sheetName val="de4ail_G-122"/>
      <sheetName val="sobha_mennn_ac22"/>
      <sheetName val="C_&amp;ix_asst22"/>
      <sheetName val="_x005f_x0003_dpl_oth_Lia`22"/>
      <sheetName val="TBAL9697__x005f_x000d_grotp_wise_22"/>
      <sheetName val="St_co_91_5lvl22"/>
      <sheetName val="Sun_E_Type22"/>
      <sheetName val="Fin_Sum22"/>
      <sheetName val="CORPN_O?T22"/>
      <sheetName val="Labor_abs-NMR22"/>
      <sheetName val="Stress_Calculation22"/>
      <sheetName val="TBAL9697__x000a_grotp_wise_22"/>
      <sheetName val="labour_coeff20"/>
      <sheetName val="Shuttering_Analysis20"/>
      <sheetName val="General_P+M20"/>
      <sheetName val="Curing_Analysis_20"/>
      <sheetName val="Concrete_P+M_(_RMC_)20"/>
      <sheetName val="P+M_(_SMC_)20"/>
      <sheetName val="P+M_-EW20"/>
      <sheetName val="P&amp;L_-_AD20"/>
      <sheetName val="Fin__Assumpt__-_Sensitivities20"/>
      <sheetName val="LOAD_SHEET_20"/>
      <sheetName val="Fill_this_out_first___20"/>
      <sheetName val="Labour_productivity20"/>
      <sheetName val="RCC,Ret__Wall20"/>
      <sheetName val="CORPN_O_x005f_x0000_T22"/>
      <sheetName val="SUPPLY_-Sanitary_Fixtures22"/>
      <sheetName val="ITEMS_FOR_CIVIL_TENDER22"/>
      <sheetName val="_x005f_x005f_x005f_x0003_dpl_oth_Lia`22"/>
      <sheetName val="TBAL9697__x005f_x005f_x005f_x000d_grotp_w22"/>
      <sheetName val="CORPN_O22"/>
      <sheetName val="CORPN_O_T20"/>
      <sheetName val="Area_&amp;_Cate__Master20"/>
      <sheetName val="Bill_No_520"/>
      <sheetName val="TBAL9697__grotp_wise_40"/>
      <sheetName val="Detail_1A20"/>
      <sheetName val="DG_22"/>
      <sheetName val="11B_20"/>
      <sheetName val="BOQ_(2)20"/>
      <sheetName val="DLC_lookups20"/>
      <sheetName val="Structure_Bills_Qty20"/>
      <sheetName val="Fee_Rate_Summary20"/>
      <sheetName val="Name_List20"/>
      <sheetName val="CORPN_O_x005f_x005f_x005f_x0000_T20"/>
      <sheetName val="TBAL9697__x005f_x000a_grotp_wise_20"/>
      <sheetName val="220_11__BS_20"/>
      <sheetName val="ISO_Reconcilation_Statment20"/>
      <sheetName val="AVG_pur_rate20"/>
      <sheetName val="Driveway_Beams20"/>
      <sheetName val="Cat_A_Change_Control20"/>
      <sheetName val="Break_up_Sheet20"/>
      <sheetName val="Summary_of_P_&amp;_M20"/>
      <sheetName val="Break_Dw20"/>
      <sheetName val="FITZ_MORT_9420"/>
      <sheetName val="Sheet_120"/>
      <sheetName val="3BPA00132-5-3_W_plan_HVPNL20"/>
      <sheetName val="Mix_Design20"/>
      <sheetName val="BLOCK-A_(MEA_SHEET)20"/>
      <sheetName val="Quote_Sheet20"/>
      <sheetName val="d-safe_DELUXE20"/>
      <sheetName val="Works_-_Quote_Sheet20"/>
      <sheetName val="IO_LIST20"/>
      <sheetName val="TBAL9697__x005f_x000d_grotp_wis20"/>
      <sheetName val="TBAL9697__grotp_wise_41"/>
      <sheetName val="NLD_-_Assum20"/>
      <sheetName val="Intro_20"/>
      <sheetName val="TBAL9697__x005f_x005f_x005f_x005f_x005f_x005f_x20"/>
      <sheetName val="Form_620"/>
      <sheetName val="acevsSp_(ABC)20"/>
      <sheetName val="A_O_R_20"/>
      <sheetName val="LIST_OF_MAKES20"/>
      <sheetName val="Cash_Flow_Input_Data_ISC20"/>
      <sheetName val="DETAILED__BOQ20"/>
      <sheetName val="Civil_Works20"/>
      <sheetName val="Legal_Risk_Analysis20"/>
      <sheetName val="CABLE_DATA20"/>
      <sheetName val="Mat_-Rates20"/>
      <sheetName val="TB9798OBPL06_(2)19"/>
      <sheetName val="CORPN_OCT19"/>
      <sheetName val="inout_consol-nov19"/>
      <sheetName val="inout_consol_(2)19"/>
      <sheetName val="AS_ON_DT_EXPS_Mar19"/>
      <sheetName val="fa-pl_&amp;_mach-site19"/>
      <sheetName val="fa_off_eqp19"/>
      <sheetName val="fa_fur&amp;_fix19"/>
      <sheetName val="fa-pl_&amp;_mach-Off19"/>
      <sheetName val="B_Equity-sdpl_INC19"/>
      <sheetName val="inout_consol_wkg19"/>
      <sheetName val="inout_consol_WKNG19"/>
      <sheetName val="B_Sheet_9719"/>
      <sheetName val="P&amp;L_97_19"/>
      <sheetName val="B_Sheet_97-BEXP19"/>
      <sheetName val="P&amp;L_97_-BEXP19"/>
      <sheetName val="consol_flows19"/>
      <sheetName val="sdpl_oth_Liab19"/>
      <sheetName val="obpl-oth_liab19"/>
      <sheetName val="G_land_advance19"/>
      <sheetName val="I-Wip-ot_(2)19"/>
      <sheetName val="detail_WIP_(2)19"/>
      <sheetName val="detail_G-119"/>
      <sheetName val="sobha_menon_ac19"/>
      <sheetName val="pnc_ac19"/>
      <sheetName val="fix_-p_&amp;_M_-SCC19"/>
      <sheetName val="C_fix_asst19"/>
      <sheetName val="D_fix_asst_scdl_19"/>
      <sheetName val="creditors_tb_obpl19"/>
      <sheetName val="TBAL9697_-group_wise__sdpl19"/>
      <sheetName val="TBAL9697_-group_wise_18"/>
      <sheetName val="crs_-G-118"/>
      <sheetName val="TBAL9697_-group_wise__onpl18"/>
      <sheetName val="B_Sheet_97-OBPL18"/>
      <sheetName val="B_Sheet_97_sdpl18"/>
      <sheetName val="TBAL9697_-group_wise__sdpl218"/>
      <sheetName val="inout_consol_jan18"/>
      <sheetName val="consol_flow18"/>
      <sheetName val="D_Loan__Prom18"/>
      <sheetName val="E_Bank_Loan18"/>
      <sheetName val="G_work_Cap18"/>
      <sheetName val="H_land_adv-dec18"/>
      <sheetName val="J_Con_WIP18"/>
      <sheetName val="detail_J18"/>
      <sheetName val="L_Oth_Co18"/>
      <sheetName val="K_fix_asst__18"/>
      <sheetName val="C_fix_asst-SDPL_18"/>
      <sheetName val="TBAL9697__group_wise__sdpl18"/>
      <sheetName val="inout_consol_okg18"/>
      <sheetName val="detail_OIP_(2)18"/>
      <sheetName val="D_fix_ysst_scdl_18"/>
      <sheetName val="cre`itors_tb_obpl18"/>
      <sheetName val="3AL9697_-group_wise__onpl18"/>
      <sheetName val="3‰AL9697_-group_wise__onpl18"/>
      <sheetName val="L_Oth_Bo18"/>
      <sheetName val="Civil_Boq18"/>
      <sheetName val="Boq_Block_A17"/>
      <sheetName val="Staff_Acco_18"/>
      <sheetName val="SITE_OVERHEADS18"/>
      <sheetName val="Project-Material_17"/>
      <sheetName val="PRECAST_lightconc-II18"/>
      <sheetName val="1__PayRec17"/>
      <sheetName val="ino4t_conso,-nov17"/>
      <sheetName val="(nout_co,sol_(2)17"/>
      <sheetName val="Blr_hire17"/>
      <sheetName val="Cashflow_projection17"/>
      <sheetName val="SPT_vs_PHI17"/>
      <sheetName val="key_dates17"/>
      <sheetName val="INPUT_SHEET17"/>
      <sheetName val="_bpl,oth_lia_17"/>
      <sheetName val="G_,and_adv_nce17"/>
      <sheetName val="I,Wip-ot__2)17"/>
      <sheetName val="det!il_WIP_(2)17"/>
      <sheetName val="de4ail_G-117"/>
      <sheetName val="sobha_mennn_ac17"/>
      <sheetName val="C_&amp;ix_asst17"/>
      <sheetName val="3�AL9697_-group_wise__onpl17"/>
      <sheetName val="_x005f_x0003_dpl_oth_Lia`17"/>
      <sheetName val="TBAL9697__x005f_x000d_grotp_wise_17"/>
      <sheetName val="St_co_91_5lvl17"/>
      <sheetName val="Sun_E_Type17"/>
      <sheetName val="Fin_Sum17"/>
      <sheetName val="CORPN_O?T17"/>
      <sheetName val="Labor_abs-NMR17"/>
      <sheetName val="Stress_Calculation17"/>
      <sheetName val="TBAL9697__x000a_grotp_wise_17"/>
      <sheetName val="labour_coeff15"/>
      <sheetName val="Shuttering_Analysis15"/>
      <sheetName val="General_P+M15"/>
      <sheetName val="Curing_Analysis_15"/>
      <sheetName val="Concrete_P+M_(_RMC_)15"/>
      <sheetName val="P+M_(_SMC_)15"/>
      <sheetName val="P+M_-EW15"/>
      <sheetName val="P&amp;L_-_AD15"/>
      <sheetName val="Fin__Assumpt__-_Sensitivities15"/>
      <sheetName val="LOAD_SHEET_15"/>
      <sheetName val="Fill_this_out_first___15"/>
      <sheetName val="Labour_productivity15"/>
      <sheetName val="RCC,Ret__Wall15"/>
      <sheetName val="CORPN_O_x005f_x0000_T17"/>
      <sheetName val="SUPPLY_-Sanitary_Fixtures17"/>
      <sheetName val="ITEMS_FOR_CIVIL_TENDER17"/>
      <sheetName val="_x005f_x005f_x005f_x0003_dpl_oth_Lia`17"/>
      <sheetName val="TBAL9697__x005f_x005f_x005f_x000d_grotp_w17"/>
      <sheetName val="CORPN_O17"/>
      <sheetName val="CORPN_O_T15"/>
      <sheetName val="Area_&amp;_Cate__Master15"/>
      <sheetName val="Bill_No_515"/>
      <sheetName val="TBAL9697__grotp_wise_30"/>
      <sheetName val="Detail_1A15"/>
      <sheetName val="DG_17"/>
      <sheetName val="11B_15"/>
      <sheetName val="BOQ_(2)15"/>
      <sheetName val="DLC_lookups15"/>
      <sheetName val="Structure_Bills_Qty15"/>
      <sheetName val="Fee_Rate_Summary15"/>
      <sheetName val="Name_List15"/>
      <sheetName val="CORPN_O_x005f_x005f_x005f_x0000_T15"/>
      <sheetName val="TBAL9697__x005f_x000a_grotp_wise_15"/>
      <sheetName val="220_11__BS_15"/>
      <sheetName val="ISO_Reconcilation_Statment15"/>
      <sheetName val="AVG_pur_rate15"/>
      <sheetName val="Driveway_Beams15"/>
      <sheetName val="Cat_A_Change_Control15"/>
      <sheetName val="Break_up_Sheet15"/>
      <sheetName val="Summary_of_P_&amp;_M15"/>
      <sheetName val="Break_Dw15"/>
      <sheetName val="FITZ_MORT_9415"/>
      <sheetName val="Sheet_115"/>
      <sheetName val="3BPA00132-5-3_W_plan_HVPNL15"/>
      <sheetName val="Mix_Design15"/>
      <sheetName val="BLOCK-A_(MEA_SHEET)15"/>
      <sheetName val="Quote_Sheet15"/>
      <sheetName val="d-safe_DELUXE15"/>
      <sheetName val="Works_-_Quote_Sheet15"/>
      <sheetName val="IO_LIST15"/>
      <sheetName val="TBAL9697__x005f_x000d_grotp_wis15"/>
      <sheetName val="TBAL9697__grotp_wise_31"/>
      <sheetName val="NLD_-_Assum15"/>
      <sheetName val="Intro_15"/>
      <sheetName val="TBAL9697__x005f_x005f_x005f_x005f_x005f_x005f_x15"/>
      <sheetName val="Form_615"/>
      <sheetName val="acevsSp_(ABC)15"/>
      <sheetName val="A_O_R_15"/>
      <sheetName val="LIST_OF_MAKES15"/>
      <sheetName val="Cash_Flow_Input_Data_ISC15"/>
      <sheetName val="DETAILED__BOQ15"/>
      <sheetName val="Civil_Works15"/>
      <sheetName val="Legal_Risk_Analysis15"/>
      <sheetName val="CABLE_DATA15"/>
      <sheetName val="Mat_-Rates15"/>
      <sheetName val="TBAL9697_-group_wise__sdpl20"/>
      <sheetName val="TBAL9697_-group_wise_19"/>
      <sheetName val="crs_-G-119"/>
      <sheetName val="TBAL9697_-group_wise__onpl19"/>
      <sheetName val="B_Sheet_97-OBPL19"/>
      <sheetName val="B_Sheet_97_sdpl19"/>
      <sheetName val="TBAL9697_-group_wise__sdpl219"/>
      <sheetName val="inout_consol_jan19"/>
      <sheetName val="consol_flow19"/>
      <sheetName val="D_Loan__Prom19"/>
      <sheetName val="E_Bank_Loan19"/>
      <sheetName val="G_work_Cap19"/>
      <sheetName val="H_land_adv-dec19"/>
      <sheetName val="J_Con_WIP19"/>
      <sheetName val="detail_J19"/>
      <sheetName val="L_Oth_Co19"/>
      <sheetName val="K_fix_asst__19"/>
      <sheetName val="C_fix_asst-SDPL_19"/>
      <sheetName val="TBAL9697__group_wise__sdpl19"/>
      <sheetName val="inout_consol_okg19"/>
      <sheetName val="detail_OIP_(2)19"/>
      <sheetName val="D_fix_ysst_scdl_19"/>
      <sheetName val="cre`itors_tb_obpl19"/>
      <sheetName val="3AL9697_-group_wise__onpl19"/>
      <sheetName val="3‰AL9697_-group_wise__onpl19"/>
      <sheetName val="L_Oth_Bo19"/>
      <sheetName val="Civil_Boq19"/>
      <sheetName val="Boq_Block_A18"/>
      <sheetName val="Staff_Acco_19"/>
      <sheetName val="SITE_OVERHEADS19"/>
      <sheetName val="Project-Material_18"/>
      <sheetName val="PRECAST_lightconc-II19"/>
      <sheetName val="1__PayRec18"/>
      <sheetName val="ino4t_conso,-nov18"/>
      <sheetName val="(nout_co,sol_(2)18"/>
      <sheetName val="Blr_hire18"/>
      <sheetName val="Cashflow_projection18"/>
      <sheetName val="SPT_vs_PHI18"/>
      <sheetName val="key_dates18"/>
      <sheetName val="INPUT_SHEET18"/>
      <sheetName val="_bpl,oth_lia_18"/>
      <sheetName val="G_,and_adv_nce18"/>
      <sheetName val="I,Wip-ot__2)18"/>
      <sheetName val="det!il_WIP_(2)18"/>
      <sheetName val="de4ail_G-118"/>
      <sheetName val="sobha_mennn_ac18"/>
      <sheetName val="C_&amp;ix_asst18"/>
      <sheetName val="3�AL9697_-group_wise__onpl18"/>
      <sheetName val="_x005f_x0003_dpl_oth_Lia`18"/>
      <sheetName val="TBAL9697__x005f_x000d_grotp_wise_18"/>
      <sheetName val="St_co_91_5lvl18"/>
      <sheetName val="Sun_E_Type18"/>
      <sheetName val="Fin_Sum18"/>
      <sheetName val="CORPN_O?T18"/>
      <sheetName val="Labor_abs-NMR18"/>
      <sheetName val="Stress_Calculation18"/>
      <sheetName val="TBAL9697__x000a_grotp_wise_18"/>
      <sheetName val="labour_coeff16"/>
      <sheetName val="Shuttering_Analysis16"/>
      <sheetName val="General_P+M16"/>
      <sheetName val="Curing_Analysis_16"/>
      <sheetName val="Concrete_P+M_(_RMC_)16"/>
      <sheetName val="P+M_(_SMC_)16"/>
      <sheetName val="P+M_-EW16"/>
      <sheetName val="P&amp;L_-_AD16"/>
      <sheetName val="Fin__Assumpt__-_Sensitivities16"/>
      <sheetName val="LOAD_SHEET_16"/>
      <sheetName val="Fill_this_out_first___16"/>
      <sheetName val="Labour_productivity16"/>
      <sheetName val="RCC,Ret__Wall16"/>
      <sheetName val="CORPN_O_x005f_x0000_T18"/>
      <sheetName val="SUPPLY_-Sanitary_Fixtures18"/>
      <sheetName val="ITEMS_FOR_CIVIL_TENDER18"/>
      <sheetName val="_x005f_x005f_x005f_x0003_dpl_oth_Lia`18"/>
      <sheetName val="TBAL9697__x005f_x005f_x005f_x000d_grotp_w18"/>
      <sheetName val="CORPN_O18"/>
      <sheetName val="CORPN_O_T16"/>
      <sheetName val="Area_&amp;_Cate__Master16"/>
      <sheetName val="Bill_No_516"/>
      <sheetName val="TBAL9697__grotp_wise_32"/>
      <sheetName val="Detail_1A16"/>
      <sheetName val="DG_18"/>
      <sheetName val="11B_16"/>
      <sheetName val="BOQ_(2)16"/>
      <sheetName val="DLC_lookups16"/>
      <sheetName val="Structure_Bills_Qty16"/>
      <sheetName val="Fee_Rate_Summary16"/>
      <sheetName val="Name_List16"/>
      <sheetName val="CORPN_O_x005f_x005f_x005f_x0000_T16"/>
      <sheetName val="TBAL9697__x005f_x000a_grotp_wise_16"/>
      <sheetName val="220_11__BS_16"/>
      <sheetName val="ISO_Reconcilation_Statment16"/>
      <sheetName val="AVG_pur_rate16"/>
      <sheetName val="Driveway_Beams16"/>
      <sheetName val="Cat_A_Change_Control16"/>
      <sheetName val="Break_up_Sheet16"/>
      <sheetName val="Summary_of_P_&amp;_M16"/>
      <sheetName val="Break_Dw16"/>
      <sheetName val="FITZ_MORT_9416"/>
      <sheetName val="Sheet_116"/>
      <sheetName val="3BPA00132-5-3_W_plan_HVPNL16"/>
      <sheetName val="Mix_Design16"/>
      <sheetName val="BLOCK-A_(MEA_SHEET)16"/>
      <sheetName val="Quote_Sheet16"/>
      <sheetName val="d-safe_DELUXE16"/>
      <sheetName val="Works_-_Quote_Sheet16"/>
      <sheetName val="IO_LIST16"/>
      <sheetName val="TBAL9697__x005f_x000d_grotp_wis16"/>
      <sheetName val="TBAL9697__grotp_wise_33"/>
      <sheetName val="NLD_-_Assum16"/>
      <sheetName val="Intro_16"/>
      <sheetName val="TBAL9697__x005f_x005f_x005f_x005f_x005f_x005f_x16"/>
      <sheetName val="Form_616"/>
      <sheetName val="acevsSp_(ABC)16"/>
      <sheetName val="A_O_R_16"/>
      <sheetName val="LIST_OF_MAKES16"/>
      <sheetName val="Cash_Flow_Input_Data_ISC16"/>
      <sheetName val="DETAILED__BOQ16"/>
      <sheetName val="Civil_Works16"/>
      <sheetName val="Legal_Risk_Analysis16"/>
      <sheetName val="CABLE_DATA16"/>
      <sheetName val="Mat_-Rates16"/>
      <sheetName val="Assumption_Inputs3"/>
      <sheetName val="Tender_Summary3"/>
      <sheetName val="TB9798OBPL06_(2)21"/>
      <sheetName val="CORPN_OCT21"/>
      <sheetName val="inout_consol-nov21"/>
      <sheetName val="inout_consol_(2)21"/>
      <sheetName val="AS_ON_DT_EXPS_Mar21"/>
      <sheetName val="fa-pl_&amp;_mach-site21"/>
      <sheetName val="fa_off_eqp21"/>
      <sheetName val="fa_fur&amp;_fix21"/>
      <sheetName val="fa-pl_&amp;_mach-Off21"/>
      <sheetName val="B_Equity-sdpl_INC21"/>
      <sheetName val="inout_consol_wkg21"/>
      <sheetName val="inout_consol_WKNG21"/>
      <sheetName val="B_Sheet_9721"/>
      <sheetName val="P&amp;L_97_21"/>
      <sheetName val="B_Sheet_97-BEXP21"/>
      <sheetName val="P&amp;L_97_-BEXP21"/>
      <sheetName val="consol_flows21"/>
      <sheetName val="sdpl_oth_Liab21"/>
      <sheetName val="obpl-oth_liab21"/>
      <sheetName val="G_land_advance21"/>
      <sheetName val="I-Wip-ot_(2)21"/>
      <sheetName val="detail_WIP_(2)21"/>
      <sheetName val="detail_G-121"/>
      <sheetName val="sobha_menon_ac21"/>
      <sheetName val="pnc_ac21"/>
      <sheetName val="fix_-p_&amp;_M_-SCC21"/>
      <sheetName val="C_fix_asst21"/>
      <sheetName val="D_fix_asst_scdl_21"/>
      <sheetName val="creditors_tb_obpl21"/>
      <sheetName val="Boq_Block_A19"/>
      <sheetName val="Project-Material_19"/>
      <sheetName val="PRECAST_lightconc-II20"/>
      <sheetName val="1__PayRec19"/>
      <sheetName val="ino4t_conso,-nov19"/>
      <sheetName val="(nout_co,sol_(2)19"/>
      <sheetName val="Blr_hire19"/>
      <sheetName val="Cashflow_projection19"/>
      <sheetName val="SPT_vs_PHI19"/>
      <sheetName val="key_dates19"/>
      <sheetName val="INPUT_SHEET19"/>
      <sheetName val="_bpl,oth_lia_19"/>
      <sheetName val="G_,and_adv_nce19"/>
      <sheetName val="I,Wip-ot__2)19"/>
      <sheetName val="det!il_WIP_(2)19"/>
      <sheetName val="de4ail_G-119"/>
      <sheetName val="sobha_mennn_ac19"/>
      <sheetName val="C_&amp;ix_asst19"/>
      <sheetName val="3�AL9697_-group_wise__onpl19"/>
      <sheetName val="_x005f_x0003_dpl_oth_Lia`19"/>
      <sheetName val="TBAL9697__x005f_x000d_grotp_wise_19"/>
      <sheetName val="St_co_91_5lvl19"/>
      <sheetName val="Sun_E_Type19"/>
      <sheetName val="Fin_Sum19"/>
      <sheetName val="CORPN_O?T19"/>
      <sheetName val="Labor_abs-NMR19"/>
      <sheetName val="Stress_Calculation19"/>
      <sheetName val="TBAL9697__x000a_grotp_wise_19"/>
      <sheetName val="labour_coeff17"/>
      <sheetName val="Shuttering_Analysis17"/>
      <sheetName val="General_P+M17"/>
      <sheetName val="Curing_Analysis_17"/>
      <sheetName val="Concrete_P+M_(_RMC_)17"/>
      <sheetName val="P+M_(_SMC_)17"/>
      <sheetName val="P+M_-EW17"/>
      <sheetName val="P&amp;L_-_AD17"/>
      <sheetName val="Fin__Assumpt__-_Sensitivities17"/>
      <sheetName val="LOAD_SHEET_17"/>
      <sheetName val="Fill_this_out_first___17"/>
      <sheetName val="Labour_productivity17"/>
      <sheetName val="RCC,Ret__Wall17"/>
      <sheetName val="CORPN_O_x005f_x0000_T19"/>
      <sheetName val="SUPPLY_-Sanitary_Fixtures19"/>
      <sheetName val="ITEMS_FOR_CIVIL_TENDER19"/>
      <sheetName val="_x005f_x005f_x005f_x0003_dpl_oth_Lia`19"/>
      <sheetName val="TBAL9697__x005f_x005f_x005f_x000d_grotp_w19"/>
      <sheetName val="CORPN_O19"/>
      <sheetName val="CORPN_O_T17"/>
      <sheetName val="Area_&amp;_Cate__Master17"/>
      <sheetName val="Bill_No_517"/>
      <sheetName val="TBAL9697__grotp_wise_34"/>
      <sheetName val="Detail_1A17"/>
      <sheetName val="DG_19"/>
      <sheetName val="11B_17"/>
      <sheetName val="BOQ_(2)17"/>
      <sheetName val="DLC_lookups17"/>
      <sheetName val="Structure_Bills_Qty17"/>
      <sheetName val="Fee_Rate_Summary17"/>
      <sheetName val="Name_List17"/>
      <sheetName val="CORPN_O_x005f_x005f_x005f_x0000_T17"/>
      <sheetName val="TBAL9697__x005f_x000a_grotp_wise_17"/>
      <sheetName val="220_11__BS_17"/>
      <sheetName val="ISO_Reconcilation_Statment17"/>
      <sheetName val="AVG_pur_rate17"/>
      <sheetName val="Driveway_Beams17"/>
      <sheetName val="Cat_A_Change_Control17"/>
      <sheetName val="Break_up_Sheet17"/>
      <sheetName val="Summary_of_P_&amp;_M17"/>
      <sheetName val="Break_Dw17"/>
      <sheetName val="FITZ_MORT_9417"/>
      <sheetName val="Sheet_117"/>
      <sheetName val="3BPA00132-5-3_W_plan_HVPNL17"/>
      <sheetName val="Mix_Design17"/>
      <sheetName val="BLOCK-A_(MEA_SHEET)17"/>
      <sheetName val="Quote_Sheet17"/>
      <sheetName val="d-safe_DELUXE17"/>
      <sheetName val="Works_-_Quote_Sheet17"/>
      <sheetName val="IO_LIST17"/>
      <sheetName val="TBAL9697__x005f_x000d_grotp_wis17"/>
      <sheetName val="TBAL9697__grotp_wise_35"/>
      <sheetName val="NLD_-_Assum17"/>
      <sheetName val="Intro_17"/>
      <sheetName val="TBAL9697__x005f_x005f_x005f_x005f_x005f_x005f_x17"/>
      <sheetName val="Form_617"/>
      <sheetName val="acevsSp_(ABC)17"/>
      <sheetName val="A_O_R_17"/>
      <sheetName val="LIST_OF_MAKES17"/>
      <sheetName val="Cash_Flow_Input_Data_ISC17"/>
      <sheetName val="DETAILED__BOQ17"/>
      <sheetName val="Civil_Works17"/>
      <sheetName val="Legal_Risk_Analysis17"/>
      <sheetName val="CABLE_DATA17"/>
      <sheetName val="Mat_-Rates17"/>
      <sheetName val="Assumption_Inputs"/>
      <sheetName val="Tender_Summary"/>
      <sheetName val="TBAL9697_-group_wise__sdpl31"/>
      <sheetName val="TBAL9697_-group_wise_21"/>
      <sheetName val="crs_-G-121"/>
      <sheetName val="TBAL9697_-group_wise__onpl21"/>
      <sheetName val="B_Sheet_97-OBPL21"/>
      <sheetName val="B_Sheet_97_sdpl21"/>
      <sheetName val="TBAL9697_-group_wise__sdpl221"/>
      <sheetName val="inout_consol_jan21"/>
      <sheetName val="consol_flow21"/>
      <sheetName val="D_Loan__Prom21"/>
      <sheetName val="E_Bank_Loan21"/>
      <sheetName val="G_work_Cap21"/>
      <sheetName val="H_land_adv-dec21"/>
      <sheetName val="J_Con_WIP21"/>
      <sheetName val="detail_J21"/>
      <sheetName val="L_Oth_Co21"/>
      <sheetName val="K_fix_asst__21"/>
      <sheetName val="C_fix_asst-SDPL_21"/>
      <sheetName val="TBAL9697__group_wise__sdpl21"/>
      <sheetName val="inout_consol_okg21"/>
      <sheetName val="detail_OIP_(2)21"/>
      <sheetName val="D_fix_ysst_scdl_21"/>
      <sheetName val="cre`itors_tb_obpl21"/>
      <sheetName val="3AL9697_-group_wise__onpl21"/>
      <sheetName val="3‰AL9697_-group_wise__onpl21"/>
      <sheetName val="L_Oth_Bo21"/>
      <sheetName val="Civil_Boq21"/>
      <sheetName val="Staff_Acco_21"/>
      <sheetName val="SITE_OVERHEADS21"/>
      <sheetName val="PRECAST_lightconc-II21"/>
      <sheetName val="1__PayRec20"/>
      <sheetName val="ino4t_conso,-nov20"/>
      <sheetName val="(nout_co,sol_(2)20"/>
      <sheetName val="Blr_hire20"/>
      <sheetName val="Cashflow_projection20"/>
      <sheetName val="SPT_vs_PHI20"/>
      <sheetName val="key_dates20"/>
      <sheetName val="INPUT_SHEET20"/>
      <sheetName val="_bpl,oth_lia_20"/>
      <sheetName val="G_,and_adv_nce20"/>
      <sheetName val="I,Wip-ot__2)20"/>
      <sheetName val="det!il_WIP_(2)20"/>
      <sheetName val="de4ail_G-120"/>
      <sheetName val="sobha_mennn_ac20"/>
      <sheetName val="C_&amp;ix_asst20"/>
      <sheetName val="_x005f_x0003_dpl_oth_Lia`20"/>
      <sheetName val="TBAL9697__x005f_x000d_grotp_wise_20"/>
      <sheetName val="St_co_91_5lvl20"/>
      <sheetName val="Sun_E_Type20"/>
      <sheetName val="Fin_Sum20"/>
      <sheetName val="CORPN_O?T20"/>
      <sheetName val="Labor_abs-NMR20"/>
      <sheetName val="Stress_Calculation20"/>
      <sheetName val="TBAL9697__x000a_grotp_wise_20"/>
      <sheetName val="labour_coeff18"/>
      <sheetName val="Shuttering_Analysis18"/>
      <sheetName val="General_P+M18"/>
      <sheetName val="Curing_Analysis_18"/>
      <sheetName val="Concrete_P+M_(_RMC_)18"/>
      <sheetName val="P+M_(_SMC_)18"/>
      <sheetName val="P+M_-EW18"/>
      <sheetName val="P&amp;L_-_AD18"/>
      <sheetName val="Fin__Assumpt__-_Sensitivities18"/>
      <sheetName val="LOAD_SHEET_18"/>
      <sheetName val="Fill_this_out_first___18"/>
      <sheetName val="Labour_productivity18"/>
      <sheetName val="RCC,Ret__Wall18"/>
      <sheetName val="CORPN_O_x005f_x0000_T20"/>
      <sheetName val="SUPPLY_-Sanitary_Fixtures20"/>
      <sheetName val="ITEMS_FOR_CIVIL_TENDER20"/>
      <sheetName val="_x005f_x005f_x005f_x0003_dpl_oth_Lia`20"/>
      <sheetName val="TBAL9697__x005f_x005f_x005f_x000d_grotp_w20"/>
      <sheetName val="CORPN_O20"/>
      <sheetName val="CORPN_O_T18"/>
      <sheetName val="Area_&amp;_Cate__Master18"/>
      <sheetName val="Bill_No_518"/>
      <sheetName val="TBAL9697__grotp_wise_36"/>
      <sheetName val="Detail_1A18"/>
      <sheetName val="DG_20"/>
      <sheetName val="11B_18"/>
      <sheetName val="BOQ_(2)18"/>
      <sheetName val="DLC_lookups18"/>
      <sheetName val="Structure_Bills_Qty18"/>
      <sheetName val="Fee_Rate_Summary18"/>
      <sheetName val="Name_List18"/>
      <sheetName val="CORPN_O_x005f_x005f_x005f_x0000_T18"/>
      <sheetName val="TBAL9697__x005f_x000a_grotp_wise_18"/>
      <sheetName val="220_11__BS_18"/>
      <sheetName val="ISO_Reconcilation_Statment18"/>
      <sheetName val="AVG_pur_rate18"/>
      <sheetName val="Driveway_Beams18"/>
      <sheetName val="Cat_A_Change_Control18"/>
      <sheetName val="Break_up_Sheet18"/>
      <sheetName val="Summary_of_P_&amp;_M18"/>
      <sheetName val="Break_Dw18"/>
      <sheetName val="FITZ_MORT_9418"/>
      <sheetName val="Sheet_118"/>
      <sheetName val="3BPA00132-5-3_W_plan_HVPNL18"/>
      <sheetName val="Mix_Design18"/>
      <sheetName val="BLOCK-A_(MEA_SHEET)18"/>
      <sheetName val="Quote_Sheet18"/>
      <sheetName val="d-safe_DELUXE18"/>
      <sheetName val="Works_-_Quote_Sheet18"/>
      <sheetName val="IO_LIST18"/>
      <sheetName val="TBAL9697__x005f_x000d_grotp_wis18"/>
      <sheetName val="TBAL9697__grotp_wise_37"/>
      <sheetName val="NLD_-_Assum18"/>
      <sheetName val="Intro_18"/>
      <sheetName val="TBAL9697__x005f_x005f_x005f_x005f_x005f_x005f_x18"/>
      <sheetName val="Form_618"/>
      <sheetName val="acevsSp_(ABC)18"/>
      <sheetName val="A_O_R_18"/>
      <sheetName val="LIST_OF_MAKES18"/>
      <sheetName val="Cash_Flow_Input_Data_ISC18"/>
      <sheetName val="DETAILED__BOQ18"/>
      <sheetName val="Civil_Works18"/>
      <sheetName val="Legal_Risk_Analysis18"/>
      <sheetName val="CABLE_DATA18"/>
      <sheetName val="Mat_-Rates18"/>
      <sheetName val="Assumption_Inputs1"/>
      <sheetName val="Tender_Summary1"/>
      <sheetName val="TB9798OBPL06_(2)23"/>
      <sheetName val="CORPN_OCT23"/>
      <sheetName val="inout_consol-nov23"/>
      <sheetName val="inout_consol_(2)23"/>
      <sheetName val="AS_ON_DT_EXPS_Mar23"/>
      <sheetName val="fa-pl_&amp;_mach-site23"/>
      <sheetName val="fa_off_eqp23"/>
      <sheetName val="fa_fur&amp;_fix23"/>
      <sheetName val="fa-pl_&amp;_mach-Off23"/>
      <sheetName val="B_Equity-sdpl_INC23"/>
      <sheetName val="inout_consol_wkg23"/>
      <sheetName val="inout_consol_WKNG23"/>
      <sheetName val="B_Sheet_9723"/>
      <sheetName val="P&amp;L_97_23"/>
      <sheetName val="B_Sheet_97-BEXP23"/>
      <sheetName val="P&amp;L_97_-BEXP23"/>
      <sheetName val="consol_flows23"/>
      <sheetName val="sdpl_oth_Liab23"/>
      <sheetName val="obpl-oth_liab23"/>
      <sheetName val="G_land_advance23"/>
      <sheetName val="I-Wip-ot_(2)23"/>
      <sheetName val="detail_WIP_(2)23"/>
      <sheetName val="detail_G-123"/>
      <sheetName val="sobha_menon_ac23"/>
      <sheetName val="pnc_ac23"/>
      <sheetName val="fix_-p_&amp;_M_-SCC23"/>
      <sheetName val="C_fix_asst23"/>
      <sheetName val="D_fix_asst_scdl_23"/>
      <sheetName val="creditors_tb_obpl23"/>
      <sheetName val="Boq_Block_A21"/>
      <sheetName val="Project-Material_21"/>
      <sheetName val="PRECAST_lightconc-II22"/>
      <sheetName val="1__PayRec21"/>
      <sheetName val="ino4t_conso,-nov21"/>
      <sheetName val="(nout_co,sol_(2)21"/>
      <sheetName val="Blr_hire21"/>
      <sheetName val="Cashflow_projection21"/>
      <sheetName val="SPT_vs_PHI21"/>
      <sheetName val="key_dates21"/>
      <sheetName val="INPUT_SHEET21"/>
      <sheetName val="_bpl,oth_lia_21"/>
      <sheetName val="G_,and_adv_nce21"/>
      <sheetName val="I,Wip-ot__2)21"/>
      <sheetName val="det!il_WIP_(2)21"/>
      <sheetName val="de4ail_G-121"/>
      <sheetName val="sobha_mennn_ac21"/>
      <sheetName val="C_&amp;ix_asst21"/>
      <sheetName val="3�AL9697_-group_wise__onpl21"/>
      <sheetName val="_x005f_x0003_dpl_oth_Lia`21"/>
      <sheetName val="TBAL9697__x005f_x000d_grotp_wise_21"/>
      <sheetName val="St_co_91_5lvl21"/>
      <sheetName val="Sun_E_Type21"/>
      <sheetName val="Fin_Sum21"/>
      <sheetName val="CORPN_O?T21"/>
      <sheetName val="Labor_abs-NMR21"/>
      <sheetName val="Stress_Calculation21"/>
      <sheetName val="TBAL9697__x000a_grotp_wise_21"/>
      <sheetName val="labour_coeff19"/>
      <sheetName val="Shuttering_Analysis19"/>
      <sheetName val="General_P+M19"/>
      <sheetName val="Curing_Analysis_19"/>
      <sheetName val="Concrete_P+M_(_RMC_)19"/>
      <sheetName val="P+M_(_SMC_)19"/>
      <sheetName val="P+M_-EW19"/>
      <sheetName val="P&amp;L_-_AD19"/>
      <sheetName val="Fin__Assumpt__-_Sensitivities19"/>
      <sheetName val="LOAD_SHEET_19"/>
      <sheetName val="Fill_this_out_first___19"/>
      <sheetName val="Labour_productivity19"/>
      <sheetName val="RCC,Ret__Wall19"/>
      <sheetName val="CORPN_O_x005f_x0000_T21"/>
      <sheetName val="SUPPLY_-Sanitary_Fixtures21"/>
      <sheetName val="ITEMS_FOR_CIVIL_TENDER21"/>
      <sheetName val="_x005f_x005f_x005f_x0003_dpl_oth_Lia`21"/>
      <sheetName val="TBAL9697__x005f_x005f_x005f_x000d_grotp_w21"/>
      <sheetName val="CORPN_O21"/>
      <sheetName val="CORPN_O_T19"/>
      <sheetName val="Area_&amp;_Cate__Master19"/>
      <sheetName val="Bill_No_519"/>
      <sheetName val="TBAL9697__grotp_wise_38"/>
      <sheetName val="Detail_1A19"/>
      <sheetName val="DG_21"/>
      <sheetName val="11B_19"/>
      <sheetName val="BOQ_(2)19"/>
      <sheetName val="DLC_lookups19"/>
      <sheetName val="Structure_Bills_Qty19"/>
      <sheetName val="Fee_Rate_Summary19"/>
      <sheetName val="Name_List19"/>
      <sheetName val="CORPN_O_x005f_x005f_x005f_x0000_T19"/>
      <sheetName val="TBAL9697__x005f_x000a_grotp_wise_19"/>
      <sheetName val="220_11__BS_19"/>
      <sheetName val="ISO_Reconcilation_Statment19"/>
      <sheetName val="AVG_pur_rate19"/>
      <sheetName val="Driveway_Beams19"/>
      <sheetName val="Cat_A_Change_Control19"/>
      <sheetName val="Break_up_Sheet19"/>
      <sheetName val="Summary_of_P_&amp;_M19"/>
      <sheetName val="Break_Dw19"/>
      <sheetName val="FITZ_MORT_9419"/>
      <sheetName val="Sheet_119"/>
      <sheetName val="3BPA00132-5-3_W_plan_HVPNL19"/>
      <sheetName val="Mix_Design19"/>
      <sheetName val="BLOCK-A_(MEA_SHEET)19"/>
      <sheetName val="Quote_Sheet19"/>
      <sheetName val="d-safe_DELUXE19"/>
      <sheetName val="Works_-_Quote_Sheet19"/>
      <sheetName val="IO_LIST19"/>
      <sheetName val="TBAL9697__x005f_x000d_grotp_wis19"/>
      <sheetName val="TBAL9697__grotp_wise_39"/>
      <sheetName val="NLD_-_Assum19"/>
      <sheetName val="Intro_19"/>
      <sheetName val="TBAL9697__x005f_x005f_x005f_x005f_x005f_x005f_x19"/>
      <sheetName val="Form_619"/>
      <sheetName val="acevsSp_(ABC)19"/>
      <sheetName val="A_O_R_19"/>
      <sheetName val="LIST_OF_MAKES19"/>
      <sheetName val="Cash_Flow_Input_Data_ISC19"/>
      <sheetName val="DETAILED__BOQ19"/>
      <sheetName val="Civil_Works19"/>
      <sheetName val="Legal_Risk_Analysis19"/>
      <sheetName val="CABLE_DATA19"/>
      <sheetName val="Mat_-Rates19"/>
      <sheetName val="Assumption_Inputs2"/>
      <sheetName val="Tender_Summary2"/>
      <sheetName val="TB9798OBPL06_(2)25"/>
      <sheetName val="CORPN_OCT25"/>
      <sheetName val="inout_consol-nov25"/>
      <sheetName val="inout_consol_(2)25"/>
      <sheetName val="AS_ON_DT_EXPS_Mar25"/>
      <sheetName val="fa-pl_&amp;_mach-site25"/>
      <sheetName val="fa_off_eqp25"/>
      <sheetName val="fa_fur&amp;_fix25"/>
      <sheetName val="fa-pl_&amp;_mach-Off25"/>
      <sheetName val="B_Equity-sdpl_INC25"/>
      <sheetName val="inout_consol_wkg25"/>
      <sheetName val="inout_consol_WKNG25"/>
      <sheetName val="B_Sheet_9725"/>
      <sheetName val="P&amp;L_97_25"/>
      <sheetName val="B_Sheet_97-BEXP25"/>
      <sheetName val="P&amp;L_97_-BEXP25"/>
      <sheetName val="consol_flows25"/>
      <sheetName val="sdpl_oth_Liab25"/>
      <sheetName val="obpl-oth_liab25"/>
      <sheetName val="G_land_advance25"/>
      <sheetName val="I-Wip-ot_(2)25"/>
      <sheetName val="detail_WIP_(2)25"/>
      <sheetName val="detail_G-125"/>
      <sheetName val="sobha_menon_ac25"/>
      <sheetName val="pnc_ac25"/>
      <sheetName val="fix_-p_&amp;_M_-SCC25"/>
      <sheetName val="C_fix_asst25"/>
      <sheetName val="D_fix_asst_scdl_25"/>
      <sheetName val="creditors_tb_obpl25"/>
      <sheetName val="TBAL9697_-group_wise__sdpl34"/>
      <sheetName val="TBAL9697_-group_wise_24"/>
      <sheetName val="crs_-G-124"/>
      <sheetName val="TBAL9697_-group_wise__onpl24"/>
      <sheetName val="B_Sheet_97-OBPL24"/>
      <sheetName val="B_Sheet_97_sdpl24"/>
      <sheetName val="TBAL9697_-group_wise__sdpl224"/>
      <sheetName val="inout_consol_jan24"/>
      <sheetName val="consol_flow24"/>
      <sheetName val="D_Loan__Prom24"/>
      <sheetName val="E_Bank_Loan24"/>
      <sheetName val="G_work_Cap24"/>
      <sheetName val="H_land_adv-dec24"/>
      <sheetName val="J_Con_WIP24"/>
      <sheetName val="detail_J24"/>
      <sheetName val="L_Oth_Co24"/>
      <sheetName val="K_fix_asst__24"/>
      <sheetName val="C_fix_asst-SDPL_24"/>
      <sheetName val="TBAL9697__group_wise__sdpl24"/>
      <sheetName val="inout_consol_okg24"/>
      <sheetName val="detail_OIP_(2)24"/>
      <sheetName val="D_fix_ysst_scdl_24"/>
      <sheetName val="cre`itors_tb_obpl24"/>
      <sheetName val="3AL9697_-group_wise__onpl24"/>
      <sheetName val="3‰AL9697_-group_wise__onpl24"/>
      <sheetName val="L_Oth_Bo24"/>
      <sheetName val="Civil_Boq24"/>
      <sheetName val="Boq_Block_A23"/>
      <sheetName val="Staff_Acco_24"/>
      <sheetName val="SITE_OVERHEADS24"/>
      <sheetName val="Project-Material_23"/>
      <sheetName val="PRECAST_lightconc-II24"/>
      <sheetName val="1__PayRec23"/>
      <sheetName val="ino4t_conso,-nov23"/>
      <sheetName val="(nout_co,sol_(2)23"/>
      <sheetName val="Blr_hire23"/>
      <sheetName val="Cashflow_projection23"/>
      <sheetName val="SPT_vs_PHI23"/>
      <sheetName val="key_dates23"/>
      <sheetName val="INPUT_SHEET23"/>
      <sheetName val="_bpl,oth_lia_23"/>
      <sheetName val="G_,and_adv_nce23"/>
      <sheetName val="I,Wip-ot__2)23"/>
      <sheetName val="det!il_WIP_(2)23"/>
      <sheetName val="de4ail_G-123"/>
      <sheetName val="sobha_mennn_ac23"/>
      <sheetName val="C_&amp;ix_asst23"/>
      <sheetName val="3�AL9697_-group_wise__onpl23"/>
      <sheetName val="_x005f_x0003_dpl_oth_Lia`23"/>
      <sheetName val="TBAL9697__x005f_x000d_grotp_wise_23"/>
      <sheetName val="St_co_91_5lvl23"/>
      <sheetName val="Sun_E_Type23"/>
      <sheetName val="Fin_Sum23"/>
      <sheetName val="CORPN_O?T23"/>
      <sheetName val="Labor_abs-NMR23"/>
      <sheetName val="Stress_Calculation23"/>
      <sheetName val="TBAL9697__x000a_grotp_wise_23"/>
      <sheetName val="labour_coeff21"/>
      <sheetName val="Shuttering_Analysis21"/>
      <sheetName val="General_P+M21"/>
      <sheetName val="Curing_Analysis_21"/>
      <sheetName val="Concrete_P+M_(_RMC_)21"/>
      <sheetName val="P+M_(_SMC_)21"/>
      <sheetName val="P+M_-EW21"/>
      <sheetName val="P&amp;L_-_AD21"/>
      <sheetName val="Fin__Assumpt__-_Sensitivities21"/>
      <sheetName val="LOAD_SHEET_21"/>
      <sheetName val="Fill_this_out_first___21"/>
      <sheetName val="Labour_productivity21"/>
      <sheetName val="RCC,Ret__Wall21"/>
      <sheetName val="CORPN_O_x005f_x0000_T23"/>
      <sheetName val="SUPPLY_-Sanitary_Fixtures23"/>
      <sheetName val="ITEMS_FOR_CIVIL_TENDER23"/>
      <sheetName val="_x005f_x005f_x005f_x0003_dpl_oth_Lia`23"/>
      <sheetName val="TBAL9697__x005f_x005f_x005f_x000d_grotp_w23"/>
      <sheetName val="CORPN_O23"/>
      <sheetName val="CORPN_O_T21"/>
      <sheetName val="Area_&amp;_Cate__Master21"/>
      <sheetName val="Bill_No_521"/>
      <sheetName val="TBAL9697__grotp_wise_42"/>
      <sheetName val="Detail_1A21"/>
      <sheetName val="DG_23"/>
      <sheetName val="11B_21"/>
      <sheetName val="BOQ_(2)21"/>
      <sheetName val="DLC_lookups21"/>
      <sheetName val="Structure_Bills_Qty21"/>
      <sheetName val="Fee_Rate_Summary21"/>
      <sheetName val="Name_List21"/>
      <sheetName val="CORPN_O_x005f_x005f_x005f_x0000_T21"/>
      <sheetName val="TBAL9697__x005f_x000a_grotp_wise_21"/>
      <sheetName val="220_11__BS_21"/>
      <sheetName val="ISO_Reconcilation_Statment21"/>
      <sheetName val="AVG_pur_rate21"/>
      <sheetName val="Driveway_Beams21"/>
      <sheetName val="Cat_A_Change_Control21"/>
      <sheetName val="Break_up_Sheet21"/>
      <sheetName val="Summary_of_P_&amp;_M21"/>
      <sheetName val="Break_Dw21"/>
      <sheetName val="FITZ_MORT_9421"/>
      <sheetName val="Sheet_121"/>
      <sheetName val="3BPA00132-5-3_W_plan_HVPNL21"/>
      <sheetName val="Mix_Design21"/>
      <sheetName val="BLOCK-A_(MEA_SHEET)21"/>
      <sheetName val="Quote_Sheet21"/>
      <sheetName val="d-safe_DELUXE21"/>
      <sheetName val="Works_-_Quote_Sheet21"/>
      <sheetName val="IO_LIST21"/>
      <sheetName val="TBAL9697__x005f_x000d_grotp_wis21"/>
      <sheetName val="TBAL9697__grotp_wise_43"/>
      <sheetName val="NLD_-_Assum21"/>
      <sheetName val="Intro_21"/>
      <sheetName val="TBAL9697__x005f_x005f_x005f_x005f_x005f_x005f_x21"/>
      <sheetName val="Form_621"/>
      <sheetName val="acevsSp_(ABC)21"/>
      <sheetName val="A_O_R_21"/>
      <sheetName val="LIST_OF_MAKES21"/>
      <sheetName val="Cash_Flow_Input_Data_ISC21"/>
      <sheetName val="DETAILED__BOQ21"/>
      <sheetName val="Civil_Works21"/>
      <sheetName val="Legal_Risk_Analysis21"/>
      <sheetName val="CABLE_DATA21"/>
      <sheetName val="Mat_-Rates21"/>
      <sheetName val="Assumption_Inputs4"/>
      <sheetName val="Tender_Summary4"/>
      <sheetName val="TB9798OBPL06_(2)26"/>
      <sheetName val="CORPN_OCT26"/>
      <sheetName val="inout_consol-nov26"/>
      <sheetName val="inout_consol_(2)26"/>
      <sheetName val="AS_ON_DT_EXPS_Mar26"/>
      <sheetName val="fa-pl_&amp;_mach-site26"/>
      <sheetName val="fa_off_eqp26"/>
      <sheetName val="fa_fur&amp;_fix26"/>
      <sheetName val="fa-pl_&amp;_mach-Off26"/>
      <sheetName val="B_Equity-sdpl_INC26"/>
      <sheetName val="inout_consol_wkg26"/>
      <sheetName val="inout_consol_WKNG26"/>
      <sheetName val="B_Sheet_9726"/>
      <sheetName val="P&amp;L_97_26"/>
      <sheetName val="B_Sheet_97-BEXP26"/>
      <sheetName val="P&amp;L_97_-BEXP26"/>
      <sheetName val="consol_flows26"/>
      <sheetName val="sdpl_oth_Liab26"/>
      <sheetName val="obpl-oth_liab26"/>
      <sheetName val="G_land_advance26"/>
      <sheetName val="I-Wip-ot_(2)26"/>
      <sheetName val="detail_WIP_(2)26"/>
      <sheetName val="detail_G-126"/>
      <sheetName val="sobha_menon_ac26"/>
      <sheetName val="pnc_ac26"/>
      <sheetName val="fix_-p_&amp;_M_-SCC26"/>
      <sheetName val="C_fix_asst26"/>
      <sheetName val="D_fix_asst_scdl_26"/>
      <sheetName val="creditors_tb_obpl26"/>
      <sheetName val="TBAL9697_-group_wise__sdpl35"/>
      <sheetName val="TBAL9697_-group_wise_25"/>
      <sheetName val="crs_-G-125"/>
      <sheetName val="TBAL9697_-group_wise__onpl25"/>
      <sheetName val="B_Sheet_97-OBPL25"/>
      <sheetName val="B_Sheet_97_sdpl25"/>
      <sheetName val="TBAL9697_-group_wise__sdpl225"/>
      <sheetName val="inout_consol_jan25"/>
      <sheetName val="consol_flow25"/>
      <sheetName val="D_Loan__Prom25"/>
      <sheetName val="E_Bank_Loan25"/>
      <sheetName val="G_work_Cap25"/>
      <sheetName val="H_land_adv-dec25"/>
      <sheetName val="J_Con_WIP25"/>
      <sheetName val="detail_J25"/>
      <sheetName val="L_Oth_Co25"/>
      <sheetName val="K_fix_asst__25"/>
      <sheetName val="C_fix_asst-SDPL_25"/>
      <sheetName val="TBAL9697__group_wise__sdpl25"/>
      <sheetName val="inout_consol_okg25"/>
      <sheetName val="detail_OIP_(2)25"/>
      <sheetName val="D_fix_ysst_scdl_25"/>
      <sheetName val="cre`itors_tb_obpl25"/>
      <sheetName val="3AL9697_-group_wise__onpl25"/>
      <sheetName val="3‰AL9697_-group_wise__onpl25"/>
      <sheetName val="L_Oth_Bo25"/>
      <sheetName val="Civil_Boq25"/>
      <sheetName val="Boq_Block_A24"/>
      <sheetName val="Staff_Acco_25"/>
      <sheetName val="SITE_OVERHEADS25"/>
      <sheetName val="Project-Material_24"/>
      <sheetName val="PRECAST_lightconc-II25"/>
      <sheetName val="1__PayRec24"/>
      <sheetName val="ino4t_conso,-nov24"/>
      <sheetName val="(nout_co,sol_(2)24"/>
      <sheetName val="Blr_hire24"/>
      <sheetName val="Cashflow_projection24"/>
      <sheetName val="SPT_vs_PHI24"/>
      <sheetName val="key_dates24"/>
      <sheetName val="INPUT_SHEET24"/>
      <sheetName val="_bpl,oth_lia_24"/>
      <sheetName val="G_,and_adv_nce24"/>
      <sheetName val="I,Wip-ot__2)24"/>
      <sheetName val="det!il_WIP_(2)24"/>
      <sheetName val="de4ail_G-124"/>
      <sheetName val="sobha_mennn_ac24"/>
      <sheetName val="C_&amp;ix_asst24"/>
      <sheetName val="3�AL9697_-group_wise__onpl24"/>
      <sheetName val="_x005f_x0003_dpl_oth_Lia`24"/>
      <sheetName val="TBAL9697__x005f_x000d_grotp_wise_24"/>
      <sheetName val="St_co_91_5lvl24"/>
      <sheetName val="Sun_E_Type24"/>
      <sheetName val="Fin_Sum24"/>
      <sheetName val="CORPN_O?T24"/>
      <sheetName val="Labor_abs-NMR24"/>
      <sheetName val="Stress_Calculation24"/>
      <sheetName val="TBAL9697__x000a_grotp_wise_24"/>
      <sheetName val="labour_coeff22"/>
      <sheetName val="Shuttering_Analysis22"/>
      <sheetName val="General_P+M22"/>
      <sheetName val="Curing_Analysis_22"/>
      <sheetName val="Concrete_P+M_(_RMC_)22"/>
      <sheetName val="P+M_(_SMC_)22"/>
      <sheetName val="P+M_-EW22"/>
      <sheetName val="P&amp;L_-_AD22"/>
      <sheetName val="Fin__Assumpt__-_Sensitivities22"/>
      <sheetName val="LOAD_SHEET_22"/>
      <sheetName val="Fill_this_out_first___22"/>
      <sheetName val="Labour_productivity22"/>
      <sheetName val="RCC,Ret__Wall22"/>
      <sheetName val="CORPN_O_x005f_x0000_T24"/>
      <sheetName val="SUPPLY_-Sanitary_Fixtures24"/>
      <sheetName val="ITEMS_FOR_CIVIL_TENDER24"/>
      <sheetName val="_x005f_x005f_x005f_x0003_dpl_oth_Lia`24"/>
      <sheetName val="TBAL9697__x005f_x005f_x005f_x000d_grotp_w24"/>
      <sheetName val="CORPN_O24"/>
      <sheetName val="CORPN_O_T22"/>
      <sheetName val="Area_&amp;_Cate__Master22"/>
      <sheetName val="Bill_No_522"/>
      <sheetName val="TBAL9697__grotp_wise_44"/>
      <sheetName val="Detail_1A22"/>
      <sheetName val="DG_24"/>
      <sheetName val="11B_22"/>
      <sheetName val="BOQ_(2)22"/>
      <sheetName val="DLC_lookups22"/>
      <sheetName val="Structure_Bills_Qty22"/>
      <sheetName val="Fee_Rate_Summary22"/>
      <sheetName val="Name_List22"/>
      <sheetName val="CORPN_O_x005f_x005f_x005f_x0000_T22"/>
      <sheetName val="TBAL9697__x005f_x000a_grotp_wise_22"/>
      <sheetName val="220_11__BS_22"/>
      <sheetName val="ISO_Reconcilation_Statment22"/>
      <sheetName val="AVG_pur_rate22"/>
      <sheetName val="Driveway_Beams22"/>
      <sheetName val="Cat_A_Change_Control22"/>
      <sheetName val="Break_up_Sheet22"/>
      <sheetName val="Summary_of_P_&amp;_M22"/>
      <sheetName val="Break_Dw22"/>
      <sheetName val="FITZ_MORT_9422"/>
      <sheetName val="Sheet_122"/>
      <sheetName val="3BPA00132-5-3_W_plan_HVPNL22"/>
      <sheetName val="Mix_Design22"/>
      <sheetName val="BLOCK-A_(MEA_SHEET)22"/>
      <sheetName val="Quote_Sheet22"/>
      <sheetName val="d-safe_DELUXE22"/>
      <sheetName val="Works_-_Quote_Sheet22"/>
      <sheetName val="IO_LIST22"/>
      <sheetName val="TBAL9697__x005f_x000d_grotp_wis22"/>
      <sheetName val="TBAL9697__grotp_wise_45"/>
      <sheetName val="NLD_-_Assum22"/>
      <sheetName val="Intro_22"/>
      <sheetName val="TBAL9697__x005f_x005f_x005f_x005f_x005f_x005f_x22"/>
      <sheetName val="Form_622"/>
      <sheetName val="acevsSp_(ABC)22"/>
      <sheetName val="A_O_R_22"/>
      <sheetName val="LIST_OF_MAKES22"/>
      <sheetName val="Cash_Flow_Input_Data_ISC22"/>
      <sheetName val="DETAILED__BOQ22"/>
      <sheetName val="Civil_Works22"/>
      <sheetName val="Legal_Risk_Analysis22"/>
      <sheetName val="CABLE_DATA22"/>
      <sheetName val="Mat_-Rates22"/>
      <sheetName val="Assumption_Inputs5"/>
      <sheetName val="Tender_Summary5"/>
      <sheetName val="Admin"/>
      <sheetName val="Elect."/>
      <sheetName val="10"/>
      <sheetName val="11A"/>
      <sheetName val="6A"/>
      <sheetName val="5"/>
      <sheetName val="13"/>
      <sheetName val="14"/>
      <sheetName val="hyperstatic"/>
      <sheetName val="Pentaerythritol"/>
      <sheetName val="final abstract"/>
      <sheetName val="tie_beam"/>
      <sheetName val="Section_Catalogue"/>
      <sheetName val="Assumptions"/>
      <sheetName val="Meas.-Hotel Part"/>
      <sheetName val="tie_beam2"/>
      <sheetName val="Section_Catalogue2"/>
      <sheetName val="tie_beam1"/>
      <sheetName val="Section_Catalogue1"/>
      <sheetName val="Deduction of assets"/>
      <sheetName val="sumary(3)"/>
      <sheetName val="COP Final"/>
      <sheetName val="Detail In Door Stad"/>
      <sheetName val="TBAL9697 _x005f_x005f_x005f_x000a_grotp wis"/>
      <sheetName val="TBL9798_x005f_x005f_x005f_x005f_x005f_x005f_x0010"/>
      <sheetName val="CORPN O_x005f_x005f_x005f_x005f_x005f_x005f_x0000"/>
      <sheetName val="G_1_obpl_x005f_x005f_x005f_x005f_x005f_x005f_x005"/>
      <sheetName val="_x005f_x005f_x005f_x005f_x005f_x005f_x005f_x005f_x005f_x005f_"/>
      <sheetName val="TEXT"/>
      <sheetName val="P&amp;L-BDMC"/>
      <sheetName val="dyes"/>
      <sheetName val="UTILITY"/>
      <sheetName val="BASIC RATES"/>
      <sheetName val="RA"/>
      <sheetName val="Excess Calc"/>
      <sheetName val="Contract Night Staff"/>
      <sheetName val="Contract Day Staff"/>
      <sheetName val="Day Shift"/>
      <sheetName val="Night Shift"/>
      <sheetName val="annx-1(Boq)"/>
      <sheetName val="Labels"/>
      <sheetName val="PO Payroll"/>
      <sheetName val="COLUMN"/>
      <sheetName val="Cost summary"/>
      <sheetName val="TBAL9697 _x000d_grotp wis"/>
      <sheetName val="Invoice"/>
      <sheetName val="P&amp;L(F)"/>
      <sheetName val="BS(F)"/>
      <sheetName val="Gen Info"/>
      <sheetName val="Report"/>
      <sheetName val="General input"/>
      <sheetName val="6.05"/>
      <sheetName val="Abstract Sheet"/>
      <sheetName val="Boq- Civil"/>
      <sheetName val="288-1"/>
      <sheetName val="TB9798OBPL06_(2)27"/>
      <sheetName val="CORPN_OCT27"/>
      <sheetName val="inout_consol-nov27"/>
      <sheetName val="inout_consol_(2)27"/>
      <sheetName val="AS_ON_DT_EXPS_Mar27"/>
      <sheetName val="fa-pl_&amp;_mach-site27"/>
      <sheetName val="fa_off_eqp27"/>
      <sheetName val="fa_fur&amp;_fix27"/>
      <sheetName val="fa-pl_&amp;_mach-Off27"/>
      <sheetName val="B_Equity-sdpl_INC27"/>
      <sheetName val="inout_consol_wkg27"/>
      <sheetName val="inout_consol_WKNG27"/>
      <sheetName val="B_Sheet_9727"/>
      <sheetName val="P&amp;L_97_27"/>
      <sheetName val="B_Sheet_97-BEXP27"/>
      <sheetName val="P&amp;L_97_-BEXP27"/>
      <sheetName val="consol_flows27"/>
      <sheetName val="sdpl_oth_Liab27"/>
      <sheetName val="obpl-oth_liab27"/>
      <sheetName val="G_land_advance27"/>
      <sheetName val="I-Wip-ot_(2)27"/>
      <sheetName val="detail_WIP_(2)27"/>
      <sheetName val="detail_G-127"/>
      <sheetName val="sobha_menon_ac27"/>
      <sheetName val="pnc_ac27"/>
      <sheetName val="fix_-p_&amp;_M_-SCC27"/>
      <sheetName val="C_fix_asst27"/>
      <sheetName val="D_fix_asst_scdl_27"/>
      <sheetName val="creditors_tb_obpl27"/>
      <sheetName val="TBAL9697_-group_wise__sdpl36"/>
      <sheetName val="TBAL9697_-group_wise_26"/>
      <sheetName val="crs_-G-126"/>
      <sheetName val="TBAL9697_-group_wise__onpl26"/>
      <sheetName val="B_Sheet_97-OBPL26"/>
      <sheetName val="B_Sheet_97_sdpl26"/>
      <sheetName val="TBAL9697_-group_wise__sdpl226"/>
      <sheetName val="inout_consol_jan26"/>
      <sheetName val="consol_flow26"/>
      <sheetName val="D_Loan__Prom26"/>
      <sheetName val="E_Bank_Loan26"/>
      <sheetName val="G_work_Cap26"/>
      <sheetName val="H_land_adv-dec26"/>
      <sheetName val="J_Con_WIP26"/>
      <sheetName val="detail_J26"/>
      <sheetName val="L_Oth_Co26"/>
      <sheetName val="K_fix_asst__26"/>
      <sheetName val="C_fix_asst-SDPL_26"/>
      <sheetName val="TBAL9697__group_wise__sdpl26"/>
      <sheetName val="inout_consol_okg26"/>
      <sheetName val="detail_OIP_(2)26"/>
      <sheetName val="D_fix_ysst_scdl_26"/>
      <sheetName val="cre`itors_tb_obpl26"/>
      <sheetName val="3AL9697_-group_wise__onpl26"/>
      <sheetName val="3‰AL9697_-group_wise__onpl26"/>
      <sheetName val="L_Oth_Bo26"/>
      <sheetName val="Civil_Boq26"/>
      <sheetName val="Boq_Block_A25"/>
      <sheetName val="Staff_Acco_26"/>
      <sheetName val="SITE_OVERHEADS26"/>
      <sheetName val="Project-Material_25"/>
      <sheetName val="PRECAST_lightconc-II26"/>
      <sheetName val="1__PayRec25"/>
      <sheetName val="ino4t_conso,-nov25"/>
      <sheetName val="(nout_co,sol_(2)25"/>
      <sheetName val="Blr_hire25"/>
      <sheetName val="Cashflow_projection25"/>
      <sheetName val="SPT_vs_PHI25"/>
      <sheetName val="key_dates25"/>
      <sheetName val="INPUT_SHEET25"/>
      <sheetName val="_bpl,oth_lia_25"/>
      <sheetName val="G_,and_adv_nce25"/>
      <sheetName val="I,Wip-ot__2)25"/>
      <sheetName val="det!il_WIP_(2)25"/>
      <sheetName val="de4ail_G-125"/>
      <sheetName val="sobha_mennn_ac25"/>
      <sheetName val="C_&amp;ix_asst25"/>
      <sheetName val="3�AL9697_-group_wise__onpl25"/>
      <sheetName val="_x005f_x0003_dpl_oth_Lia`25"/>
      <sheetName val="TBAL9697__x005f_x000d_grotp_wise_25"/>
      <sheetName val="St_co_91_5lvl25"/>
      <sheetName val="Sun_E_Type25"/>
      <sheetName val="Fin_Sum25"/>
      <sheetName val="CORPN_O?T25"/>
      <sheetName val="Labor_abs-NMR25"/>
      <sheetName val="Stress_Calculation25"/>
      <sheetName val="TBAL9697__x000a_grotp_wise_25"/>
      <sheetName val="labour_coeff23"/>
      <sheetName val="Shuttering_Analysis23"/>
      <sheetName val="General_P+M23"/>
      <sheetName val="Curing_Analysis_23"/>
      <sheetName val="Concrete_P+M_(_RMC_)23"/>
      <sheetName val="P+M_(_SMC_)23"/>
      <sheetName val="P+M_-EW23"/>
      <sheetName val="P&amp;L_-_AD23"/>
      <sheetName val="Fin__Assumpt__-_Sensitivities23"/>
      <sheetName val="LOAD_SHEET_23"/>
      <sheetName val="Fill_this_out_first___23"/>
      <sheetName val="Labour_productivity23"/>
      <sheetName val="RCC,Ret__Wall23"/>
      <sheetName val="CORPN_O_x005f_x0000_T25"/>
      <sheetName val="SUPPLY_-Sanitary_Fixtures25"/>
      <sheetName val="ITEMS_FOR_CIVIL_TENDER25"/>
      <sheetName val="_x005f_x005f_x005f_x0003_dpl_oth_Lia`25"/>
      <sheetName val="TBAL9697__x005f_x005f_x005f_x000d_grotp_w25"/>
      <sheetName val="CORPN_O25"/>
      <sheetName val="CORPN_O_T23"/>
      <sheetName val="Area_&amp;_Cate__Master23"/>
      <sheetName val="Bill_No_523"/>
      <sheetName val="TBAL9697__grotp_wise_46"/>
      <sheetName val="Detail_1A23"/>
      <sheetName val="DG_25"/>
      <sheetName val="11B_23"/>
      <sheetName val="BOQ_(2)23"/>
      <sheetName val="DLC_lookups23"/>
      <sheetName val="Structure_Bills_Qty23"/>
      <sheetName val="Fee_Rate_Summary23"/>
      <sheetName val="Name_List23"/>
      <sheetName val="CORPN_O_x005f_x005f_x005f_x0000_T23"/>
      <sheetName val="TBAL9697__x005f_x000a_grotp_wise_23"/>
      <sheetName val="220_11__BS_23"/>
      <sheetName val="ISO_Reconcilation_Statment23"/>
      <sheetName val="AVG_pur_rate23"/>
      <sheetName val="Driveway_Beams23"/>
      <sheetName val="Cat_A_Change_Control23"/>
      <sheetName val="Break_up_Sheet23"/>
      <sheetName val="Summary_of_P_&amp;_M23"/>
      <sheetName val="Break_Dw23"/>
      <sheetName val="FITZ_MORT_9423"/>
      <sheetName val="Sheet_123"/>
      <sheetName val="3BPA00132-5-3_W_plan_HVPNL23"/>
      <sheetName val="Mix_Design23"/>
      <sheetName val="BLOCK-A_(MEA_SHEET)23"/>
      <sheetName val="Quote_Sheet23"/>
      <sheetName val="d-safe_DELUXE23"/>
      <sheetName val="Works_-_Quote_Sheet23"/>
      <sheetName val="IO_LIST23"/>
      <sheetName val="TBAL9697__x005f_x000d_grotp_wis23"/>
      <sheetName val="TBAL9697__grotp_wise_47"/>
      <sheetName val="NLD_-_Assum23"/>
      <sheetName val="Intro_23"/>
      <sheetName val="TBAL9697__x005f_x005f_x005f_x005f_x005f_x005f_x23"/>
      <sheetName val="Form_623"/>
      <sheetName val="acevsSp_(ABC)23"/>
      <sheetName val="A_O_R_23"/>
      <sheetName val="LIST_OF_MAKES23"/>
      <sheetName val="Cash_Flow_Input_Data_ISC23"/>
      <sheetName val="DETAILED__BOQ23"/>
      <sheetName val="Civil_Works23"/>
      <sheetName val="Legal_Risk_Analysis23"/>
      <sheetName val="CABLE_DATA23"/>
      <sheetName val="Mat_-Rates23"/>
      <sheetName val="Assumption_Inputs6"/>
      <sheetName val="Tender_Summary6"/>
      <sheetName val="TB9798OBPL06_(2)28"/>
      <sheetName val="CORPN_OCT28"/>
      <sheetName val="inout_consol-nov28"/>
      <sheetName val="inout_consol_(2)28"/>
      <sheetName val="AS_ON_DT_EXPS_Mar28"/>
      <sheetName val="fa-pl_&amp;_mach-site28"/>
      <sheetName val="fa_off_eqp28"/>
      <sheetName val="fa_fur&amp;_fix28"/>
      <sheetName val="fa-pl_&amp;_mach-Off28"/>
      <sheetName val="B_Equity-sdpl_INC28"/>
      <sheetName val="inout_consol_wkg28"/>
      <sheetName val="inout_consol_WKNG28"/>
      <sheetName val="B_Sheet_9728"/>
      <sheetName val="P&amp;L_97_28"/>
      <sheetName val="B_Sheet_97-BEXP28"/>
      <sheetName val="P&amp;L_97_-BEXP28"/>
      <sheetName val="consol_flows28"/>
      <sheetName val="sdpl_oth_Liab28"/>
      <sheetName val="obpl-oth_liab28"/>
      <sheetName val="G_land_advance28"/>
      <sheetName val="I-Wip-ot_(2)28"/>
      <sheetName val="detail_WIP_(2)28"/>
      <sheetName val="detail_G-128"/>
      <sheetName val="sobha_menon_ac28"/>
      <sheetName val="pnc_ac28"/>
      <sheetName val="fix_-p_&amp;_M_-SCC28"/>
      <sheetName val="C_fix_asst28"/>
      <sheetName val="D_fix_asst_scdl_28"/>
      <sheetName val="creditors_tb_obpl28"/>
      <sheetName val="TBAL9697_-group_wise__sdpl37"/>
      <sheetName val="TBAL9697_-group_wise_27"/>
      <sheetName val="crs_-G-127"/>
      <sheetName val="TBAL9697_-group_wise__onpl27"/>
      <sheetName val="B_Sheet_97-OBPL27"/>
      <sheetName val="B_Sheet_97_sdpl27"/>
      <sheetName val="TBAL9697_-group_wise__sdpl227"/>
      <sheetName val="inout_consol_jan27"/>
      <sheetName val="consol_flow27"/>
      <sheetName val="D_Loan__Prom27"/>
      <sheetName val="E_Bank_Loan27"/>
      <sheetName val="G_work_Cap27"/>
      <sheetName val="H_land_adv-dec27"/>
      <sheetName val="J_Con_WIP27"/>
      <sheetName val="detail_J27"/>
      <sheetName val="L_Oth_Co27"/>
      <sheetName val="K_fix_asst__27"/>
      <sheetName val="C_fix_asst-SDPL_27"/>
      <sheetName val="TBAL9697__group_wise__sdpl27"/>
      <sheetName val="inout_consol_okg27"/>
      <sheetName val="detail_OIP_(2)27"/>
      <sheetName val="D_fix_ysst_scdl_27"/>
      <sheetName val="cre`itors_tb_obpl27"/>
      <sheetName val="3AL9697_-group_wise__onpl27"/>
      <sheetName val="3‰AL9697_-group_wise__onpl27"/>
      <sheetName val="L_Oth_Bo27"/>
      <sheetName val="Civil_Boq27"/>
      <sheetName val="Boq_Block_A26"/>
      <sheetName val="Staff_Acco_27"/>
      <sheetName val="SITE_OVERHEADS27"/>
      <sheetName val="Project-Material_26"/>
      <sheetName val="PRECAST_lightconc-II27"/>
      <sheetName val="1__PayRec26"/>
      <sheetName val="ino4t_conso,-nov26"/>
      <sheetName val="(nout_co,sol_(2)26"/>
      <sheetName val="Blr_hire26"/>
      <sheetName val="Cashflow_projection26"/>
      <sheetName val="SPT_vs_PHI26"/>
      <sheetName val="key_dates26"/>
      <sheetName val="INPUT_SHEET26"/>
      <sheetName val="_bpl,oth_lia_26"/>
      <sheetName val="G_,and_adv_nce26"/>
      <sheetName val="I,Wip-ot__2)26"/>
      <sheetName val="det!il_WIP_(2)26"/>
      <sheetName val="de4ail_G-126"/>
      <sheetName val="sobha_mennn_ac26"/>
      <sheetName val="C_&amp;ix_asst26"/>
      <sheetName val="3�AL9697_-group_wise__onpl26"/>
      <sheetName val="_x005f_x0003_dpl_oth_Lia`26"/>
      <sheetName val="TBAL9697__x005f_x000d_grotp_wise_26"/>
      <sheetName val="St_co_91_5lvl26"/>
      <sheetName val="Sun_E_Type26"/>
      <sheetName val="Fin_Sum26"/>
      <sheetName val="CORPN_O?T26"/>
      <sheetName val="Labor_abs-NMR26"/>
      <sheetName val="Stress_Calculation26"/>
      <sheetName val="TBAL9697__x000a_grotp_wise_26"/>
      <sheetName val="labour_coeff24"/>
      <sheetName val="Shuttering_Analysis24"/>
      <sheetName val="General_P+M24"/>
      <sheetName val="Curing_Analysis_24"/>
      <sheetName val="Concrete_P+M_(_RMC_)24"/>
      <sheetName val="P+M_(_SMC_)24"/>
      <sheetName val="P+M_-EW24"/>
      <sheetName val="P&amp;L_-_AD24"/>
      <sheetName val="Fin__Assumpt__-_Sensitivities24"/>
      <sheetName val="LOAD_SHEET_24"/>
      <sheetName val="Fill_this_out_first___24"/>
      <sheetName val="Labour_productivity24"/>
      <sheetName val="RCC,Ret__Wall24"/>
      <sheetName val="CORPN_O_x005f_x0000_T26"/>
      <sheetName val="SUPPLY_-Sanitary_Fixtures26"/>
      <sheetName val="ITEMS_FOR_CIVIL_TENDER26"/>
      <sheetName val="_x005f_x005f_x005f_x0003_dpl_oth_Lia`26"/>
      <sheetName val="TBAL9697__x005f_x005f_x005f_x000d_grotp_w26"/>
      <sheetName val="CORPN_O26"/>
      <sheetName val="CORPN_O_T24"/>
      <sheetName val="Area_&amp;_Cate__Master24"/>
      <sheetName val="Bill_No_524"/>
      <sheetName val="TBAL9697__grotp_wise_48"/>
      <sheetName val="Detail_1A24"/>
      <sheetName val="DG_26"/>
      <sheetName val="11B_24"/>
      <sheetName val="BOQ_(2)24"/>
      <sheetName val="DLC_lookups24"/>
      <sheetName val="Structure_Bills_Qty24"/>
      <sheetName val="Fee_Rate_Summary24"/>
      <sheetName val="Name_List24"/>
      <sheetName val="CORPN_O_x005f_x005f_x005f_x0000_T24"/>
      <sheetName val="TBAL9697__x005f_x000a_grotp_wise_24"/>
      <sheetName val="220_11__BS_24"/>
      <sheetName val="ISO_Reconcilation_Statment24"/>
      <sheetName val="AVG_pur_rate24"/>
      <sheetName val="Driveway_Beams24"/>
      <sheetName val="Cat_A_Change_Control24"/>
      <sheetName val="Break_up_Sheet24"/>
      <sheetName val="Summary_of_P_&amp;_M24"/>
      <sheetName val="Break_Dw24"/>
      <sheetName val="FITZ_MORT_9424"/>
      <sheetName val="Sheet_124"/>
      <sheetName val="3BPA00132-5-3_W_plan_HVPNL24"/>
      <sheetName val="Mix_Design24"/>
      <sheetName val="BLOCK-A_(MEA_SHEET)24"/>
      <sheetName val="Quote_Sheet24"/>
      <sheetName val="d-safe_DELUXE24"/>
      <sheetName val="Works_-_Quote_Sheet24"/>
      <sheetName val="IO_LIST24"/>
      <sheetName val="TBAL9697__x005f_x000d_grotp_wis24"/>
      <sheetName val="TBAL9697__grotp_wise_49"/>
      <sheetName val="NLD_-_Assum24"/>
      <sheetName val="Intro_24"/>
      <sheetName val="TBAL9697__x005f_x005f_x005f_x005f_x005f_x005f_x24"/>
      <sheetName val="Form_624"/>
      <sheetName val="acevsSp_(ABC)24"/>
      <sheetName val="A_O_R_24"/>
      <sheetName val="LIST_OF_MAKES24"/>
      <sheetName val="Cash_Flow_Input_Data_ISC24"/>
      <sheetName val="DETAILED__BOQ24"/>
      <sheetName val="Civil_Works24"/>
      <sheetName val="Legal_Risk_Analysis24"/>
      <sheetName val="CABLE_DATA24"/>
      <sheetName val="Mat_-Rates24"/>
      <sheetName val="Assumption_Inputs7"/>
      <sheetName val="Tender_Summary7"/>
      <sheetName val="SPILL OVER"/>
      <sheetName val="Pacakges split"/>
      <sheetName val="TBAL9697_ grotp_wise_2"/>
      <sheetName val="TBAL9697_ grotp_wise_4"/>
      <sheetName val="TBAL9697_ grotp_wise_3"/>
      <sheetName val="TBAL9697_ grotp_wise_5"/>
      <sheetName val="TBAL9697_ grotp_wise_6"/>
      <sheetName val="TBAL9697_ grotp_wise_7"/>
      <sheetName val="TBAL9697_ grotp_wise_8"/>
      <sheetName val="TBAL9697_ grotp_wise_9"/>
      <sheetName val="TBAL9697_ grotp_wise_10"/>
      <sheetName val="TBAL9697_ grotp_wise_16"/>
      <sheetName val="TBAL9697_ grotp_wise_12"/>
      <sheetName val="TBAL9697_ grotp_wise_11"/>
      <sheetName val="TBAL9697_ grotp_wise_13"/>
      <sheetName val="TBAL9697_ grotp_wise_14"/>
      <sheetName val="TBAL9697_ grotp_wise_15"/>
      <sheetName val="TBAL9697_ grotp_wise_22"/>
      <sheetName val="TBAL9697_ grotp_wise_17"/>
      <sheetName val="TBAL9697_ grotp_wise_18"/>
      <sheetName val="TBAL9697_ grotp_wise_19"/>
      <sheetName val="TBAL9697_ grotp_wise_20"/>
      <sheetName val="TBAL9697_ grotp_wise_21"/>
      <sheetName val="TBAL9697_ grotp_wise_23"/>
      <sheetName val="TBAL9697_ grotp_wise_24"/>
      <sheetName val="Data sheet"/>
      <sheetName val="Door"/>
      <sheetName val="Per Unit"/>
      <sheetName val="Window"/>
      <sheetName val="Main Gate House"/>
      <sheetName val="lineby line consolidation"/>
      <sheetName val="Base Assumptions"/>
      <sheetName val=" COP 100%"/>
      <sheetName val="Package-2"/>
      <sheetName val="AutoOpen Stub Data"/>
      <sheetName val="Material "/>
      <sheetName val="Extra Item"/>
      <sheetName val="Labour &amp; Plant"/>
      <sheetName val="Debits as on 12.04.08"/>
      <sheetName val="G_1_obpl_x005f_x005f_x000"/>
      <sheetName val="_x005f_x005f_x005f_x0003_dpl_ot"/>
      <sheetName val="TBAL9697 _x005f_x005f_x00"/>
      <sheetName val="TBL9798_x005f_x005f_x0010"/>
      <sheetName val="CORPN O_x005f_x005f_x0000"/>
      <sheetName val="TBAL9697 _x005f_x000a_grotp wis"/>
      <sheetName val="G_1_obpl_x005f_x005f_x005"/>
      <sheetName val="_x005f_x005f_x005f_x005f_"/>
      <sheetName val="TBAL9697__x005f_x005f_x00"/>
      <sheetName val="fa-pl &amp; myy_x000b__x000b__x00"/>
      <sheetName val="Labor abs-PW"/>
      <sheetName val="zone-2"/>
      <sheetName val="Reinforcement"/>
      <sheetName val="M40"/>
      <sheetName val="TBAL9697__x000d_grotp_wise_"/>
      <sheetName val="TBAL9697__x000d_grotp_wise_1"/>
      <sheetName val="RA_markate"/>
      <sheetName val="Columns"/>
      <sheetName val="appendix 2.5 final accounts"/>
      <sheetName val="Lintel Beam 104.70 (GF)  "/>
      <sheetName val=" "/>
      <sheetName val="Groupings-final"/>
      <sheetName val="Sched"/>
      <sheetName val="Trial"/>
      <sheetName val="FA_Final"/>
      <sheetName val="labor"/>
      <sheetName val="equipment"/>
      <sheetName val="upa"/>
      <sheetName val="TS"/>
      <sheetName val="Risk Assmnt"/>
      <sheetName val="DS"/>
      <sheetName val="MBOQ"/>
      <sheetName val="Escalation"/>
      <sheetName val="Loading"/>
      <sheetName val="Summary-Jaipur"/>
      <sheetName val="BoQ-Jaipur"/>
      <sheetName val="Enquiry"/>
      <sheetName val="VAT-cal"/>
      <sheetName val="Capex"/>
      <sheetName val="Comparison"/>
      <sheetName val="TC"/>
      <sheetName val="BP"/>
      <sheetName val="FitOutConfCentre"/>
      <sheetName val="TBAL9697_ grotp_wise_25"/>
      <sheetName val="TBAL9697_ grotp_wise_26"/>
      <sheetName val="office"/>
      <sheetName val="Lab"/>
      <sheetName val="Safety"/>
      <sheetName val="L+M"/>
      <sheetName val="TBAL9697 -group wise sdpl"/>
      <sheetName val="Global"/>
      <sheetName val="Area Statement"/>
      <sheetName val="Risk Analysis"/>
      <sheetName val="Quotation"/>
      <sheetName val="BFS"/>
      <sheetName val="Material Rate"/>
      <sheetName val="Infrastructure"/>
      <sheetName val="ecc_res"/>
      <sheetName val="detail'02"/>
      <sheetName val="SCHEDULE OF RATES"/>
      <sheetName val="RES-PLANNING"/>
      <sheetName val="Rate analysis"/>
      <sheetName val="Approved MTD Proj #'s"/>
      <sheetName val="9. Package split - Cost "/>
      <sheetName val="Project Budget Worksheet"/>
      <sheetName val="Deduction_of_assets"/>
      <sheetName val="Elect_"/>
      <sheetName val="Site_Dev_BOQ"/>
      <sheetName val="TBAL9697__x005f_x000a_grotp_wis"/>
      <sheetName val="CORPN_O_x005f_x005f_x0000"/>
      <sheetName val="TBL9798_x005f_x005f_x005f"/>
      <sheetName val="CORPN O_x005f_x005f_x005f"/>
      <sheetName val="CORPN_O_T25"/>
      <sheetName val="CORPN_O_T26"/>
      <sheetName val="GR.slab-reinft"/>
      <sheetName val="Section_Catalogue3"/>
      <sheetName val="tie_beam3"/>
      <sheetName val="INDIGINEOUS_ITEMS_"/>
      <sheetName val="final_abstract"/>
      <sheetName val="BASIC_RATES"/>
      <sheetName val="TBAL9697__x005f_x005f_x005f_x000a_grotp_wis"/>
      <sheetName val="CORPN_O_x005f_x005f_x005f_x005f_x005f_x005f_x0000"/>
      <sheetName val="Excess_Calc"/>
      <sheetName val="Meas_-Hotel_Part"/>
      <sheetName val="Capital_by_Years_Valuation"/>
      <sheetName val="ReportsParameters"/>
      <sheetName val="Nopat_by_Years_Valuation"/>
      <sheetName val="TB9798OBPL06_(2)29"/>
      <sheetName val="CORPN_OCT29"/>
      <sheetName val="inout_consol-nov29"/>
      <sheetName val="inout_consol_(2)29"/>
      <sheetName val="AS_ON_DT_EXPS_Mar29"/>
      <sheetName val="fa-pl_&amp;_mach-site29"/>
      <sheetName val="fa_off_eqp29"/>
      <sheetName val="fa_fur&amp;_fix29"/>
      <sheetName val="fa-pl_&amp;_mach-Off29"/>
      <sheetName val="B_Equity-sdpl_INC29"/>
      <sheetName val="inout_consol_wkg29"/>
      <sheetName val="inout_consol_WKNG29"/>
      <sheetName val="B_Sheet_9729"/>
      <sheetName val="P&amp;L_97_29"/>
      <sheetName val="B_Sheet_97-BEXP29"/>
      <sheetName val="P&amp;L_97_-BEXP29"/>
      <sheetName val="consol_flows29"/>
      <sheetName val="sdpl_oth_Liab29"/>
      <sheetName val="obpl-oth_liab29"/>
      <sheetName val="G_land_advance29"/>
      <sheetName val="I-Wip-ot_(2)29"/>
      <sheetName val="detail_WIP_(2)29"/>
      <sheetName val="detail_G-129"/>
      <sheetName val="sobha_menon_ac29"/>
      <sheetName val="pnc_ac29"/>
      <sheetName val="fix_-p_&amp;_M_-SCC29"/>
      <sheetName val="C_fix_asst29"/>
      <sheetName val="D_fix_asst_scdl_29"/>
      <sheetName val="creditors_tb_obpl29"/>
      <sheetName val="TBAL9697_-group_wise__sdpl38"/>
      <sheetName val="TBAL9697_-group_wise_28"/>
      <sheetName val="crs_-G-128"/>
      <sheetName val="TBAL9697_-group_wise__onpl28"/>
      <sheetName val="B_Sheet_97-OBPL28"/>
      <sheetName val="B_Sheet_97_sdpl28"/>
      <sheetName val="TBAL9697_-group_wise__sdpl228"/>
      <sheetName val="inout_consol_jan28"/>
      <sheetName val="consol_flow28"/>
      <sheetName val="D_Loan__Prom28"/>
      <sheetName val="E_Bank_Loan28"/>
      <sheetName val="G_work_Cap28"/>
      <sheetName val="H_land_adv-dec28"/>
      <sheetName val="J_Con_WIP28"/>
      <sheetName val="detail_J28"/>
      <sheetName val="L_Oth_Co28"/>
      <sheetName val="K_fix_asst__28"/>
      <sheetName val="C_fix_asst-SDPL_28"/>
      <sheetName val="TBAL9697__group_wise__sdpl28"/>
      <sheetName val="inout_consol_okg28"/>
      <sheetName val="detail_OIP_(2)28"/>
      <sheetName val="D_fix_ysst_scdl_28"/>
      <sheetName val="cre`itors_tb_obpl28"/>
      <sheetName val="3AL9697_-group_wise__onpl28"/>
      <sheetName val="L_Oth_Bo28"/>
      <sheetName val="3‰AL9697_-group_wise__onpl28"/>
      <sheetName val="Civil_Boq28"/>
      <sheetName val="Staff_Acco_28"/>
      <sheetName val="SITE_OVERHEADS28"/>
      <sheetName val="3�AL9697_-group_wise__onpl27"/>
      <sheetName val="PRECAST_lightconc-II28"/>
      <sheetName val="Cashflow_projection27"/>
      <sheetName val="INPUT_SHEET27"/>
      <sheetName val="Boq_Block_A27"/>
      <sheetName val="SPT_vs_PHI27"/>
      <sheetName val="Project-Material_27"/>
      <sheetName val="1__PayRec27"/>
      <sheetName val="key_dates27"/>
      <sheetName val="ino4t_conso,-nov27"/>
      <sheetName val="(nout_co,sol_(2)27"/>
      <sheetName val="Blr_hire27"/>
      <sheetName val="Sun_E_Type27"/>
      <sheetName val="_bpl,oth_lia_27"/>
      <sheetName val="G_,and_adv_nce27"/>
      <sheetName val="I,Wip-ot__2)27"/>
      <sheetName val="det!il_WIP_(2)27"/>
      <sheetName val="de4ail_G-127"/>
      <sheetName val="sobha_mennn_ac27"/>
      <sheetName val="C_&amp;ix_asst27"/>
      <sheetName val="Fin_Sum27"/>
      <sheetName val="_x005f_x0003_dpl_oth_Lia`27"/>
      <sheetName val="TBAL9697__x005f_x000d_grotp_wise_27"/>
      <sheetName val="St_co_91_5lvl27"/>
      <sheetName val="CORPN_O?T27"/>
      <sheetName val="Labor_abs-NMR27"/>
      <sheetName val="Stress_Calculation27"/>
      <sheetName val="TBAL9697__x000a_grotp_wise_27"/>
      <sheetName val="labour_coeff25"/>
      <sheetName val="Shuttering_Analysis25"/>
      <sheetName val="General_P+M25"/>
      <sheetName val="Curing_Analysis_25"/>
      <sheetName val="Concrete_P+M_(_RMC_)25"/>
      <sheetName val="P+M_(_SMC_)25"/>
      <sheetName val="P+M_-EW25"/>
      <sheetName val="P&amp;L_-_AD25"/>
      <sheetName val="CORPN_O_x005f_x0000_T27"/>
      <sheetName val="SUPPLY_-Sanitary_Fixtures27"/>
      <sheetName val="ITEMS_FOR_CIVIL_TENDER27"/>
      <sheetName val="_x005f_x005f_x005f_x0003_dpl_oth_Lia`27"/>
      <sheetName val="TBAL9697__x005f_x005f_x005f_x000d_grotp_w27"/>
      <sheetName val="Fin__Assumpt__-_Sensitivities25"/>
      <sheetName val="LOAD_SHEET_25"/>
      <sheetName val="Fill_this_out_first___25"/>
      <sheetName val="Labour_productivity25"/>
      <sheetName val="RCC,Ret__Wall25"/>
      <sheetName val="CORPN_O27"/>
      <sheetName val="Area_&amp;_Cate__Master25"/>
      <sheetName val="Bill_No_525"/>
      <sheetName val="TBAL9697__grotp_wise_50"/>
      <sheetName val="Detail_1A25"/>
      <sheetName val="DG_27"/>
      <sheetName val="11B_25"/>
      <sheetName val="BOQ_(2)25"/>
      <sheetName val="Fee_Rate_Summary25"/>
      <sheetName val="Name_List25"/>
      <sheetName val="CORPN_O_x005f_x005f_x005f_x0000_T25"/>
      <sheetName val="Quote_Sheet25"/>
      <sheetName val="d-safe_DELUXE25"/>
      <sheetName val="DLC_lookups25"/>
      <sheetName val="LIST_OF_MAKES25"/>
      <sheetName val="Break_Dw25"/>
      <sheetName val="Form_625"/>
      <sheetName val="acevsSp_(ABC)25"/>
      <sheetName val="A_O_R_25"/>
      <sheetName val="Works_-_Quote_Sheet25"/>
      <sheetName val="IO_LIST25"/>
      <sheetName val="TBAL9697__x005f_x000d_grotp_wis25"/>
      <sheetName val="TBAL9697__grotp_wise_51"/>
      <sheetName val="BLOCK-A_(MEA_SHEET)25"/>
      <sheetName val="Cat_A_Change_Control25"/>
      <sheetName val="Break_up_Sheet25"/>
      <sheetName val="Summary_of_P_&amp;_M25"/>
      <sheetName val="Sheet_125"/>
      <sheetName val="3BPA00132-5-3_W_plan_HVPNL25"/>
      <sheetName val="Mix_Design25"/>
      <sheetName val="Structure_Bills_Qty25"/>
      <sheetName val="Driveway_Beams25"/>
      <sheetName val="220_11__BS_25"/>
      <sheetName val="TBAL9697__x005f_x000a_grotp_wise_25"/>
      <sheetName val="ISO_Reconcilation_Statment25"/>
      <sheetName val="AVG_pur_rate25"/>
      <sheetName val="FITZ_MORT_9425"/>
      <sheetName val="Civil_Works25"/>
      <sheetName val="NLD_-_Assum25"/>
      <sheetName val="Intro_25"/>
      <sheetName val="Cash_Flow_Input_Data_ISC25"/>
      <sheetName val="Mat_-Rates25"/>
      <sheetName val="Assumption_Inputs8"/>
      <sheetName val="TBAL9697__x005f_x005f_x005f_x005f_x005f_x005f_x25"/>
      <sheetName val="Legal_Risk_Analysis25"/>
      <sheetName val="DETAILED__BOQ25"/>
      <sheetName val="CABLE_DATA25"/>
      <sheetName val="TBAL9697__grotp_wise_52"/>
      <sheetName val="TBAL9697__grotp_wise_110"/>
      <sheetName val="Tender_Summary8"/>
      <sheetName val="PO_Payroll"/>
      <sheetName val="BOQ_"/>
      <sheetName val="Detail_In_Door_Stad"/>
      <sheetName val="Contract_Night_Staff"/>
      <sheetName val="Contract_Day_Staff"/>
      <sheetName val="Day_Shift"/>
      <sheetName val="Night_Shift"/>
      <sheetName val="Base_Assumptions"/>
      <sheetName val="Abstract_Sheet"/>
      <sheetName val="_COP_100%"/>
      <sheetName val="Gen_Info"/>
      <sheetName val="COP_Final"/>
      <sheetName val="TBAL9697__x000a_grotp_wis"/>
      <sheetName val="General_input"/>
      <sheetName val="6_05"/>
      <sheetName val="Boq-_Civil"/>
      <sheetName val="SPILL_OVER"/>
      <sheetName val="Pacakges_split"/>
      <sheetName val="Cost_summary"/>
      <sheetName val="TBAL9697__grotp_wise_210"/>
      <sheetName val="TBAL9697__grotp_wise_410"/>
      <sheetName val="TBAL9697__grotp_wise_310"/>
      <sheetName val="TBAL9697__grotp_wise_53"/>
      <sheetName val="TBAL9697__grotp_wise_61"/>
      <sheetName val="TBAL9697__grotp_wise_71"/>
      <sheetName val="TBAL9697__grotp_wise_81"/>
      <sheetName val="TBAL9697__grotp_wise_91"/>
      <sheetName val="TBAL9697__grotp_wise_101"/>
      <sheetName val="TBAL9697__grotp_wise_161"/>
      <sheetName val="TBAL9697__grotp_wise_121"/>
      <sheetName val="TBAL9697__grotp_wise_111"/>
      <sheetName val="TBAL9697__grotp_wise_131"/>
      <sheetName val="TBAL9697__grotp_wise_141"/>
      <sheetName val="TBAL9697__grotp_wise_151"/>
      <sheetName val="TBAL9697__grotp_wise_221"/>
      <sheetName val="TBAL9697__grotp_wise_171"/>
      <sheetName val="TBAL9697__grotp_wise_181"/>
      <sheetName val="TBAL9697__grotp_wise_191"/>
      <sheetName val="TBAL9697__grotp_wise_201"/>
      <sheetName val="TBAL9697__grotp_wise_211"/>
      <sheetName val="TBAL9697__grotp_wise_231"/>
      <sheetName val="TBAL9697__grotp_wise_241"/>
      <sheetName val="Data_sheet"/>
      <sheetName val="Per_Unit"/>
      <sheetName val="Main_Gate_House"/>
      <sheetName val="lineby_line_consolidation"/>
      <sheetName val="Material_"/>
      <sheetName val="Extra_Item"/>
      <sheetName val="Labour_&amp;_Plant"/>
      <sheetName val="AutoOpen_Stub_Data"/>
      <sheetName val="Debits_as_on_12_04_08"/>
      <sheetName val="Labor_abs-PW"/>
      <sheetName val="Area_Statement"/>
      <sheetName val="Risk_Analysis"/>
      <sheetName val="Material List "/>
      <sheetName val="banilad"/>
      <sheetName val="Mactan"/>
      <sheetName val="Mandaue"/>
      <sheetName val="DDETABLE "/>
      <sheetName val="Sch-3"/>
      <sheetName val="STAFFSCHED_"/>
      <sheetName val="01"/>
      <sheetName val="Section_Catalogue8"/>
      <sheetName val="Section_Catalogue7"/>
      <sheetName val="Section_Catalogue4"/>
      <sheetName val="Section_Catalogue5"/>
      <sheetName val="Section_Catalogue6"/>
      <sheetName val="Section_Catalogue9"/>
      <sheetName val="Section_Catalogue11"/>
      <sheetName val="Section_Catalogue10"/>
      <sheetName val="Section_Catalogue15"/>
      <sheetName val="INDIGINEOUS_ITEMS_1"/>
      <sheetName val="Section_Catalogue14"/>
      <sheetName val="Section_Catalogue13"/>
      <sheetName val="Section_Catalogue12"/>
      <sheetName val="Section_Catalogue16"/>
      <sheetName val="Section_Catalogue17"/>
      <sheetName val="INDIGINEOUS_ITEMS_2"/>
      <sheetName val="Section_Catalogue18"/>
      <sheetName val="INDIGINEOUS_ITEMS_3"/>
      <sheetName val="Section_Catalogue19"/>
      <sheetName val="INDIGINEOUS_ITEMS_4"/>
      <sheetName val="tie_beam4"/>
      <sheetName val="Section_Catalogue20"/>
      <sheetName val="INDIGINEOUS_ITEMS_5"/>
      <sheetName val="tie_beam5"/>
      <sheetName val="Section_Catalogue21"/>
      <sheetName val="INDIGINEOUS_ITEMS_6"/>
      <sheetName val="tie_beam6"/>
      <sheetName val="TB9798OBPL06_(2)30"/>
      <sheetName val="CORPN_OCT30"/>
      <sheetName val="inout_consol-nov30"/>
      <sheetName val="inout_consol_(2)30"/>
      <sheetName val="AS_ON_DT_EXPS_Mar30"/>
      <sheetName val="fa-pl_&amp;_mach-site30"/>
      <sheetName val="fa_off_eqp30"/>
      <sheetName val="fa_fur&amp;_fix30"/>
      <sheetName val="fa-pl_&amp;_mach-Off30"/>
      <sheetName val="B_Equity-sdpl_INC30"/>
      <sheetName val="inout_consol_wkg30"/>
      <sheetName val="inout_consol_WKNG30"/>
      <sheetName val="B_Sheet_9730"/>
      <sheetName val="P&amp;L_97_30"/>
      <sheetName val="B_Sheet_97-BEXP30"/>
      <sheetName val="P&amp;L_97_-BEXP30"/>
      <sheetName val="consol_flows30"/>
      <sheetName val="sdpl_oth_Liab30"/>
      <sheetName val="obpl-oth_liab30"/>
      <sheetName val="G_land_advance30"/>
      <sheetName val="I-Wip-ot_(2)30"/>
      <sheetName val="detail_WIP_(2)30"/>
      <sheetName val="detail_G-130"/>
      <sheetName val="sobha_menon_ac30"/>
      <sheetName val="pnc_ac30"/>
      <sheetName val="fix_-p_&amp;_M_-SCC30"/>
      <sheetName val="C_fix_asst30"/>
      <sheetName val="D_fix_asst_scdl_30"/>
      <sheetName val="TBAL9697_-group_wise__sdpl39"/>
      <sheetName val="TBAL9697_-group_wise_29"/>
      <sheetName val="crs_-G-129"/>
      <sheetName val="TBAL9697_-group_wise__onpl29"/>
      <sheetName val="B_Sheet_97-OBPL29"/>
      <sheetName val="B_Sheet_97_sdpl29"/>
      <sheetName val="TBAL9697_-group_wise__sdpl229"/>
      <sheetName val="inout_consol_jan29"/>
      <sheetName val="consol_flow29"/>
      <sheetName val="D_Loan__Prom29"/>
      <sheetName val="E_Bank_Loan29"/>
      <sheetName val="G_work_Cap29"/>
      <sheetName val="H_land_adv-dec29"/>
      <sheetName val="J_Con_WIP29"/>
      <sheetName val="detail_J29"/>
      <sheetName val="L_Oth_Co29"/>
      <sheetName val="K_fix_asst__29"/>
      <sheetName val="C_fix_asst-SDPL_29"/>
      <sheetName val="TBAL9697__group_wise__sdpl29"/>
      <sheetName val="inout_consol_okg29"/>
      <sheetName val="detail_OIP_(2)29"/>
      <sheetName val="D_fix_ysst_scdl_29"/>
      <sheetName val="cre`itors_tb_obpl29"/>
      <sheetName val="3AL9697_-group_wise__onpl29"/>
      <sheetName val="3‰AL9697_-group_wise__onpl29"/>
      <sheetName val="L_Oth_Bo29"/>
      <sheetName val="Civil_Boq29"/>
      <sheetName val="Boq_Block_A28"/>
      <sheetName val="Staff_Acco_29"/>
      <sheetName val="SITE_OVERHEADS29"/>
      <sheetName val="Project-Material_28"/>
      <sheetName val="3�AL9697_-group_wise__onpl28"/>
      <sheetName val="Section_Catalogue22"/>
      <sheetName val="INDIGINEOUS_ITEMS_7"/>
      <sheetName val="tie_beam7"/>
      <sheetName val="TB9798OBPL06_(2)33"/>
      <sheetName val="CORPN_OCT33"/>
      <sheetName val="inout_consol-nov33"/>
      <sheetName val="inout_consol_(2)33"/>
      <sheetName val="AS_ON_DT_EXPS_Mar33"/>
      <sheetName val="fa-pl_&amp;_mach-site33"/>
      <sheetName val="fa_off_eqp33"/>
      <sheetName val="fa_fur&amp;_fix33"/>
      <sheetName val="fa-pl_&amp;_mach-Off33"/>
      <sheetName val="B_Equity-sdpl_INC33"/>
      <sheetName val="inout_consol_wkg33"/>
      <sheetName val="inout_consol_WKNG33"/>
      <sheetName val="B_Sheet_9733"/>
      <sheetName val="P&amp;L_97_33"/>
      <sheetName val="B_Sheet_97-BEXP33"/>
      <sheetName val="P&amp;L_97_-BEXP33"/>
      <sheetName val="consol_flows33"/>
      <sheetName val="sdpl_oth_Liab33"/>
      <sheetName val="obpl-oth_liab33"/>
      <sheetName val="G_land_advance33"/>
      <sheetName val="I-Wip-ot_(2)33"/>
      <sheetName val="detail_WIP_(2)33"/>
      <sheetName val="detail_G-133"/>
      <sheetName val="sobha_menon_ac33"/>
      <sheetName val="pnc_ac33"/>
      <sheetName val="fix_-p_&amp;_M_-SCC33"/>
      <sheetName val="C_fix_asst33"/>
      <sheetName val="D_fix_asst_scdl_33"/>
      <sheetName val="creditors_tb_obpl32"/>
      <sheetName val="TBAL9697_-group_wise__sdpl42"/>
      <sheetName val="TBAL9697_-group_wise_32"/>
      <sheetName val="crs_-G-132"/>
      <sheetName val="TBAL9697_-group_wise__onpl32"/>
      <sheetName val="B_Sheet_97-OBPL32"/>
      <sheetName val="B_Sheet_97_sdpl32"/>
      <sheetName val="TBAL9697_-group_wise__sdpl232"/>
      <sheetName val="inout_consol_jan32"/>
      <sheetName val="consol_flow32"/>
      <sheetName val="D_Loan__Prom32"/>
      <sheetName val="E_Bank_Loan32"/>
      <sheetName val="G_work_Cap32"/>
      <sheetName val="H_land_adv-dec32"/>
      <sheetName val="J_Con_WIP32"/>
      <sheetName val="detail_J32"/>
      <sheetName val="L_Oth_Co32"/>
      <sheetName val="K_fix_asst__32"/>
      <sheetName val="C_fix_asst-SDPL_32"/>
      <sheetName val="TBAL9697__group_wise__sdpl32"/>
      <sheetName val="inout_consol_okg32"/>
      <sheetName val="detail_OIP_(2)32"/>
      <sheetName val="D_fix_ysst_scdl_32"/>
      <sheetName val="cre`itors_tb_obpl32"/>
      <sheetName val="3AL9697_-group_wise__onpl32"/>
      <sheetName val="3‰AL9697_-group_wise__onpl32"/>
      <sheetName val="L_Oth_Bo32"/>
      <sheetName val="Civil_Boq32"/>
      <sheetName val="Boq_Block_A31"/>
      <sheetName val="Staff_Acco_32"/>
      <sheetName val="SITE_OVERHEADS32"/>
      <sheetName val="Project-Material_31"/>
      <sheetName val="PRECAST_lightconc-II31"/>
      <sheetName val="1__PayRec30"/>
      <sheetName val="Cashflow_projection30"/>
      <sheetName val="SPT_vs_PHI30"/>
      <sheetName val="key_dates30"/>
      <sheetName val="ino4t_conso,-nov30"/>
      <sheetName val="(nout_co,sol_(2)30"/>
      <sheetName val="Blr_hire30"/>
      <sheetName val="_bpl,oth_lia_30"/>
      <sheetName val="G_,and_adv_nce30"/>
      <sheetName val="I,Wip-ot__2)30"/>
      <sheetName val="det!il_WIP_(2)30"/>
      <sheetName val="de4ail_G-130"/>
      <sheetName val="sobha_mennn_ac30"/>
      <sheetName val="C_&amp;ix_asst30"/>
      <sheetName val="_x005f_x0003_dpl_oth_Lia`30"/>
      <sheetName val="TBAL9697__x005f_x000d_grotp_wise_30"/>
      <sheetName val="St_co_91_5lvl30"/>
      <sheetName val="INPUT_SHEET30"/>
      <sheetName val="3�AL9697_-group_wise__onpl31"/>
      <sheetName val="Stress_Calculation30"/>
      <sheetName val="Labor_abs-NMR29"/>
      <sheetName val="Sun_E_Type29"/>
      <sheetName val="TBAL9697__x000a_grotp_wise_29"/>
      <sheetName val="Fin_Sum29"/>
      <sheetName val="CORPN_O?T29"/>
      <sheetName val="labour_coeff27"/>
      <sheetName val="Shuttering_Analysis27"/>
      <sheetName val="General_P+M27"/>
      <sheetName val="Curing_Analysis_27"/>
      <sheetName val="Concrete_P+M_(_RMC_)27"/>
      <sheetName val="P+M_(_SMC_)27"/>
      <sheetName val="P+M_-EW27"/>
      <sheetName val="CORPN_O29"/>
      <sheetName val="LIST_OF_MAKES27"/>
      <sheetName val="Fill_this_out_first___27"/>
      <sheetName val="CORPN_O_x005f_x0000_T29"/>
      <sheetName val="SUPPLY_-Sanitary_Fixtures29"/>
      <sheetName val="ITEMS_FOR_CIVIL_TENDER29"/>
      <sheetName val="P&amp;L_-_AD27"/>
      <sheetName val="_x005f_x005f_x005f_x0003_dpl_oth_Lia`29"/>
      <sheetName val="TBAL9697__x005f_x005f_x005f_x000d_grotp_w29"/>
      <sheetName val="DG_29"/>
      <sheetName val="Assumption_Inputs10"/>
      <sheetName val="Section_Catalogue25"/>
      <sheetName val="INDIGINEOUS_ITEMS_10"/>
      <sheetName val="tie_beam10"/>
      <sheetName val="TB9798OBPL06_(2)32"/>
      <sheetName val="CORPN_OCT32"/>
      <sheetName val="inout_consol-nov32"/>
      <sheetName val="inout_consol_(2)32"/>
      <sheetName val="AS_ON_DT_EXPS_Mar32"/>
      <sheetName val="fa-pl_&amp;_mach-site32"/>
      <sheetName val="fa_off_eqp32"/>
      <sheetName val="fa_fur&amp;_fix32"/>
      <sheetName val="fa-pl_&amp;_mach-Off32"/>
      <sheetName val="B_Equity-sdpl_INC32"/>
      <sheetName val="inout_consol_wkg32"/>
      <sheetName val="inout_consol_WKNG32"/>
      <sheetName val="B_Sheet_9732"/>
      <sheetName val="P&amp;L_97_32"/>
      <sheetName val="B_Sheet_97-BEXP32"/>
      <sheetName val="P&amp;L_97_-BEXP32"/>
      <sheetName val="consol_flows32"/>
      <sheetName val="sdpl_oth_Liab32"/>
      <sheetName val="obpl-oth_liab32"/>
      <sheetName val="G_land_advance32"/>
      <sheetName val="I-Wip-ot_(2)32"/>
      <sheetName val="detail_WIP_(2)32"/>
      <sheetName val="detail_G-132"/>
      <sheetName val="sobha_menon_ac32"/>
      <sheetName val="pnc_ac32"/>
      <sheetName val="fix_-p_&amp;_M_-SCC32"/>
      <sheetName val="C_fix_asst32"/>
      <sheetName val="D_fix_asst_scdl_32"/>
      <sheetName val="creditors_tb_obpl31"/>
      <sheetName val="TBAL9697_-group_wise__sdpl41"/>
      <sheetName val="TBAL9697_-group_wise_31"/>
      <sheetName val="crs_-G-131"/>
      <sheetName val="TBAL9697_-group_wise__onpl31"/>
      <sheetName val="B_Sheet_97-OBPL31"/>
      <sheetName val="B_Sheet_97_sdpl31"/>
      <sheetName val="TBAL9697_-group_wise__sdpl231"/>
      <sheetName val="inout_consol_jan31"/>
      <sheetName val="consol_flow31"/>
      <sheetName val="D_Loan__Prom31"/>
      <sheetName val="E_Bank_Loan31"/>
      <sheetName val="G_work_Cap31"/>
      <sheetName val="H_land_adv-dec31"/>
      <sheetName val="J_Con_WIP31"/>
      <sheetName val="detail_J31"/>
      <sheetName val="L_Oth_Co31"/>
      <sheetName val="K_fix_asst__31"/>
      <sheetName val="C_fix_asst-SDPL_31"/>
      <sheetName val="TBAL9697__group_wise__sdpl31"/>
      <sheetName val="inout_consol_okg31"/>
      <sheetName val="detail_OIP_(2)31"/>
      <sheetName val="D_fix_ysst_scdl_31"/>
      <sheetName val="cre`itors_tb_obpl31"/>
      <sheetName val="3AL9697_-group_wise__onpl31"/>
      <sheetName val="3‰AL9697_-group_wise__onpl31"/>
      <sheetName val="L_Oth_Bo31"/>
      <sheetName val="Civil_Boq31"/>
      <sheetName val="Boq_Block_A30"/>
      <sheetName val="Staff_Acco_31"/>
      <sheetName val="SITE_OVERHEADS31"/>
      <sheetName val="Project-Material_30"/>
      <sheetName val="PRECAST_lightconc-II30"/>
      <sheetName val="1__PayRec29"/>
      <sheetName val="Cashflow_projection29"/>
      <sheetName val="SPT_vs_PHI29"/>
      <sheetName val="key_dates29"/>
      <sheetName val="ino4t_conso,-nov29"/>
      <sheetName val="(nout_co,sol_(2)29"/>
      <sheetName val="Blr_hire29"/>
      <sheetName val="_bpl,oth_lia_29"/>
      <sheetName val="G_,and_adv_nce29"/>
      <sheetName val="I,Wip-ot__2)29"/>
      <sheetName val="det!il_WIP_(2)29"/>
      <sheetName val="de4ail_G-129"/>
      <sheetName val="sobha_mennn_ac29"/>
      <sheetName val="C_&amp;ix_asst29"/>
      <sheetName val="_x005f_x0003_dpl_oth_Lia`29"/>
      <sheetName val="TBAL9697__x005f_x000d_grotp_wise_29"/>
      <sheetName val="St_co_91_5lvl29"/>
      <sheetName val="INPUT_SHEET29"/>
      <sheetName val="3�AL9697_-group_wise__onpl30"/>
      <sheetName val="Stress_Calculation29"/>
      <sheetName val="Labor_abs-NMR28"/>
      <sheetName val="Sun_E_Type28"/>
      <sheetName val="TBAL9697__x000a_grotp_wise_28"/>
      <sheetName val="Fin_Sum28"/>
      <sheetName val="CORPN_O?T28"/>
      <sheetName val="labour_coeff26"/>
      <sheetName val="Shuttering_Analysis26"/>
      <sheetName val="General_P+M26"/>
      <sheetName val="Curing_Analysis_26"/>
      <sheetName val="Concrete_P+M_(_RMC_)26"/>
      <sheetName val="P+M_(_SMC_)26"/>
      <sheetName val="P+M_-EW26"/>
      <sheetName val="CORPN_O28"/>
      <sheetName val="LIST_OF_MAKES26"/>
      <sheetName val="Fill_this_out_first___26"/>
      <sheetName val="CORPN_O_x005f_x0000_T28"/>
      <sheetName val="SUPPLY_-Sanitary_Fixtures28"/>
      <sheetName val="ITEMS_FOR_CIVIL_TENDER28"/>
      <sheetName val="P&amp;L_-_AD26"/>
      <sheetName val="_x005f_x005f_x005f_x0003_dpl_oth_Lia`28"/>
      <sheetName val="TBAL9697__x005f_x005f_x005f_x000d_grotp_w28"/>
      <sheetName val="DG_28"/>
      <sheetName val="Assumption_Inputs9"/>
      <sheetName val="Section_Catalogue24"/>
      <sheetName val="INDIGINEOUS_ITEMS_9"/>
      <sheetName val="tie_beam9"/>
      <sheetName val="TB9798OBPL06_(2)31"/>
      <sheetName val="CORPN_OCT31"/>
      <sheetName val="inout_consol-nov31"/>
      <sheetName val="inout_consol_(2)31"/>
      <sheetName val="AS_ON_DT_EXPS_Mar31"/>
      <sheetName val="fa-pl_&amp;_mach-site31"/>
      <sheetName val="fa_off_eqp31"/>
      <sheetName val="fa_fur&amp;_fix31"/>
      <sheetName val="fa-pl_&amp;_mach-Off31"/>
      <sheetName val="B_Equity-sdpl_INC31"/>
      <sheetName val="inout_consol_wkg31"/>
      <sheetName val="inout_consol_WKNG31"/>
      <sheetName val="B_Sheet_9731"/>
      <sheetName val="P&amp;L_97_31"/>
      <sheetName val="B_Sheet_97-BEXP31"/>
      <sheetName val="P&amp;L_97_-BEXP31"/>
      <sheetName val="consol_flows31"/>
      <sheetName val="sdpl_oth_Liab31"/>
      <sheetName val="obpl-oth_liab31"/>
      <sheetName val="G_land_advance31"/>
      <sheetName val="I-Wip-ot_(2)31"/>
      <sheetName val="detail_WIP_(2)31"/>
      <sheetName val="detail_G-131"/>
      <sheetName val="sobha_menon_ac31"/>
      <sheetName val="pnc_ac31"/>
      <sheetName val="fix_-p_&amp;_M_-SCC31"/>
      <sheetName val="C_fix_asst31"/>
      <sheetName val="D_fix_asst_scdl_31"/>
      <sheetName val="creditors_tb_obpl30"/>
      <sheetName val="TBAL9697_-group_wise__sdpl40"/>
      <sheetName val="TBAL9697_-group_wise_30"/>
      <sheetName val="crs_-G-130"/>
      <sheetName val="TBAL9697_-group_wise__onpl30"/>
      <sheetName val="B_Sheet_97-OBPL30"/>
      <sheetName val="B_Sheet_97_sdpl30"/>
      <sheetName val="TBAL9697_-group_wise__sdpl230"/>
      <sheetName val="inout_consol_jan30"/>
      <sheetName val="consol_flow30"/>
      <sheetName val="D_Loan__Prom30"/>
      <sheetName val="E_Bank_Loan30"/>
      <sheetName val="G_work_Cap30"/>
      <sheetName val="H_land_adv-dec30"/>
      <sheetName val="J_Con_WIP30"/>
      <sheetName val="detail_J30"/>
      <sheetName val="L_Oth_Co30"/>
      <sheetName val="K_fix_asst__30"/>
      <sheetName val="C_fix_asst-SDPL_30"/>
      <sheetName val="TBAL9697__group_wise__sdpl30"/>
      <sheetName val="inout_consol_okg30"/>
      <sheetName val="detail_OIP_(2)30"/>
      <sheetName val="D_fix_ysst_scdl_30"/>
      <sheetName val="cre`itors_tb_obpl30"/>
      <sheetName val="3AL9697_-group_wise__onpl30"/>
      <sheetName val="3‰AL9697_-group_wise__onpl30"/>
      <sheetName val="L_Oth_Bo30"/>
      <sheetName val="Civil_Boq30"/>
      <sheetName val="Boq_Block_A29"/>
      <sheetName val="Staff_Acco_30"/>
      <sheetName val="SITE_OVERHEADS30"/>
      <sheetName val="Project-Material_29"/>
      <sheetName val="PRECAST_lightconc-II29"/>
      <sheetName val="1__PayRec28"/>
      <sheetName val="Cashflow_projection28"/>
      <sheetName val="SPT_vs_PHI28"/>
      <sheetName val="key_dates28"/>
      <sheetName val="ino4t_conso,-nov28"/>
      <sheetName val="(nout_co,sol_(2)28"/>
      <sheetName val="Blr_hire28"/>
      <sheetName val="_bpl,oth_lia_28"/>
      <sheetName val="G_,and_adv_nce28"/>
      <sheetName val="I,Wip-ot__2)28"/>
      <sheetName val="det!il_WIP_(2)28"/>
      <sheetName val="de4ail_G-128"/>
      <sheetName val="sobha_mennn_ac28"/>
      <sheetName val="C_&amp;ix_asst28"/>
      <sheetName val="_x005f_x0003_dpl_oth_Lia`28"/>
      <sheetName val="TBAL9697__x005f_x000d_grotp_wise_28"/>
      <sheetName val="St_co_91_5lvl28"/>
      <sheetName val="INPUT_SHEET28"/>
      <sheetName val="3�AL9697_-group_wise__onpl29"/>
      <sheetName val="Stress_Calculation28"/>
      <sheetName val="Section_Catalogue23"/>
      <sheetName val="INDIGINEOUS_ITEMS_8"/>
      <sheetName val="tie_beam8"/>
      <sheetName val="TB9798OBPL06_(2)34"/>
      <sheetName val="CORPN_OCT34"/>
      <sheetName val="inout_consol-nov34"/>
      <sheetName val="inout_consol_(2)34"/>
      <sheetName val="AS_ON_DT_EXPS_Mar34"/>
      <sheetName val="fa-pl_&amp;_mach-site34"/>
      <sheetName val="fa_off_eqp34"/>
      <sheetName val="fa_fur&amp;_fix34"/>
      <sheetName val="fa-pl_&amp;_mach-Off34"/>
      <sheetName val="B_Equity-sdpl_INC34"/>
      <sheetName val="inout_consol_wkg34"/>
      <sheetName val="inout_consol_WKNG34"/>
      <sheetName val="B_Sheet_9734"/>
      <sheetName val="P&amp;L_97_34"/>
      <sheetName val="B_Sheet_97-BEXP34"/>
      <sheetName val="P&amp;L_97_-BEXP34"/>
      <sheetName val="consol_flows34"/>
      <sheetName val="sdpl_oth_Liab34"/>
      <sheetName val="obpl-oth_liab34"/>
      <sheetName val="G_land_advance34"/>
      <sheetName val="I-Wip-ot_(2)34"/>
      <sheetName val="detail_WIP_(2)34"/>
      <sheetName val="detail_G-134"/>
      <sheetName val="sobha_menon_ac34"/>
      <sheetName val="pnc_ac34"/>
      <sheetName val="fix_-p_&amp;_M_-SCC34"/>
      <sheetName val="C_fix_asst34"/>
      <sheetName val="D_fix_asst_scdl_34"/>
      <sheetName val="creditors_tb_obpl33"/>
      <sheetName val="TBAL9697_-group_wise__sdpl43"/>
      <sheetName val="TBAL9697_-group_wise_33"/>
      <sheetName val="crs_-G-133"/>
      <sheetName val="TBAL9697_-group_wise__onpl33"/>
      <sheetName val="B_Sheet_97-OBPL33"/>
      <sheetName val="B_Sheet_97_sdpl33"/>
      <sheetName val="TBAL9697_-group_wise__sdpl233"/>
      <sheetName val="inout_consol_jan33"/>
      <sheetName val="consol_flow33"/>
      <sheetName val="D_Loan__Prom33"/>
      <sheetName val="E_Bank_Loan33"/>
      <sheetName val="G_work_Cap33"/>
      <sheetName val="H_land_adv-dec33"/>
      <sheetName val="J_Con_WIP33"/>
      <sheetName val="detail_J33"/>
      <sheetName val="L_Oth_Co33"/>
      <sheetName val="K_fix_asst__33"/>
      <sheetName val="C_fix_asst-SDPL_33"/>
      <sheetName val="TBAL9697__group_wise__sdpl33"/>
      <sheetName val="inout_consol_okg33"/>
      <sheetName val="detail_OIP_(2)33"/>
      <sheetName val="D_fix_ysst_scdl_33"/>
      <sheetName val="cre`itors_tb_obpl33"/>
      <sheetName val="3AL9697_-group_wise__onpl33"/>
      <sheetName val="3‰AL9697_-group_wise__onpl33"/>
      <sheetName val="L_Oth_Bo33"/>
      <sheetName val="Civil_Boq33"/>
      <sheetName val="Boq_Block_A32"/>
      <sheetName val="Staff_Acco_33"/>
      <sheetName val="SITE_OVERHEADS33"/>
      <sheetName val="Project-Material_32"/>
      <sheetName val="PRECAST_lightconc-II32"/>
      <sheetName val="1__PayRec31"/>
      <sheetName val="Cashflow_projection31"/>
      <sheetName val="SPT_vs_PHI31"/>
      <sheetName val="key_dates31"/>
      <sheetName val="ino4t_conso,-nov31"/>
      <sheetName val="(nout_co,sol_(2)31"/>
      <sheetName val="Blr_hire31"/>
      <sheetName val="_bpl,oth_lia_31"/>
      <sheetName val="G_,and_adv_nce31"/>
      <sheetName val="I,Wip-ot__2)31"/>
      <sheetName val="det!il_WIP_(2)31"/>
      <sheetName val="de4ail_G-131"/>
      <sheetName val="sobha_mennn_ac31"/>
      <sheetName val="C_&amp;ix_asst31"/>
      <sheetName val="_x005f_x0003_dpl_oth_Lia`31"/>
      <sheetName val="TBAL9697__x005f_x000d_grotp_wise_31"/>
      <sheetName val="St_co_91_5lvl31"/>
      <sheetName val="INPUT_SHEET31"/>
      <sheetName val="3�AL9697_-group_wise__onpl32"/>
      <sheetName val="Stress_Calculation31"/>
      <sheetName val="Labor_abs-NMR30"/>
      <sheetName val="Sun_E_Type30"/>
      <sheetName val="TBAL9697__x000a_grotp_wise_30"/>
      <sheetName val="Fin_Sum30"/>
      <sheetName val="CORPN_O?T30"/>
      <sheetName val="labour_coeff28"/>
      <sheetName val="Shuttering_Analysis28"/>
      <sheetName val="General_P+M28"/>
      <sheetName val="Curing_Analysis_28"/>
      <sheetName val="Concrete_P+M_(_RMC_)28"/>
      <sheetName val="P+M_(_SMC_)28"/>
      <sheetName val="P+M_-EW28"/>
      <sheetName val="CORPN_O30"/>
      <sheetName val="LIST_OF_MAKES28"/>
      <sheetName val="Fill_this_out_first___28"/>
      <sheetName val="CORPN_O_x005f_x0000_T30"/>
      <sheetName val="SUPPLY_-Sanitary_Fixtures30"/>
      <sheetName val="ITEMS_FOR_CIVIL_TENDER30"/>
      <sheetName val="P&amp;L_-_AD28"/>
      <sheetName val="_x005f_x005f_x005f_x0003_dpl_oth_Lia`30"/>
      <sheetName val="TBAL9697__x005f_x005f_x005f_x000d_grotp_w30"/>
      <sheetName val="DG_30"/>
      <sheetName val="Fin__Assumpt__-_Sensitivities26"/>
      <sheetName val="LOAD_SHEET_26"/>
      <sheetName val="Labour_productivity26"/>
      <sheetName val="RCC,Ret__Wall26"/>
      <sheetName val="Area_&amp;_Cate__Master26"/>
      <sheetName val="Bill_No_526"/>
      <sheetName val="11B_26"/>
      <sheetName val="BOQ_(2)26"/>
      <sheetName val="DLC_lookups26"/>
      <sheetName val="Driveway_Beams26"/>
      <sheetName val="Fee_Rate_Summary26"/>
      <sheetName val="Name_List26"/>
      <sheetName val="Quote_Sheet26"/>
      <sheetName val="d-safe_DELUXE26"/>
      <sheetName val="Works_-_Quote_Sheet26"/>
      <sheetName val="Cat_A_Change_Control26"/>
      <sheetName val="Break_up_Sheet26"/>
      <sheetName val="Summary_of_P_&amp;_M26"/>
      <sheetName val="Break_Dw26"/>
      <sheetName val="Detail_1A26"/>
      <sheetName val="Structure_Bills_Qty26"/>
      <sheetName val="Form_626"/>
      <sheetName val="TBAL9697__x005f_x000a_grotp_wise_26"/>
      <sheetName val="ISO_Reconcilation_Statment26"/>
      <sheetName val="AVG_pur_rate26"/>
      <sheetName val="CORPN_O_x005f_x005f_x005f_x0000_T26"/>
      <sheetName val="220_11__BS_26"/>
      <sheetName val="IO_LIST26"/>
      <sheetName val="TBAL9697__x005f_x000d_grotp_wis26"/>
      <sheetName val="Sheet_126"/>
      <sheetName val="3BPA00132-5-3_W_plan_HVPNL26"/>
      <sheetName val="Mix_Design26"/>
      <sheetName val="FITZ_MORT_9426"/>
      <sheetName val="Assumption_Inputs11"/>
      <sheetName val="Section_Catalogue26"/>
      <sheetName val="INDIGINEOUS_ITEMS_11"/>
      <sheetName val="tie_beam11"/>
      <sheetName val="ANNEXURE-A"/>
      <sheetName val="Xenon(R2)"/>
      <sheetName val="Bill 3 - Site Works"/>
      <sheetName val="KP1590_E"/>
      <sheetName val="G_1_obpl_x000"/>
      <sheetName val="_x005f_x0003_dpl_ot"/>
      <sheetName val="TBAL9697 _x00"/>
      <sheetName val="TBL9798_x0010"/>
      <sheetName val="CORPN O_x0000"/>
      <sheetName val="TBAL9697 _x000a_grotp wis"/>
      <sheetName val="G_1_obpl_x005"/>
      <sheetName val="_x005f_x005f_"/>
      <sheetName val="_x0003_dpl_oth_Lia`"/>
      <sheetName val="TBAL9697__x000d_grotp_wis"/>
      <sheetName val="CORPN_O_x0000_T"/>
      <sheetName val="TBAL9697__x00"/>
      <sheetName val="CORPN_O_x0000"/>
      <sheetName val="_x0003_dpl_oth_Lia`1"/>
      <sheetName val="CORPN_O_x0000_T1"/>
      <sheetName val="TBL9798_x005f"/>
      <sheetName val="CORPN O_x005f"/>
      <sheetName val="_x0003_dpl_oth_Lia`2"/>
      <sheetName val="CORPN_O_x0000_T2"/>
      <sheetName val="_x0003_dpl_oth_Lia`4"/>
      <sheetName val="CORPN_O_x0000_T4"/>
      <sheetName val="_x0003_dpl_oth_Lia`3"/>
      <sheetName val="CORPN_O_x0000_T3"/>
      <sheetName val="_x0003_dpl_oth_Lia`5"/>
      <sheetName val="CORPN_O_x0000_T5"/>
      <sheetName val="_x0003_dpl_oth_Lia`6"/>
      <sheetName val="CORPN_O_x0000_T6"/>
      <sheetName val="_x0003_dpl_oth_Lia`7"/>
      <sheetName val="CORPN_O_x0000_T7"/>
      <sheetName val="_x0003_dpl_oth_Lia`8"/>
      <sheetName val="CORPN_O_x0000_T8"/>
      <sheetName val="_x0003_dpl_oth_Lia`9"/>
      <sheetName val="CORPN_O_x0000_T9"/>
      <sheetName val="_x0003_dpl_oth_Lia`10"/>
      <sheetName val="CORPN_O_x0000_T10"/>
      <sheetName val="_x0003_dpl_oth_Lia`16"/>
      <sheetName val="CORPN_O_x0000_T16"/>
      <sheetName val="_x0003_dpl_oth_Lia`12"/>
      <sheetName val="CORPN_O_x0000_T12"/>
      <sheetName val="_x0003_dpl_oth_Lia`11"/>
      <sheetName val="CORPN_O_x0000_T11"/>
      <sheetName val="_x0003_dpl_oth_Lia`13"/>
      <sheetName val="CORPN_O_x0000_T13"/>
      <sheetName val="_x0003_dpl_oth_Lia`14"/>
      <sheetName val="CORPN_O_x0000_T14"/>
      <sheetName val="_x0003_dpl_oth_Lia`15"/>
      <sheetName val="CORPN_O_x0000_T15"/>
      <sheetName val="_x0003_dpl_oth_Lia`22"/>
      <sheetName val="CORPN_O_x0000_T22"/>
      <sheetName val="_x0003_dpl_oth_Lia`17"/>
      <sheetName val="CORPN_O_x0000_T17"/>
      <sheetName val="_x0003_dpl_oth_Lia`18"/>
      <sheetName val="CORPN_O_x0000_T18"/>
      <sheetName val="_x0003_dpl_oth_Lia`19"/>
      <sheetName val="CORPN_O_x0000_T19"/>
      <sheetName val="_x0003_dpl_oth_Lia`20"/>
      <sheetName val="CORPN_O_x0000_T20"/>
      <sheetName val="_x0003_dpl_oth_Lia`21"/>
      <sheetName val="CORPN_O_x0000_T21"/>
      <sheetName val="_x0003_dpl_oth_Lia`23"/>
      <sheetName val="CORPN_O_x0000_T23"/>
      <sheetName val="_x0003_dpl_oth_Lia`24"/>
      <sheetName val="CORPN_O_x0000_T24"/>
      <sheetName val="_x0003_dpl_oth_Lia`25"/>
      <sheetName val="CORPN_O_x0000_T25"/>
      <sheetName val="_x0003_dpl_oth_Lia`26"/>
      <sheetName val="CORPN_O_x0000_T26"/>
      <sheetName val="TBAL9697__x005f_x000d_grotp_wi1"/>
      <sheetName val="TBAL9697__x000d_grotp_wise_2"/>
      <sheetName val="TBAL9697__x005f_x000d_grotp_wi2"/>
      <sheetName val="TBAL9697__x000d_grotp_wise_4"/>
      <sheetName val="TBAL9697__x005f_x000d_grotp_wi4"/>
      <sheetName val="TBAL9697__x000d_grotp_wis2"/>
      <sheetName val="TBAL9697__x005f_x005f_x02"/>
      <sheetName val="TBAL9697__x000d_grotp_wise_3"/>
      <sheetName val="TBAL9697__x005f_x000d_grotp_wi3"/>
      <sheetName val="TBAL9697__x000d_grotp_wis1"/>
      <sheetName val="TBAL9697__x005f_x005f_x01"/>
      <sheetName val="TBAL9697__x000d_grotp_wise_5"/>
      <sheetName val="TBAL9697__x005f_x000d_grotp_wi5"/>
      <sheetName val="TBAL9697__x000d_grotp_wis3"/>
      <sheetName val="TBAL9697__x005f_x005f_x03"/>
      <sheetName val="TBAL9697__x000d_grotp_wise_6"/>
      <sheetName val="TBAL9697__x005f_x000d_grotp_wi6"/>
      <sheetName val="TBAL9697__x000d_grotp_wis4"/>
      <sheetName val="TBAL9697__x005f_x005f_x04"/>
      <sheetName val="TBAL9697__x000d_grotp_wise_7"/>
      <sheetName val="TBAL9697__x005f_x000d_grotp_wi7"/>
      <sheetName val="TBAL9697__x000d_grotp_wis5"/>
      <sheetName val="TBAL9697__x005f_x005f_x05"/>
      <sheetName val="TBAL9697__x000d_grotp_wise_8"/>
      <sheetName val="TBAL9697__x005f_x000d_grotp_wi8"/>
      <sheetName val="TBAL9697__x000d_grotp_wis6"/>
      <sheetName val="TBAL9697__x005f_x005f_x06"/>
      <sheetName val="TBAL9697__x000d_grotp_wise_9"/>
      <sheetName val="TBAL9697__x005f_x000d_grotp_wi9"/>
      <sheetName val="TBAL9697__x000d_grotp_wis7"/>
      <sheetName val="TBAL9697__x005f_x005f_x07"/>
      <sheetName val="TBAL9697__x000d_grotp_wise_10"/>
      <sheetName val="TBAL9697__x005f_x000d_grotp_w10"/>
      <sheetName val="TBAL9697__x000d_grotp_wis8"/>
      <sheetName val="TBAL9697__x005f_x005f_x08"/>
      <sheetName val="TBAL9697__x000d_grotp_wise_16"/>
      <sheetName val="TBAL9697__x005f_x000d_grotp_w16"/>
      <sheetName val="TBAL9697__x000d_grotp_wis14"/>
      <sheetName val="TBAL9697__x005f_x005f_x14"/>
      <sheetName val="TBAL9697__x000d_grotp_wise_12"/>
      <sheetName val="TBAL9697__x005f_x000d_grotp_w12"/>
      <sheetName val="TBAL9697__x000d_grotp_wis10"/>
      <sheetName val="TBAL9697__x005f_x005f_x10"/>
      <sheetName val="TBAL9697__x000d_grotp_wise_11"/>
      <sheetName val="TBAL9697__x005f_x000d_grotp_w11"/>
      <sheetName val="TBAL9697__x000d_grotp_wis9"/>
      <sheetName val="TBAL9697__x005f_x005f_x09"/>
      <sheetName val="TBAL9697__x000d_grotp_wise_13"/>
      <sheetName val="TBAL9697__x005f_x000d_grotp_w13"/>
      <sheetName val="TBAL9697__x000d_grotp_wis11"/>
      <sheetName val="TBAL9697__x005f_x005f_x11"/>
      <sheetName val="TBAL9697__x000d_grotp_wise_14"/>
      <sheetName val="TBAL9697__x005f_x000d_grotp_w14"/>
      <sheetName val="TBAL9697__x000d_grotp_wis12"/>
      <sheetName val="TBAL9697__x005f_x005f_x12"/>
      <sheetName val="TBAL9697__x000d_grotp_wise_15"/>
      <sheetName val="TBAL9697__x005f_x000d_grotp_w15"/>
      <sheetName val="TBAL9697__x000d_grotp_wis13"/>
      <sheetName val="TBAL9697__x005f_x005f_x13"/>
      <sheetName val="TBAL9697__x000d_grotp_wise_22"/>
      <sheetName val="TBAL9697__x005f_x000d_grotp_w22"/>
      <sheetName val="TBAL9697__x000d_grotp_wis20"/>
      <sheetName val="TBAL9697__x005f_x005f_x20"/>
      <sheetName val="TBAL9697__x000d_grotp_wise_17"/>
      <sheetName val="TBAL9697__x005f_x000d_grotp_w17"/>
      <sheetName val="TBAL9697__x000d_grotp_wis15"/>
      <sheetName val="TBAL9697__x005f_x005f_x15"/>
      <sheetName val="TBAL9697__x000d_grotp_wise_18"/>
      <sheetName val="TBAL9697__x005f_x000d_grotp_w18"/>
      <sheetName val="TBAL9697__x000d_grotp_wis16"/>
      <sheetName val="TBAL9697__x005f_x005f_x16"/>
      <sheetName val="TBAL9697__x000d_grotp_wise_19"/>
      <sheetName val="TBAL9697__x005f_x000d_grotp_w19"/>
      <sheetName val="TBAL9697__x000d_grotp_wis17"/>
      <sheetName val="TBAL9697__x005f_x005f_x17"/>
      <sheetName val="TBAL9697__x000d_grotp_wise_20"/>
      <sheetName val="TBAL9697__x005f_x000d_grotp_w20"/>
      <sheetName val="TBAL9697__x000d_grotp_wis18"/>
      <sheetName val="TBAL9697__x005f_x005f_x18"/>
      <sheetName val="TBAL9697__x000d_grotp_wise_21"/>
      <sheetName val="TBAL9697__x005f_x000d_grotp_w21"/>
      <sheetName val="TBAL9697__x000d_grotp_wis19"/>
      <sheetName val="TBAL9697__x005f_x005f_x19"/>
      <sheetName val="TBAL9697__x000d_grotp_wise_23"/>
      <sheetName val="TBAL9697__x005f_x000d_grotp_w23"/>
      <sheetName val="TBAL9697__x000d_grotp_wis21"/>
      <sheetName val="TBAL9697__x005f_x005f_x21"/>
      <sheetName val="TBAL9697__x000d_grotp_wise_24"/>
      <sheetName val="TBAL9697__x005f_x000d_grotp_w24"/>
      <sheetName val="TBAL9697__x000d_grotp_wis22"/>
      <sheetName val="TBAL9697__x005f_x005f_x22"/>
      <sheetName val="TBAL9697__x000d_grotp_wise_25"/>
      <sheetName val="TBAL9697__x005f_x000d_grotp_w25"/>
      <sheetName val="TBAL9697__x000d_grotp_wis23"/>
      <sheetName val="TBAL9697__x005f_x005f_x23"/>
      <sheetName val="TBAL9697__x000d_grotp_wise_26"/>
      <sheetName val="TBAL9697__x005f_x000d_grotp_w26"/>
      <sheetName val="TBAL9697__x000d_grotp_wis24"/>
      <sheetName val="TBAL9697__x005f_x005f_x24"/>
      <sheetName val="New Construction"/>
      <sheetName val="fco"/>
      <sheetName val="Basic Rate"/>
      <sheetName val="INFLUENCES ON GM"/>
      <sheetName val="Load Details(B2)"/>
      <sheetName val="INDEX"/>
      <sheetName val="AREAS"/>
      <sheetName val="Indirect expenses"/>
      <sheetName val="Sheet 2"/>
      <sheetName val="TBAL9697_ grotp_wise_27"/>
      <sheetName val="TBAL9697_ grotp_wis"/>
      <sheetName val="GN-ST-10"/>
      <sheetName val="Customize Your Purchase Order"/>
      <sheetName val="Customize Your Invoice"/>
      <sheetName val="sumary"/>
      <sheetName val="Rate Analysis "/>
      <sheetName val="TAX INCOME"/>
      <sheetName val="Depart Budget"/>
      <sheetName val="Corporate"/>
      <sheetName val="Masters"/>
      <sheetName val="Detail_P&amp;L"/>
      <sheetName val="2.civil-RA"/>
      <sheetName val="Detail P&amp;L"/>
      <sheetName val="Assumption Sheet"/>
      <sheetName val="Check"/>
      <sheetName val="ELEC2071"/>
      <sheetName val="SUBSCRIPTION"/>
      <sheetName val="STRUCTURAL"/>
      <sheetName val="ARCHITECTURAL"/>
      <sheetName val="SITE DEVELOPMENT"/>
      <sheetName val="Categories"/>
      <sheetName val="indices "/>
      <sheetName val="month"/>
      <sheetName val="partner"/>
      <sheetName val="year"/>
      <sheetName val="calcul"/>
      <sheetName val="2gii"/>
      <sheetName val="Cash2"/>
      <sheetName val="F1a-Pile"/>
      <sheetName val="GUT (2)"/>
      <sheetName val="ACE-OUT"/>
      <sheetName val="MB.Prod"/>
      <sheetName val="FINOLEX"/>
      <sheetName val="fa-pl &amp; myy_x005f_x000b__x005f_x000b__x00"/>
      <sheetName val="estimate"/>
      <sheetName val="NetBQ"/>
      <sheetName val="Sheet7"/>
      <sheetName val="Building 1"/>
      <sheetName val="Lead (Final)"/>
      <sheetName val="Pile cap"/>
      <sheetName val="M.S."/>
      <sheetName val="5_Calculation"/>
      <sheetName val="Subhead_IV"/>
      <sheetName val="Register"/>
      <sheetName val="CFForecast detail"/>
      <sheetName val="CFForecast_detail"/>
      <sheetName val="CABLE"/>
      <sheetName val="number"/>
      <sheetName val="Input &amp; Calculations"/>
      <sheetName val="Values"/>
      <sheetName val="SCHEDULE"/>
      <sheetName val="Database"/>
      <sheetName val="schedule nos"/>
      <sheetName val="TBAL9697  grotp wis"/>
      <sheetName val="ACS(1)"/>
      <sheetName val="FAS-C(4)"/>
      <sheetName val="CCTV(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4">
          <cell r="A34" t="str">
            <v>Investments Govt Securities</v>
          </cell>
        </row>
      </sheetData>
      <sheetData sheetId="66">
        <row r="34">
          <cell r="A34" t="str">
            <v>Investments Govt Securities</v>
          </cell>
        </row>
      </sheetData>
      <sheetData sheetId="67">
        <row r="34">
          <cell r="A34" t="str">
            <v>Investments Govt Securities</v>
          </cell>
        </row>
      </sheetData>
      <sheetData sheetId="68">
        <row r="34">
          <cell r="A34" t="str">
            <v>Investments Govt Securities</v>
          </cell>
        </row>
      </sheetData>
      <sheetData sheetId="69">
        <row r="34">
          <cell r="A34" t="str">
            <v>Investments Govt Securities</v>
          </cell>
        </row>
      </sheetData>
      <sheetData sheetId="70">
        <row r="34">
          <cell r="A34" t="str">
            <v>Investments Govt Securities</v>
          </cell>
        </row>
      </sheetData>
      <sheetData sheetId="71"/>
      <sheetData sheetId="72">
        <row r="34">
          <cell r="A34" t="str">
            <v>Investments Govt Securities</v>
          </cell>
        </row>
      </sheetData>
      <sheetData sheetId="73" refreshError="1"/>
      <sheetData sheetId="74">
        <row r="34">
          <cell r="A34" t="str">
            <v>Investments Govt Securities</v>
          </cell>
        </row>
      </sheetData>
      <sheetData sheetId="75" refreshError="1"/>
      <sheetData sheetId="76">
        <row r="34">
          <cell r="A34" t="str">
            <v>Investments Govt Securities</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ow r="34">
          <cell r="A34" t="str">
            <v>Investments Govt Securities</v>
          </cell>
        </row>
      </sheetData>
      <sheetData sheetId="352">
        <row r="34">
          <cell r="A34" t="str">
            <v>Investments Govt Securities</v>
          </cell>
        </row>
      </sheetData>
      <sheetData sheetId="353">
        <row r="34">
          <cell r="A34" t="str">
            <v>Investments Govt Securities</v>
          </cell>
        </row>
      </sheetData>
      <sheetData sheetId="354">
        <row r="34">
          <cell r="A34" t="str">
            <v>Investments Govt Securities</v>
          </cell>
        </row>
      </sheetData>
      <sheetData sheetId="355">
        <row r="34">
          <cell r="A34" t="str">
            <v>Investments Govt Securities</v>
          </cell>
        </row>
      </sheetData>
      <sheetData sheetId="356">
        <row r="34">
          <cell r="A34" t="str">
            <v>Investments Govt Securities</v>
          </cell>
        </row>
      </sheetData>
      <sheetData sheetId="357">
        <row r="34">
          <cell r="A34" t="str">
            <v>Investments Govt Securities</v>
          </cell>
        </row>
      </sheetData>
      <sheetData sheetId="358">
        <row r="34">
          <cell r="A34" t="str">
            <v>Investments Govt Securities</v>
          </cell>
        </row>
      </sheetData>
      <sheetData sheetId="359">
        <row r="34">
          <cell r="A34" t="str">
            <v>Investments Govt Securities</v>
          </cell>
        </row>
      </sheetData>
      <sheetData sheetId="360">
        <row r="34">
          <cell r="A34" t="str">
            <v>Investments Govt Securities</v>
          </cell>
        </row>
      </sheetData>
      <sheetData sheetId="361">
        <row r="34">
          <cell r="A34" t="str">
            <v>Investments Govt Securities</v>
          </cell>
        </row>
      </sheetData>
      <sheetData sheetId="362">
        <row r="34">
          <cell r="A34" t="str">
            <v>Investments Govt Securities</v>
          </cell>
        </row>
      </sheetData>
      <sheetData sheetId="363">
        <row r="34">
          <cell r="A34" t="str">
            <v>Investments Govt Securities</v>
          </cell>
        </row>
      </sheetData>
      <sheetData sheetId="364">
        <row r="34">
          <cell r="A34" t="str">
            <v>Investments Govt Securities</v>
          </cell>
        </row>
      </sheetData>
      <sheetData sheetId="365">
        <row r="34">
          <cell r="A34" t="str">
            <v>Investments Govt Securities</v>
          </cell>
        </row>
      </sheetData>
      <sheetData sheetId="366">
        <row r="34">
          <cell r="A34" t="str">
            <v>Investments Govt Securities</v>
          </cell>
        </row>
      </sheetData>
      <sheetData sheetId="367">
        <row r="34">
          <cell r="A34" t="str">
            <v>Investments Govt Securities</v>
          </cell>
        </row>
      </sheetData>
      <sheetData sheetId="368">
        <row r="34">
          <cell r="A34" t="str">
            <v>Investments Govt Securities</v>
          </cell>
        </row>
      </sheetData>
      <sheetData sheetId="369">
        <row r="34">
          <cell r="A34" t="str">
            <v>Investments Govt Securities</v>
          </cell>
        </row>
      </sheetData>
      <sheetData sheetId="370">
        <row r="34">
          <cell r="A34" t="str">
            <v>Investments Govt Securities</v>
          </cell>
        </row>
      </sheetData>
      <sheetData sheetId="371">
        <row r="34">
          <cell r="A34" t="str">
            <v>Investments Govt Securities</v>
          </cell>
        </row>
      </sheetData>
      <sheetData sheetId="372">
        <row r="34">
          <cell r="A34" t="str">
            <v>Investments Govt Securities</v>
          </cell>
        </row>
      </sheetData>
      <sheetData sheetId="373">
        <row r="34">
          <cell r="A34" t="str">
            <v>Investments Govt Securities</v>
          </cell>
        </row>
      </sheetData>
      <sheetData sheetId="374">
        <row r="34">
          <cell r="A34" t="str">
            <v>Investments Govt Securities</v>
          </cell>
        </row>
      </sheetData>
      <sheetData sheetId="375">
        <row r="34">
          <cell r="A34" t="str">
            <v>Investments Govt Securities</v>
          </cell>
        </row>
      </sheetData>
      <sheetData sheetId="376">
        <row r="34">
          <cell r="A34" t="str">
            <v>Investments Govt Securities</v>
          </cell>
        </row>
      </sheetData>
      <sheetData sheetId="377">
        <row r="34">
          <cell r="A34" t="str">
            <v>Investments Govt Securities</v>
          </cell>
        </row>
      </sheetData>
      <sheetData sheetId="378">
        <row r="34">
          <cell r="A34" t="str">
            <v>Investments Govt Securities</v>
          </cell>
        </row>
      </sheetData>
      <sheetData sheetId="379">
        <row r="34">
          <cell r="A34" t="str">
            <v>Investments Govt Securities</v>
          </cell>
        </row>
      </sheetData>
      <sheetData sheetId="380">
        <row r="34">
          <cell r="A34" t="str">
            <v>Investments Govt Securities</v>
          </cell>
        </row>
      </sheetData>
      <sheetData sheetId="381">
        <row r="34">
          <cell r="A34" t="str">
            <v>Investments Govt Securities</v>
          </cell>
        </row>
      </sheetData>
      <sheetData sheetId="382">
        <row r="34">
          <cell r="A34" t="str">
            <v>Investments Govt Securities</v>
          </cell>
        </row>
      </sheetData>
      <sheetData sheetId="383">
        <row r="34">
          <cell r="A34" t="str">
            <v>Investments Govt Securities</v>
          </cell>
        </row>
      </sheetData>
      <sheetData sheetId="384">
        <row r="34">
          <cell r="A34" t="str">
            <v>Investments Govt Securities</v>
          </cell>
        </row>
      </sheetData>
      <sheetData sheetId="385">
        <row r="34">
          <cell r="A34" t="str">
            <v>Investments Govt Securities</v>
          </cell>
        </row>
      </sheetData>
      <sheetData sheetId="386">
        <row r="34">
          <cell r="A34" t="str">
            <v>Investments Govt Securities</v>
          </cell>
        </row>
      </sheetData>
      <sheetData sheetId="387">
        <row r="34">
          <cell r="A34" t="str">
            <v>Investments Govt Securities</v>
          </cell>
        </row>
      </sheetData>
      <sheetData sheetId="388">
        <row r="34">
          <cell r="A34" t="str">
            <v>Investments Govt Securities</v>
          </cell>
        </row>
      </sheetData>
      <sheetData sheetId="389">
        <row r="34">
          <cell r="A34" t="str">
            <v>Investments Govt Securities</v>
          </cell>
        </row>
      </sheetData>
      <sheetData sheetId="390">
        <row r="34">
          <cell r="A34" t="str">
            <v>Investments Govt Securities</v>
          </cell>
        </row>
      </sheetData>
      <sheetData sheetId="391">
        <row r="34">
          <cell r="A34" t="str">
            <v>Investments Govt Securities</v>
          </cell>
        </row>
      </sheetData>
      <sheetData sheetId="392">
        <row r="34">
          <cell r="A34" t="str">
            <v>Investments Govt Securities</v>
          </cell>
        </row>
      </sheetData>
      <sheetData sheetId="393">
        <row r="34">
          <cell r="A34" t="str">
            <v>Investments Govt Securities</v>
          </cell>
        </row>
      </sheetData>
      <sheetData sheetId="394">
        <row r="34">
          <cell r="A34" t="str">
            <v>Investments Govt Securities</v>
          </cell>
        </row>
      </sheetData>
      <sheetData sheetId="395">
        <row r="34">
          <cell r="A34" t="str">
            <v>Investments Govt Securities</v>
          </cell>
        </row>
      </sheetData>
      <sheetData sheetId="396">
        <row r="34">
          <cell r="A34" t="str">
            <v>Investments Govt Securities</v>
          </cell>
        </row>
      </sheetData>
      <sheetData sheetId="397">
        <row r="34">
          <cell r="A34" t="str">
            <v>Investments Govt Securities</v>
          </cell>
        </row>
      </sheetData>
      <sheetData sheetId="398">
        <row r="34">
          <cell r="A34" t="str">
            <v>Investments Govt Securities</v>
          </cell>
        </row>
      </sheetData>
      <sheetData sheetId="399">
        <row r="34">
          <cell r="A34" t="str">
            <v>Investments Govt Securities</v>
          </cell>
        </row>
      </sheetData>
      <sheetData sheetId="400">
        <row r="34">
          <cell r="A34" t="str">
            <v>Investments Govt Securities</v>
          </cell>
        </row>
      </sheetData>
      <sheetData sheetId="401">
        <row r="34">
          <cell r="A34" t="str">
            <v>Investments Govt Securities</v>
          </cell>
        </row>
      </sheetData>
      <sheetData sheetId="402">
        <row r="34">
          <cell r="A34" t="str">
            <v>Investments Govt Securities</v>
          </cell>
        </row>
      </sheetData>
      <sheetData sheetId="403">
        <row r="34">
          <cell r="A34" t="str">
            <v>Investments Govt Securities</v>
          </cell>
        </row>
      </sheetData>
      <sheetData sheetId="404">
        <row r="34">
          <cell r="A34" t="str">
            <v>Investments Govt Securities</v>
          </cell>
        </row>
      </sheetData>
      <sheetData sheetId="405">
        <row r="34">
          <cell r="A34" t="str">
            <v>Investments Govt Securities</v>
          </cell>
        </row>
      </sheetData>
      <sheetData sheetId="406">
        <row r="34">
          <cell r="A34" t="str">
            <v>Investments Govt Securities</v>
          </cell>
        </row>
      </sheetData>
      <sheetData sheetId="407">
        <row r="34">
          <cell r="A34" t="str">
            <v>Investments Govt Securities</v>
          </cell>
        </row>
      </sheetData>
      <sheetData sheetId="408">
        <row r="34">
          <cell r="A34" t="str">
            <v>Investments Govt Securities</v>
          </cell>
        </row>
      </sheetData>
      <sheetData sheetId="409">
        <row r="34">
          <cell r="A34" t="str">
            <v>Investments Govt Securities</v>
          </cell>
        </row>
      </sheetData>
      <sheetData sheetId="410">
        <row r="34">
          <cell r="A34" t="str">
            <v>Investments Govt Securities</v>
          </cell>
        </row>
      </sheetData>
      <sheetData sheetId="411">
        <row r="34">
          <cell r="A34" t="str">
            <v>Investments Govt Securities</v>
          </cell>
        </row>
      </sheetData>
      <sheetData sheetId="412">
        <row r="34">
          <cell r="A34" t="str">
            <v>Investments Govt Securities</v>
          </cell>
        </row>
      </sheetData>
      <sheetData sheetId="413">
        <row r="34">
          <cell r="A34" t="str">
            <v>Investments Govt Securities</v>
          </cell>
        </row>
      </sheetData>
      <sheetData sheetId="414">
        <row r="34">
          <cell r="A34" t="str">
            <v>Investments Govt Securities</v>
          </cell>
        </row>
      </sheetData>
      <sheetData sheetId="415">
        <row r="34">
          <cell r="A34" t="str">
            <v>Investments Govt Securities</v>
          </cell>
        </row>
      </sheetData>
      <sheetData sheetId="416">
        <row r="34">
          <cell r="A34" t="str">
            <v>Investments Govt Securities</v>
          </cell>
        </row>
      </sheetData>
      <sheetData sheetId="417">
        <row r="34">
          <cell r="A34" t="str">
            <v>Investments Govt Securities</v>
          </cell>
        </row>
      </sheetData>
      <sheetData sheetId="418">
        <row r="34">
          <cell r="A34" t="str">
            <v>Investments Govt Securities</v>
          </cell>
        </row>
      </sheetData>
      <sheetData sheetId="419">
        <row r="34">
          <cell r="A34" t="str">
            <v>Investments Govt Securities</v>
          </cell>
        </row>
      </sheetData>
      <sheetData sheetId="420">
        <row r="34">
          <cell r="A34" t="str">
            <v>Investments Govt Securities</v>
          </cell>
        </row>
      </sheetData>
      <sheetData sheetId="421">
        <row r="34">
          <cell r="A34" t="str">
            <v>Investments Govt Securities</v>
          </cell>
        </row>
      </sheetData>
      <sheetData sheetId="422">
        <row r="34">
          <cell r="A34" t="str">
            <v>Investments Govt Securities</v>
          </cell>
        </row>
      </sheetData>
      <sheetData sheetId="423">
        <row r="34">
          <cell r="A34" t="str">
            <v>Investments Govt Securities</v>
          </cell>
        </row>
      </sheetData>
      <sheetData sheetId="424">
        <row r="34">
          <cell r="A34" t="str">
            <v>Investments Govt Securities</v>
          </cell>
        </row>
      </sheetData>
      <sheetData sheetId="425">
        <row r="34">
          <cell r="A34" t="str">
            <v>Investments Govt Securities</v>
          </cell>
        </row>
      </sheetData>
      <sheetData sheetId="426">
        <row r="34">
          <cell r="A34" t="str">
            <v>Investments Govt Securities</v>
          </cell>
        </row>
      </sheetData>
      <sheetData sheetId="427">
        <row r="34">
          <cell r="A34" t="str">
            <v>Investments Govt Securities</v>
          </cell>
        </row>
      </sheetData>
      <sheetData sheetId="428">
        <row r="34">
          <cell r="A34" t="str">
            <v>Investments Govt Securities</v>
          </cell>
        </row>
      </sheetData>
      <sheetData sheetId="429">
        <row r="34">
          <cell r="A34" t="str">
            <v>Investments Govt Securities</v>
          </cell>
        </row>
      </sheetData>
      <sheetData sheetId="430">
        <row r="34">
          <cell r="A34" t="str">
            <v>Investments Govt Securities</v>
          </cell>
        </row>
      </sheetData>
      <sheetData sheetId="431">
        <row r="34">
          <cell r="A34" t="str">
            <v>Investments Govt Securities</v>
          </cell>
        </row>
      </sheetData>
      <sheetData sheetId="432">
        <row r="34">
          <cell r="A34" t="str">
            <v>Investments Govt Securities</v>
          </cell>
        </row>
      </sheetData>
      <sheetData sheetId="433">
        <row r="34">
          <cell r="A34" t="str">
            <v>Investments Govt Securities</v>
          </cell>
        </row>
      </sheetData>
      <sheetData sheetId="434">
        <row r="34">
          <cell r="A34" t="str">
            <v>Investments Govt Securities</v>
          </cell>
        </row>
      </sheetData>
      <sheetData sheetId="435">
        <row r="34">
          <cell r="A34" t="str">
            <v>Investments Govt Securities</v>
          </cell>
        </row>
      </sheetData>
      <sheetData sheetId="436">
        <row r="34">
          <cell r="A34" t="str">
            <v>Investments Govt Securities</v>
          </cell>
        </row>
      </sheetData>
      <sheetData sheetId="437">
        <row r="34">
          <cell r="A34" t="str">
            <v>Investments Govt Securities</v>
          </cell>
        </row>
      </sheetData>
      <sheetData sheetId="438">
        <row r="34">
          <cell r="A34" t="str">
            <v>Investments Govt Securities</v>
          </cell>
        </row>
      </sheetData>
      <sheetData sheetId="439">
        <row r="34">
          <cell r="A34" t="str">
            <v>Investments Govt Securities</v>
          </cell>
        </row>
      </sheetData>
      <sheetData sheetId="440">
        <row r="34">
          <cell r="A34" t="str">
            <v>Investments Govt Securities</v>
          </cell>
        </row>
      </sheetData>
      <sheetData sheetId="441">
        <row r="34">
          <cell r="A34" t="str">
            <v>Investments Govt Securities</v>
          </cell>
        </row>
      </sheetData>
      <sheetData sheetId="442">
        <row r="34">
          <cell r="A34" t="str">
            <v>Investments Govt Securities</v>
          </cell>
        </row>
      </sheetData>
      <sheetData sheetId="443">
        <row r="34">
          <cell r="A34" t="str">
            <v>Investments Govt Securities</v>
          </cell>
        </row>
      </sheetData>
      <sheetData sheetId="444">
        <row r="34">
          <cell r="A34" t="str">
            <v>Investments Govt Securities</v>
          </cell>
        </row>
      </sheetData>
      <sheetData sheetId="445">
        <row r="34">
          <cell r="A34" t="str">
            <v>Investments Govt Securities</v>
          </cell>
        </row>
      </sheetData>
      <sheetData sheetId="446">
        <row r="34">
          <cell r="A34" t="str">
            <v>Investments Govt Securities</v>
          </cell>
        </row>
      </sheetData>
      <sheetData sheetId="447">
        <row r="34">
          <cell r="A34" t="str">
            <v>Investments Govt Securities</v>
          </cell>
        </row>
      </sheetData>
      <sheetData sheetId="448">
        <row r="34">
          <cell r="A34" t="str">
            <v>Investments Govt Securities</v>
          </cell>
        </row>
      </sheetData>
      <sheetData sheetId="449">
        <row r="34">
          <cell r="A34" t="str">
            <v>Investments Govt Securities</v>
          </cell>
        </row>
      </sheetData>
      <sheetData sheetId="450">
        <row r="34">
          <cell r="A34" t="str">
            <v>Investments Govt Securities</v>
          </cell>
        </row>
      </sheetData>
      <sheetData sheetId="451">
        <row r="34">
          <cell r="A34" t="str">
            <v>Investments Govt Securities</v>
          </cell>
        </row>
      </sheetData>
      <sheetData sheetId="452">
        <row r="34">
          <cell r="A34" t="str">
            <v>Investments Govt Securities</v>
          </cell>
        </row>
      </sheetData>
      <sheetData sheetId="453">
        <row r="34">
          <cell r="A34" t="str">
            <v>Investments Govt Securities</v>
          </cell>
        </row>
      </sheetData>
      <sheetData sheetId="454">
        <row r="34">
          <cell r="A34" t="str">
            <v>Investments Govt Securities</v>
          </cell>
        </row>
      </sheetData>
      <sheetData sheetId="455">
        <row r="34">
          <cell r="A34" t="str">
            <v>Investments Govt Securities</v>
          </cell>
        </row>
      </sheetData>
      <sheetData sheetId="456">
        <row r="34">
          <cell r="A34" t="str">
            <v>Investments Govt Securities</v>
          </cell>
        </row>
      </sheetData>
      <sheetData sheetId="457">
        <row r="34">
          <cell r="A34" t="str">
            <v>Investments Govt Securities</v>
          </cell>
        </row>
      </sheetData>
      <sheetData sheetId="458">
        <row r="34">
          <cell r="A34" t="str">
            <v>Investments Govt Securities</v>
          </cell>
        </row>
      </sheetData>
      <sheetData sheetId="459">
        <row r="34">
          <cell r="A34" t="str">
            <v>Investments Govt Securities</v>
          </cell>
        </row>
      </sheetData>
      <sheetData sheetId="460">
        <row r="34">
          <cell r="A34" t="str">
            <v>Investments Govt Securities</v>
          </cell>
        </row>
      </sheetData>
      <sheetData sheetId="461">
        <row r="34">
          <cell r="A34" t="str">
            <v>Investments Govt Securities</v>
          </cell>
        </row>
      </sheetData>
      <sheetData sheetId="462">
        <row r="34">
          <cell r="A34" t="str">
            <v>Investments Govt Securities</v>
          </cell>
        </row>
      </sheetData>
      <sheetData sheetId="463">
        <row r="34">
          <cell r="A34" t="str">
            <v>Investments Govt Securities</v>
          </cell>
        </row>
      </sheetData>
      <sheetData sheetId="464">
        <row r="34">
          <cell r="A34" t="str">
            <v>Investments Govt Securities</v>
          </cell>
        </row>
      </sheetData>
      <sheetData sheetId="465">
        <row r="34">
          <cell r="A34" t="str">
            <v>Investments Govt Securities</v>
          </cell>
        </row>
      </sheetData>
      <sheetData sheetId="466">
        <row r="34">
          <cell r="A34" t="str">
            <v>Investments Govt Securities</v>
          </cell>
        </row>
      </sheetData>
      <sheetData sheetId="467">
        <row r="34">
          <cell r="A34" t="str">
            <v>Investments Govt Securities</v>
          </cell>
        </row>
      </sheetData>
      <sheetData sheetId="468">
        <row r="34">
          <cell r="A34" t="str">
            <v>Investments Govt Securities</v>
          </cell>
        </row>
      </sheetData>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ow r="34">
          <cell r="A34" t="str">
            <v>Investments Govt Securities</v>
          </cell>
        </row>
      </sheetData>
      <sheetData sheetId="719">
        <row r="34">
          <cell r="A34" t="str">
            <v>Investments Govt Securities</v>
          </cell>
        </row>
      </sheetData>
      <sheetData sheetId="720">
        <row r="34">
          <cell r="A34" t="str">
            <v>Investments Govt Securities</v>
          </cell>
        </row>
      </sheetData>
      <sheetData sheetId="721">
        <row r="34">
          <cell r="A34" t="str">
            <v>Investments Govt Securities</v>
          </cell>
        </row>
      </sheetData>
      <sheetData sheetId="722">
        <row r="34">
          <cell r="A34" t="str">
            <v>Investments Govt Securities</v>
          </cell>
        </row>
      </sheetData>
      <sheetData sheetId="723">
        <row r="34">
          <cell r="A34" t="str">
            <v>Investments Govt Securities</v>
          </cell>
        </row>
      </sheetData>
      <sheetData sheetId="724">
        <row r="34">
          <cell r="A34" t="str">
            <v>Investments Govt Securities</v>
          </cell>
        </row>
      </sheetData>
      <sheetData sheetId="725">
        <row r="34">
          <cell r="A34" t="str">
            <v>Investments Govt Securities</v>
          </cell>
        </row>
      </sheetData>
      <sheetData sheetId="726">
        <row r="34">
          <cell r="A34" t="str">
            <v>Investments Govt Securities</v>
          </cell>
        </row>
      </sheetData>
      <sheetData sheetId="727">
        <row r="34">
          <cell r="A34" t="str">
            <v>Investments Govt Securities</v>
          </cell>
        </row>
      </sheetData>
      <sheetData sheetId="728">
        <row r="34">
          <cell r="A34" t="str">
            <v>Investments Govt Securities</v>
          </cell>
        </row>
      </sheetData>
      <sheetData sheetId="729">
        <row r="34">
          <cell r="A34" t="str">
            <v>Investments Govt Securities</v>
          </cell>
        </row>
      </sheetData>
      <sheetData sheetId="730">
        <row r="34">
          <cell r="A34" t="str">
            <v>Investments Govt Securities</v>
          </cell>
        </row>
      </sheetData>
      <sheetData sheetId="731">
        <row r="34">
          <cell r="A34" t="str">
            <v>Investments Govt Securities</v>
          </cell>
        </row>
      </sheetData>
      <sheetData sheetId="732">
        <row r="34">
          <cell r="A34" t="str">
            <v>Investments Govt Securities</v>
          </cell>
        </row>
      </sheetData>
      <sheetData sheetId="733">
        <row r="34">
          <cell r="A34" t="str">
            <v>Investments Govt Securities</v>
          </cell>
        </row>
      </sheetData>
      <sheetData sheetId="734">
        <row r="34">
          <cell r="A34" t="str">
            <v>Investments Govt Securities</v>
          </cell>
        </row>
      </sheetData>
      <sheetData sheetId="735">
        <row r="34">
          <cell r="A34" t="str">
            <v>Investments Govt Securities</v>
          </cell>
        </row>
      </sheetData>
      <sheetData sheetId="736">
        <row r="34">
          <cell r="A34" t="str">
            <v>Investments Govt Securities</v>
          </cell>
        </row>
      </sheetData>
      <sheetData sheetId="737">
        <row r="34">
          <cell r="A34" t="str">
            <v>Investments Govt Securities</v>
          </cell>
        </row>
      </sheetData>
      <sheetData sheetId="738">
        <row r="34">
          <cell r="A34" t="str">
            <v>Investments Govt Securities</v>
          </cell>
        </row>
      </sheetData>
      <sheetData sheetId="739">
        <row r="34">
          <cell r="A34" t="str">
            <v>Investments Govt Securities</v>
          </cell>
        </row>
      </sheetData>
      <sheetData sheetId="740">
        <row r="34">
          <cell r="A34" t="str">
            <v>Investments Govt Securities</v>
          </cell>
        </row>
      </sheetData>
      <sheetData sheetId="741">
        <row r="34">
          <cell r="A34" t="str">
            <v>Investments Govt Securities</v>
          </cell>
        </row>
      </sheetData>
      <sheetData sheetId="742">
        <row r="34">
          <cell r="A34" t="str">
            <v>Investments Govt Securities</v>
          </cell>
        </row>
      </sheetData>
      <sheetData sheetId="743">
        <row r="34">
          <cell r="A34" t="str">
            <v>Investments Govt Securities</v>
          </cell>
        </row>
      </sheetData>
      <sheetData sheetId="744">
        <row r="34">
          <cell r="A34" t="str">
            <v>Investments Govt Securities</v>
          </cell>
        </row>
      </sheetData>
      <sheetData sheetId="745">
        <row r="34">
          <cell r="A34" t="str">
            <v>Investments Govt Securities</v>
          </cell>
        </row>
      </sheetData>
      <sheetData sheetId="746">
        <row r="34">
          <cell r="A34" t="str">
            <v>Investments Govt Securities</v>
          </cell>
        </row>
      </sheetData>
      <sheetData sheetId="747">
        <row r="34">
          <cell r="A34" t="str">
            <v>Investments Govt Securities</v>
          </cell>
        </row>
      </sheetData>
      <sheetData sheetId="748">
        <row r="34">
          <cell r="A34" t="str">
            <v>Investments Govt Securities</v>
          </cell>
        </row>
      </sheetData>
      <sheetData sheetId="749">
        <row r="34">
          <cell r="A34" t="str">
            <v>Investments Govt Securities</v>
          </cell>
        </row>
      </sheetData>
      <sheetData sheetId="750">
        <row r="34">
          <cell r="A34" t="str">
            <v>Investments Govt Securities</v>
          </cell>
        </row>
      </sheetData>
      <sheetData sheetId="751">
        <row r="34">
          <cell r="A34" t="str">
            <v>Investments Govt Securities</v>
          </cell>
        </row>
      </sheetData>
      <sheetData sheetId="752">
        <row r="34">
          <cell r="A34" t="str">
            <v>Investments Govt Securities</v>
          </cell>
        </row>
      </sheetData>
      <sheetData sheetId="753">
        <row r="34">
          <cell r="A34" t="str">
            <v>Investments Govt Securities</v>
          </cell>
        </row>
      </sheetData>
      <sheetData sheetId="754">
        <row r="34">
          <cell r="A34" t="str">
            <v>Investments Govt Securities</v>
          </cell>
        </row>
      </sheetData>
      <sheetData sheetId="755">
        <row r="34">
          <cell r="A34" t="str">
            <v>Investments Govt Securities</v>
          </cell>
        </row>
      </sheetData>
      <sheetData sheetId="756">
        <row r="34">
          <cell r="A34" t="str">
            <v>Investments Govt Securities</v>
          </cell>
        </row>
      </sheetData>
      <sheetData sheetId="757">
        <row r="34">
          <cell r="A34" t="str">
            <v>Investments Govt Securities</v>
          </cell>
        </row>
      </sheetData>
      <sheetData sheetId="758">
        <row r="34">
          <cell r="A34" t="str">
            <v>Investments Govt Securities</v>
          </cell>
        </row>
      </sheetData>
      <sheetData sheetId="759">
        <row r="34">
          <cell r="A34" t="str">
            <v>Investments Govt Securities</v>
          </cell>
        </row>
      </sheetData>
      <sheetData sheetId="760">
        <row r="34">
          <cell r="A34" t="str">
            <v>Investments Govt Securities</v>
          </cell>
        </row>
      </sheetData>
      <sheetData sheetId="761">
        <row r="34">
          <cell r="A34" t="str">
            <v>Investments Govt Securities</v>
          </cell>
        </row>
      </sheetData>
      <sheetData sheetId="762">
        <row r="34">
          <cell r="A34" t="str">
            <v>Investments Govt Securities</v>
          </cell>
        </row>
      </sheetData>
      <sheetData sheetId="763">
        <row r="34">
          <cell r="A34" t="str">
            <v>Investments Govt Securities</v>
          </cell>
        </row>
      </sheetData>
      <sheetData sheetId="764">
        <row r="34">
          <cell r="A34" t="str">
            <v>Investments Govt Securities</v>
          </cell>
        </row>
      </sheetData>
      <sheetData sheetId="765">
        <row r="34">
          <cell r="A34" t="str">
            <v>Investments Govt Securities</v>
          </cell>
        </row>
      </sheetData>
      <sheetData sheetId="766">
        <row r="34">
          <cell r="A34" t="str">
            <v>Investments Govt Securities</v>
          </cell>
        </row>
      </sheetData>
      <sheetData sheetId="767">
        <row r="34">
          <cell r="A34" t="str">
            <v>Investments Govt Securities</v>
          </cell>
        </row>
      </sheetData>
      <sheetData sheetId="768">
        <row r="34">
          <cell r="A34" t="str">
            <v>Investments Govt Securities</v>
          </cell>
        </row>
      </sheetData>
      <sheetData sheetId="769">
        <row r="34">
          <cell r="A34" t="str">
            <v>Investments Govt Securities</v>
          </cell>
        </row>
      </sheetData>
      <sheetData sheetId="770">
        <row r="34">
          <cell r="A34" t="str">
            <v>Investments Govt Securities</v>
          </cell>
        </row>
      </sheetData>
      <sheetData sheetId="771">
        <row r="34">
          <cell r="A34" t="str">
            <v>Investments Govt Securities</v>
          </cell>
        </row>
      </sheetData>
      <sheetData sheetId="772">
        <row r="34">
          <cell r="A34" t="str">
            <v>Investments Govt Securities</v>
          </cell>
        </row>
      </sheetData>
      <sheetData sheetId="773">
        <row r="34">
          <cell r="A34" t="str">
            <v>Investments Govt Securities</v>
          </cell>
        </row>
      </sheetData>
      <sheetData sheetId="774">
        <row r="34">
          <cell r="A34" t="str">
            <v>Investments Govt Securities</v>
          </cell>
        </row>
      </sheetData>
      <sheetData sheetId="775">
        <row r="34">
          <cell r="A34" t="str">
            <v>Investments Govt Securities</v>
          </cell>
        </row>
      </sheetData>
      <sheetData sheetId="776">
        <row r="34">
          <cell r="A34" t="str">
            <v>Investments Govt Securities</v>
          </cell>
        </row>
      </sheetData>
      <sheetData sheetId="777">
        <row r="34">
          <cell r="A34" t="str">
            <v>Investments Govt Securities</v>
          </cell>
        </row>
      </sheetData>
      <sheetData sheetId="778">
        <row r="34">
          <cell r="A34" t="str">
            <v>Investments Govt Securities</v>
          </cell>
        </row>
      </sheetData>
      <sheetData sheetId="779">
        <row r="34">
          <cell r="A34" t="str">
            <v>Investments Govt Securities</v>
          </cell>
        </row>
      </sheetData>
      <sheetData sheetId="780">
        <row r="34">
          <cell r="A34" t="str">
            <v>Investments Govt Securities</v>
          </cell>
        </row>
      </sheetData>
      <sheetData sheetId="781">
        <row r="34">
          <cell r="A34" t="str">
            <v>Investments Govt Securities</v>
          </cell>
        </row>
      </sheetData>
      <sheetData sheetId="782">
        <row r="34">
          <cell r="A34" t="str">
            <v>Investments Govt Securities</v>
          </cell>
        </row>
      </sheetData>
      <sheetData sheetId="783">
        <row r="34">
          <cell r="A34" t="str">
            <v>Investments Govt Securities</v>
          </cell>
        </row>
      </sheetData>
      <sheetData sheetId="784">
        <row r="34">
          <cell r="A34" t="str">
            <v>Investments Govt Securities</v>
          </cell>
        </row>
      </sheetData>
      <sheetData sheetId="785">
        <row r="34">
          <cell r="A34" t="str">
            <v>Investments Govt Securities</v>
          </cell>
        </row>
      </sheetData>
      <sheetData sheetId="786">
        <row r="34">
          <cell r="A34" t="str">
            <v>Investments Govt Securities</v>
          </cell>
        </row>
      </sheetData>
      <sheetData sheetId="787">
        <row r="34">
          <cell r="A34" t="str">
            <v>Investments Govt Securities</v>
          </cell>
        </row>
      </sheetData>
      <sheetData sheetId="788">
        <row r="34">
          <cell r="A34" t="str">
            <v>Investments Govt Securities</v>
          </cell>
        </row>
      </sheetData>
      <sheetData sheetId="789">
        <row r="34">
          <cell r="A34" t="str">
            <v>Investments Govt Securities</v>
          </cell>
        </row>
      </sheetData>
      <sheetData sheetId="790">
        <row r="34">
          <cell r="A34" t="str">
            <v>Investments Govt Securities</v>
          </cell>
        </row>
      </sheetData>
      <sheetData sheetId="791">
        <row r="34">
          <cell r="A34" t="str">
            <v>Investments Govt Securities</v>
          </cell>
        </row>
      </sheetData>
      <sheetData sheetId="792">
        <row r="34">
          <cell r="A34" t="str">
            <v>Investments Govt Securities</v>
          </cell>
        </row>
      </sheetData>
      <sheetData sheetId="793">
        <row r="34">
          <cell r="A34" t="str">
            <v>Investments Govt Securities</v>
          </cell>
        </row>
      </sheetData>
      <sheetData sheetId="794">
        <row r="34">
          <cell r="A34" t="str">
            <v>Investments Govt Securities</v>
          </cell>
        </row>
      </sheetData>
      <sheetData sheetId="795">
        <row r="34">
          <cell r="A34" t="str">
            <v>Investments Govt Securities</v>
          </cell>
        </row>
      </sheetData>
      <sheetData sheetId="796">
        <row r="34">
          <cell r="A34" t="str">
            <v>Investments Govt Securities</v>
          </cell>
        </row>
      </sheetData>
      <sheetData sheetId="797">
        <row r="34">
          <cell r="A34" t="str">
            <v>Investments Govt Securities</v>
          </cell>
        </row>
      </sheetData>
      <sheetData sheetId="798">
        <row r="34">
          <cell r="A34" t="str">
            <v>Investments Govt Securities</v>
          </cell>
        </row>
      </sheetData>
      <sheetData sheetId="799">
        <row r="34">
          <cell r="A34" t="str">
            <v>Investments Govt Securities</v>
          </cell>
        </row>
      </sheetData>
      <sheetData sheetId="800">
        <row r="34">
          <cell r="A34" t="str">
            <v>Investments Govt Securities</v>
          </cell>
        </row>
      </sheetData>
      <sheetData sheetId="801">
        <row r="34">
          <cell r="A34" t="str">
            <v>Investments Govt Securities</v>
          </cell>
        </row>
      </sheetData>
      <sheetData sheetId="802">
        <row r="34">
          <cell r="A34" t="str">
            <v>Investments Govt Securities</v>
          </cell>
        </row>
      </sheetData>
      <sheetData sheetId="803">
        <row r="34">
          <cell r="A34" t="str">
            <v>Investments Govt Securities</v>
          </cell>
        </row>
      </sheetData>
      <sheetData sheetId="804">
        <row r="34">
          <cell r="A34" t="str">
            <v>Investments Govt Securities</v>
          </cell>
        </row>
      </sheetData>
      <sheetData sheetId="805">
        <row r="34">
          <cell r="A34" t="str">
            <v>Investments Govt Securities</v>
          </cell>
        </row>
      </sheetData>
      <sheetData sheetId="806">
        <row r="34">
          <cell r="A34" t="str">
            <v>Investments Govt Securities</v>
          </cell>
        </row>
      </sheetData>
      <sheetData sheetId="807">
        <row r="34">
          <cell r="A34" t="str">
            <v>Investments Govt Securities</v>
          </cell>
        </row>
      </sheetData>
      <sheetData sheetId="808">
        <row r="34">
          <cell r="A34" t="str">
            <v>Investments Govt Securities</v>
          </cell>
        </row>
      </sheetData>
      <sheetData sheetId="809">
        <row r="34">
          <cell r="A34" t="str">
            <v>Investments Govt Securities</v>
          </cell>
        </row>
      </sheetData>
      <sheetData sheetId="810">
        <row r="34">
          <cell r="A34" t="str">
            <v>Investments Govt Securities</v>
          </cell>
        </row>
      </sheetData>
      <sheetData sheetId="811">
        <row r="34">
          <cell r="A34" t="str">
            <v>Investments Govt Securities</v>
          </cell>
        </row>
      </sheetData>
      <sheetData sheetId="812">
        <row r="34">
          <cell r="A34" t="str">
            <v>Investments Govt Securities</v>
          </cell>
        </row>
      </sheetData>
      <sheetData sheetId="813">
        <row r="34">
          <cell r="A34" t="str">
            <v>Investments Govt Securities</v>
          </cell>
        </row>
      </sheetData>
      <sheetData sheetId="814">
        <row r="34">
          <cell r="A34" t="str">
            <v>Investments Govt Securities</v>
          </cell>
        </row>
      </sheetData>
      <sheetData sheetId="815">
        <row r="34">
          <cell r="A34" t="str">
            <v>Investments Govt Securities</v>
          </cell>
        </row>
      </sheetData>
      <sheetData sheetId="816">
        <row r="34">
          <cell r="A34" t="str">
            <v>Investments Govt Securities</v>
          </cell>
        </row>
      </sheetData>
      <sheetData sheetId="817">
        <row r="34">
          <cell r="A34" t="str">
            <v>Investments Govt Securities</v>
          </cell>
        </row>
      </sheetData>
      <sheetData sheetId="818">
        <row r="34">
          <cell r="A34" t="str">
            <v>Investments Govt Securities</v>
          </cell>
        </row>
      </sheetData>
      <sheetData sheetId="819">
        <row r="34">
          <cell r="A34" t="str">
            <v>Investments Govt Securities</v>
          </cell>
        </row>
      </sheetData>
      <sheetData sheetId="820">
        <row r="34">
          <cell r="A34" t="str">
            <v>Investments Govt Securities</v>
          </cell>
        </row>
      </sheetData>
      <sheetData sheetId="821">
        <row r="34">
          <cell r="A34" t="str">
            <v>Investments Govt Securities</v>
          </cell>
        </row>
      </sheetData>
      <sheetData sheetId="822">
        <row r="34">
          <cell r="A34" t="str">
            <v>Investments Govt Securities</v>
          </cell>
        </row>
      </sheetData>
      <sheetData sheetId="823">
        <row r="34">
          <cell r="A34" t="str">
            <v>Investments Govt Securities</v>
          </cell>
        </row>
      </sheetData>
      <sheetData sheetId="824">
        <row r="34">
          <cell r="A34" t="str">
            <v>Investments Govt Securities</v>
          </cell>
        </row>
      </sheetData>
      <sheetData sheetId="825">
        <row r="34">
          <cell r="A34" t="str">
            <v>Investments Govt Securities</v>
          </cell>
        </row>
      </sheetData>
      <sheetData sheetId="826">
        <row r="34">
          <cell r="A34" t="str">
            <v>Investments Govt Securities</v>
          </cell>
        </row>
      </sheetData>
      <sheetData sheetId="827">
        <row r="34">
          <cell r="A34" t="str">
            <v>Investments Govt Securities</v>
          </cell>
        </row>
      </sheetData>
      <sheetData sheetId="828">
        <row r="34">
          <cell r="A34" t="str">
            <v>Investments Govt Securities</v>
          </cell>
        </row>
      </sheetData>
      <sheetData sheetId="829">
        <row r="34">
          <cell r="A34" t="str">
            <v>Investments Govt Securities</v>
          </cell>
        </row>
      </sheetData>
      <sheetData sheetId="830">
        <row r="34">
          <cell r="A34" t="str">
            <v>Investments Govt Securities</v>
          </cell>
        </row>
      </sheetData>
      <sheetData sheetId="831">
        <row r="34">
          <cell r="A34" t="str">
            <v>Investments Govt Securities</v>
          </cell>
        </row>
      </sheetData>
      <sheetData sheetId="832">
        <row r="34">
          <cell r="A34" t="str">
            <v>Investments Govt Securities</v>
          </cell>
        </row>
      </sheetData>
      <sheetData sheetId="833">
        <row r="34">
          <cell r="A34" t="str">
            <v>Investments Govt Securities</v>
          </cell>
        </row>
      </sheetData>
      <sheetData sheetId="834">
        <row r="34">
          <cell r="A34" t="str">
            <v>Investments Govt Securities</v>
          </cell>
        </row>
      </sheetData>
      <sheetData sheetId="835">
        <row r="34">
          <cell r="A34" t="str">
            <v>Investments Govt Securities</v>
          </cell>
        </row>
      </sheetData>
      <sheetData sheetId="836">
        <row r="34">
          <cell r="A34" t="str">
            <v>Investments Govt Securities</v>
          </cell>
        </row>
      </sheetData>
      <sheetData sheetId="837">
        <row r="34">
          <cell r="A34" t="str">
            <v>Investments Govt Securities</v>
          </cell>
        </row>
      </sheetData>
      <sheetData sheetId="838">
        <row r="34">
          <cell r="A34" t="str">
            <v>Investments Govt Securities</v>
          </cell>
        </row>
      </sheetData>
      <sheetData sheetId="839">
        <row r="34">
          <cell r="A34" t="str">
            <v>Investments Govt Securities</v>
          </cell>
        </row>
      </sheetData>
      <sheetData sheetId="840">
        <row r="34">
          <cell r="A34" t="str">
            <v>Investments Govt Securities</v>
          </cell>
        </row>
      </sheetData>
      <sheetData sheetId="841">
        <row r="34">
          <cell r="A34" t="str">
            <v>Investments Govt Securities</v>
          </cell>
        </row>
      </sheetData>
      <sheetData sheetId="842">
        <row r="34">
          <cell r="A34" t="str">
            <v>Investments Govt Securities</v>
          </cell>
        </row>
      </sheetData>
      <sheetData sheetId="843">
        <row r="34">
          <cell r="A34" t="str">
            <v>Investments Govt Securities</v>
          </cell>
        </row>
      </sheetData>
      <sheetData sheetId="844">
        <row r="34">
          <cell r="A34" t="str">
            <v>Investments Govt Securities</v>
          </cell>
        </row>
      </sheetData>
      <sheetData sheetId="845">
        <row r="34">
          <cell r="A34" t="str">
            <v>Investments Govt Securities</v>
          </cell>
        </row>
      </sheetData>
      <sheetData sheetId="846">
        <row r="34">
          <cell r="A34" t="str">
            <v>Investments Govt Securities</v>
          </cell>
        </row>
      </sheetData>
      <sheetData sheetId="847">
        <row r="34">
          <cell r="A34" t="str">
            <v>Investments Govt Securities</v>
          </cell>
        </row>
      </sheetData>
      <sheetData sheetId="848">
        <row r="34">
          <cell r="A34" t="str">
            <v>Investments Govt Securities</v>
          </cell>
        </row>
      </sheetData>
      <sheetData sheetId="849">
        <row r="34">
          <cell r="A34" t="str">
            <v>Investments Govt Securities</v>
          </cell>
        </row>
      </sheetData>
      <sheetData sheetId="850">
        <row r="34">
          <cell r="A34" t="str">
            <v>Investments Govt Securities</v>
          </cell>
        </row>
      </sheetData>
      <sheetData sheetId="851">
        <row r="34">
          <cell r="A34" t="str">
            <v>Investments Govt Securities</v>
          </cell>
        </row>
      </sheetData>
      <sheetData sheetId="852">
        <row r="34">
          <cell r="A34" t="str">
            <v>Investments Govt Securities</v>
          </cell>
        </row>
      </sheetData>
      <sheetData sheetId="853">
        <row r="34">
          <cell r="A34" t="str">
            <v>Investments Govt Securities</v>
          </cell>
        </row>
      </sheetData>
      <sheetData sheetId="854">
        <row r="34">
          <cell r="A34" t="str">
            <v>Investments Govt Securities</v>
          </cell>
        </row>
      </sheetData>
      <sheetData sheetId="855">
        <row r="34">
          <cell r="A34" t="str">
            <v>Investments Govt Securities</v>
          </cell>
        </row>
      </sheetData>
      <sheetData sheetId="856">
        <row r="34">
          <cell r="A34" t="str">
            <v>Investments Govt Securities</v>
          </cell>
        </row>
      </sheetData>
      <sheetData sheetId="857">
        <row r="34">
          <cell r="A34" t="str">
            <v>Investments Govt Securities</v>
          </cell>
        </row>
      </sheetData>
      <sheetData sheetId="858">
        <row r="34">
          <cell r="A34" t="str">
            <v>Investments Govt Securities</v>
          </cell>
        </row>
      </sheetData>
      <sheetData sheetId="859">
        <row r="34">
          <cell r="A34" t="str">
            <v>Investments Govt Securities</v>
          </cell>
        </row>
      </sheetData>
      <sheetData sheetId="860">
        <row r="34">
          <cell r="A34" t="str">
            <v>Investments Govt Securities</v>
          </cell>
        </row>
      </sheetData>
      <sheetData sheetId="861">
        <row r="34">
          <cell r="A34" t="str">
            <v>Investments Govt Securities</v>
          </cell>
        </row>
      </sheetData>
      <sheetData sheetId="862">
        <row r="34">
          <cell r="A34" t="str">
            <v>Investments Govt Securities</v>
          </cell>
        </row>
      </sheetData>
      <sheetData sheetId="863">
        <row r="34">
          <cell r="A34" t="str">
            <v>Investments Govt Securities</v>
          </cell>
        </row>
      </sheetData>
      <sheetData sheetId="864">
        <row r="34">
          <cell r="A34" t="str">
            <v>Investments Govt Securities</v>
          </cell>
        </row>
      </sheetData>
      <sheetData sheetId="865">
        <row r="34">
          <cell r="A34" t="str">
            <v>Investments Govt Securities</v>
          </cell>
        </row>
      </sheetData>
      <sheetData sheetId="866">
        <row r="34">
          <cell r="A34" t="str">
            <v>Investments Govt Securities</v>
          </cell>
        </row>
      </sheetData>
      <sheetData sheetId="867">
        <row r="34">
          <cell r="A34" t="str">
            <v>Investments Govt Securities</v>
          </cell>
        </row>
      </sheetData>
      <sheetData sheetId="868">
        <row r="34">
          <cell r="A34" t="str">
            <v>Investments Govt Securities</v>
          </cell>
        </row>
      </sheetData>
      <sheetData sheetId="869">
        <row r="34">
          <cell r="A34" t="str">
            <v>Investments Govt Securities</v>
          </cell>
        </row>
      </sheetData>
      <sheetData sheetId="870">
        <row r="34">
          <cell r="A34" t="str">
            <v>Investments Govt Securities</v>
          </cell>
        </row>
      </sheetData>
      <sheetData sheetId="871">
        <row r="34">
          <cell r="A34" t="str">
            <v>Investments Govt Securities</v>
          </cell>
        </row>
      </sheetData>
      <sheetData sheetId="872">
        <row r="34">
          <cell r="A34" t="str">
            <v>Investments Govt Securities</v>
          </cell>
        </row>
      </sheetData>
      <sheetData sheetId="873">
        <row r="34">
          <cell r="A34" t="str">
            <v>Investments Govt Securities</v>
          </cell>
        </row>
      </sheetData>
      <sheetData sheetId="874">
        <row r="34">
          <cell r="A34" t="str">
            <v>Investments Govt Securities</v>
          </cell>
        </row>
      </sheetData>
      <sheetData sheetId="875">
        <row r="34">
          <cell r="A34" t="str">
            <v>Investments Govt Securities</v>
          </cell>
        </row>
      </sheetData>
      <sheetData sheetId="876">
        <row r="34">
          <cell r="A34" t="str">
            <v>Investments Govt Securities</v>
          </cell>
        </row>
      </sheetData>
      <sheetData sheetId="877">
        <row r="34">
          <cell r="A34" t="str">
            <v>Investments Govt Securities</v>
          </cell>
        </row>
      </sheetData>
      <sheetData sheetId="878">
        <row r="34">
          <cell r="A34" t="str">
            <v>Investments Govt Securities</v>
          </cell>
        </row>
      </sheetData>
      <sheetData sheetId="879">
        <row r="34">
          <cell r="A34" t="str">
            <v>Investments Govt Securities</v>
          </cell>
        </row>
      </sheetData>
      <sheetData sheetId="880">
        <row r="34">
          <cell r="A34" t="str">
            <v>Investments Govt Securities</v>
          </cell>
        </row>
      </sheetData>
      <sheetData sheetId="881">
        <row r="34">
          <cell r="A34" t="str">
            <v>Investments Govt Securities</v>
          </cell>
        </row>
      </sheetData>
      <sheetData sheetId="882">
        <row r="34">
          <cell r="A34" t="str">
            <v>Investments Govt Securities</v>
          </cell>
        </row>
      </sheetData>
      <sheetData sheetId="883">
        <row r="34">
          <cell r="A34" t="str">
            <v>Investments Govt Securities</v>
          </cell>
        </row>
      </sheetData>
      <sheetData sheetId="884">
        <row r="34">
          <cell r="A34" t="str">
            <v>Investments Govt Securities</v>
          </cell>
        </row>
      </sheetData>
      <sheetData sheetId="885">
        <row r="34">
          <cell r="A34" t="str">
            <v>Investments Govt Securities</v>
          </cell>
        </row>
      </sheetData>
      <sheetData sheetId="886">
        <row r="34">
          <cell r="A34" t="str">
            <v>Investments Govt Securities</v>
          </cell>
        </row>
      </sheetData>
      <sheetData sheetId="887">
        <row r="34">
          <cell r="A34" t="str">
            <v>Investments Govt Securities</v>
          </cell>
        </row>
      </sheetData>
      <sheetData sheetId="888">
        <row r="34">
          <cell r="A34" t="str">
            <v>Investments Govt Securities</v>
          </cell>
        </row>
      </sheetData>
      <sheetData sheetId="889">
        <row r="34">
          <cell r="A34" t="str">
            <v>Investments Govt Securities</v>
          </cell>
        </row>
      </sheetData>
      <sheetData sheetId="890">
        <row r="34">
          <cell r="A34" t="str">
            <v>Investments Govt Securities</v>
          </cell>
        </row>
      </sheetData>
      <sheetData sheetId="891">
        <row r="34">
          <cell r="A34" t="str">
            <v>Investments Govt Securities</v>
          </cell>
        </row>
      </sheetData>
      <sheetData sheetId="892">
        <row r="34">
          <cell r="A34" t="str">
            <v>Investments Govt Securities</v>
          </cell>
        </row>
      </sheetData>
      <sheetData sheetId="893">
        <row r="34">
          <cell r="A34" t="str">
            <v>Investments Govt Securities</v>
          </cell>
        </row>
      </sheetData>
      <sheetData sheetId="894">
        <row r="34">
          <cell r="A34" t="str">
            <v>Investments Govt Securities</v>
          </cell>
        </row>
      </sheetData>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ow r="34">
          <cell r="A34" t="str">
            <v>Investments Govt Securities</v>
          </cell>
        </row>
      </sheetData>
      <sheetData sheetId="912" refreshError="1"/>
      <sheetData sheetId="913" refreshError="1"/>
      <sheetData sheetId="914">
        <row r="34">
          <cell r="A34" t="str">
            <v>Investments Govt Securities</v>
          </cell>
        </row>
      </sheetData>
      <sheetData sheetId="915">
        <row r="34">
          <cell r="A34" t="str">
            <v>Investments Govt Securities</v>
          </cell>
        </row>
      </sheetData>
      <sheetData sheetId="916" refreshError="1"/>
      <sheetData sheetId="917">
        <row r="34">
          <cell r="A34" t="str">
            <v>Investments Govt Securities</v>
          </cell>
        </row>
      </sheetData>
      <sheetData sheetId="918">
        <row r="34">
          <cell r="A34" t="str">
            <v>Investments Govt Securities</v>
          </cell>
        </row>
      </sheetData>
      <sheetData sheetId="919">
        <row r="34">
          <cell r="A34" t="str">
            <v>Investments Govt Securities</v>
          </cell>
        </row>
      </sheetData>
      <sheetData sheetId="920" refreshError="1"/>
      <sheetData sheetId="921">
        <row r="34">
          <cell r="A34" t="str">
            <v>Investments Govt Securities</v>
          </cell>
        </row>
      </sheetData>
      <sheetData sheetId="922">
        <row r="34">
          <cell r="A34" t="str">
            <v>Investments Govt Securities</v>
          </cell>
        </row>
      </sheetData>
      <sheetData sheetId="923">
        <row r="34">
          <cell r="A34" t="str">
            <v>Investments Govt Securities</v>
          </cell>
        </row>
      </sheetData>
      <sheetData sheetId="924">
        <row r="34">
          <cell r="A34" t="str">
            <v>Investments Govt Securities</v>
          </cell>
        </row>
      </sheetData>
      <sheetData sheetId="925">
        <row r="34">
          <cell r="A34" t="str">
            <v>Investments Govt Securities</v>
          </cell>
        </row>
      </sheetData>
      <sheetData sheetId="926" refreshError="1"/>
      <sheetData sheetId="927" refreshError="1"/>
      <sheetData sheetId="928" refreshError="1"/>
      <sheetData sheetId="929">
        <row r="34">
          <cell r="A34" t="str">
            <v>Investments Govt Securities</v>
          </cell>
        </row>
      </sheetData>
      <sheetData sheetId="930">
        <row r="34">
          <cell r="A34" t="str">
            <v>Investments Govt Securities</v>
          </cell>
        </row>
      </sheetData>
      <sheetData sheetId="931">
        <row r="34">
          <cell r="A34" t="str">
            <v>Investments Govt Securities</v>
          </cell>
        </row>
      </sheetData>
      <sheetData sheetId="932">
        <row r="34">
          <cell r="A34" t="str">
            <v>Investments Govt Securities</v>
          </cell>
        </row>
      </sheetData>
      <sheetData sheetId="933">
        <row r="34">
          <cell r="A34" t="str">
            <v>Investments Govt Securities</v>
          </cell>
        </row>
      </sheetData>
      <sheetData sheetId="934">
        <row r="34">
          <cell r="A34" t="str">
            <v>Investments Govt Securities</v>
          </cell>
        </row>
      </sheetData>
      <sheetData sheetId="935">
        <row r="34">
          <cell r="A34" t="str">
            <v>Investments Govt Securities</v>
          </cell>
        </row>
      </sheetData>
      <sheetData sheetId="936">
        <row r="34">
          <cell r="A34" t="str">
            <v>Investments Govt Securities</v>
          </cell>
        </row>
      </sheetData>
      <sheetData sheetId="937">
        <row r="34">
          <cell r="A34" t="str">
            <v>Investments Govt Securities</v>
          </cell>
        </row>
      </sheetData>
      <sheetData sheetId="938">
        <row r="34">
          <cell r="A34" t="str">
            <v>Investments Govt Securities</v>
          </cell>
        </row>
      </sheetData>
      <sheetData sheetId="939">
        <row r="34">
          <cell r="A34" t="str">
            <v>Investments Govt Securities</v>
          </cell>
        </row>
      </sheetData>
      <sheetData sheetId="940">
        <row r="34">
          <cell r="A34" t="str">
            <v>Investments Govt Securities</v>
          </cell>
        </row>
      </sheetData>
      <sheetData sheetId="941">
        <row r="34">
          <cell r="A34" t="str">
            <v>Investments Govt Securities</v>
          </cell>
        </row>
      </sheetData>
      <sheetData sheetId="942">
        <row r="34">
          <cell r="A34" t="str">
            <v>Investments Govt Securities</v>
          </cell>
        </row>
      </sheetData>
      <sheetData sheetId="943">
        <row r="34">
          <cell r="A34" t="str">
            <v>Investments Govt Securities</v>
          </cell>
        </row>
      </sheetData>
      <sheetData sheetId="944">
        <row r="34">
          <cell r="A34" t="str">
            <v>Investments Govt Securities</v>
          </cell>
        </row>
      </sheetData>
      <sheetData sheetId="945">
        <row r="34">
          <cell r="A34" t="str">
            <v>Investments Govt Securities</v>
          </cell>
        </row>
      </sheetData>
      <sheetData sheetId="946">
        <row r="34">
          <cell r="A34" t="str">
            <v>Investments Govt Securities</v>
          </cell>
        </row>
      </sheetData>
      <sheetData sheetId="947">
        <row r="34">
          <cell r="A34" t="str">
            <v>Investments Govt Securities</v>
          </cell>
        </row>
      </sheetData>
      <sheetData sheetId="948">
        <row r="34">
          <cell r="A34" t="str">
            <v>Investments Govt Securities</v>
          </cell>
        </row>
      </sheetData>
      <sheetData sheetId="949">
        <row r="34">
          <cell r="A34" t="str">
            <v>Investments Govt Securities</v>
          </cell>
        </row>
      </sheetData>
      <sheetData sheetId="950">
        <row r="34">
          <cell r="A34" t="str">
            <v>Investments Govt Securities</v>
          </cell>
        </row>
      </sheetData>
      <sheetData sheetId="951">
        <row r="34">
          <cell r="A34" t="str">
            <v>Investments Govt Securities</v>
          </cell>
        </row>
      </sheetData>
      <sheetData sheetId="952">
        <row r="34">
          <cell r="A34" t="str">
            <v>Investments Govt Securities</v>
          </cell>
        </row>
      </sheetData>
      <sheetData sheetId="953">
        <row r="34">
          <cell r="A34" t="str">
            <v>Investments Govt Securities</v>
          </cell>
        </row>
      </sheetData>
      <sheetData sheetId="954">
        <row r="34">
          <cell r="A34" t="str">
            <v>Investments Govt Securities</v>
          </cell>
        </row>
      </sheetData>
      <sheetData sheetId="955">
        <row r="34">
          <cell r="A34" t="str">
            <v>Investments Govt Securities</v>
          </cell>
        </row>
      </sheetData>
      <sheetData sheetId="956">
        <row r="34">
          <cell r="A34" t="str">
            <v>Investments Govt Securities</v>
          </cell>
        </row>
      </sheetData>
      <sheetData sheetId="957">
        <row r="34">
          <cell r="A34" t="str">
            <v>Investments Govt Securities</v>
          </cell>
        </row>
      </sheetData>
      <sheetData sheetId="958">
        <row r="34">
          <cell r="A34" t="str">
            <v>Investments Govt Securities</v>
          </cell>
        </row>
      </sheetData>
      <sheetData sheetId="959">
        <row r="34">
          <cell r="A34" t="str">
            <v>Investments Govt Securities</v>
          </cell>
        </row>
      </sheetData>
      <sheetData sheetId="960">
        <row r="34">
          <cell r="A34" t="str">
            <v>Investments Govt Securities</v>
          </cell>
        </row>
      </sheetData>
      <sheetData sheetId="961">
        <row r="34">
          <cell r="A34" t="str">
            <v>Investments Govt Securities</v>
          </cell>
        </row>
      </sheetData>
      <sheetData sheetId="962">
        <row r="34">
          <cell r="A34" t="str">
            <v>Investments Govt Securities</v>
          </cell>
        </row>
      </sheetData>
      <sheetData sheetId="963">
        <row r="34">
          <cell r="A34" t="str">
            <v>Investments Govt Securities</v>
          </cell>
        </row>
      </sheetData>
      <sheetData sheetId="964">
        <row r="34">
          <cell r="A34" t="str">
            <v>Investments Govt Securities</v>
          </cell>
        </row>
      </sheetData>
      <sheetData sheetId="965">
        <row r="34">
          <cell r="A34" t="str">
            <v>Investments Govt Securities</v>
          </cell>
        </row>
      </sheetData>
      <sheetData sheetId="966">
        <row r="34">
          <cell r="A34" t="str">
            <v>Investments Govt Securities</v>
          </cell>
        </row>
      </sheetData>
      <sheetData sheetId="967">
        <row r="34">
          <cell r="A34" t="str">
            <v>Investments Govt Securities</v>
          </cell>
        </row>
      </sheetData>
      <sheetData sheetId="968">
        <row r="34">
          <cell r="A34" t="str">
            <v>Investments Govt Securities</v>
          </cell>
        </row>
      </sheetData>
      <sheetData sheetId="969">
        <row r="34">
          <cell r="A34" t="str">
            <v>Investments Govt Securities</v>
          </cell>
        </row>
      </sheetData>
      <sheetData sheetId="970">
        <row r="34">
          <cell r="A34" t="str">
            <v>Investments Govt Securities</v>
          </cell>
        </row>
      </sheetData>
      <sheetData sheetId="971">
        <row r="34">
          <cell r="A34" t="str">
            <v>Investments Govt Securities</v>
          </cell>
        </row>
      </sheetData>
      <sheetData sheetId="972">
        <row r="34">
          <cell r="A34" t="str">
            <v>Investments Govt Securities</v>
          </cell>
        </row>
      </sheetData>
      <sheetData sheetId="973">
        <row r="34">
          <cell r="A34" t="str">
            <v>Investments Govt Securities</v>
          </cell>
        </row>
      </sheetData>
      <sheetData sheetId="974">
        <row r="34">
          <cell r="A34" t="str">
            <v>Investments Govt Securities</v>
          </cell>
        </row>
      </sheetData>
      <sheetData sheetId="975">
        <row r="34">
          <cell r="A34" t="str">
            <v>Investments Govt Securities</v>
          </cell>
        </row>
      </sheetData>
      <sheetData sheetId="976">
        <row r="34">
          <cell r="A34" t="str">
            <v>Investments Govt Securities</v>
          </cell>
        </row>
      </sheetData>
      <sheetData sheetId="977">
        <row r="34">
          <cell r="A34" t="str">
            <v>Investments Govt Securities</v>
          </cell>
        </row>
      </sheetData>
      <sheetData sheetId="978">
        <row r="34">
          <cell r="A34" t="str">
            <v>Investments Govt Securities</v>
          </cell>
        </row>
      </sheetData>
      <sheetData sheetId="979">
        <row r="34">
          <cell r="A34" t="str">
            <v>Investments Govt Securities</v>
          </cell>
        </row>
      </sheetData>
      <sheetData sheetId="980">
        <row r="34">
          <cell r="A34" t="str">
            <v>Investments Govt Securities</v>
          </cell>
        </row>
      </sheetData>
      <sheetData sheetId="981">
        <row r="34">
          <cell r="A34" t="str">
            <v>Investments Govt Securities</v>
          </cell>
        </row>
      </sheetData>
      <sheetData sheetId="982">
        <row r="34">
          <cell r="A34" t="str">
            <v>Investments Govt Securities</v>
          </cell>
        </row>
      </sheetData>
      <sheetData sheetId="983">
        <row r="34">
          <cell r="A34" t="str">
            <v>Investments Govt Securities</v>
          </cell>
        </row>
      </sheetData>
      <sheetData sheetId="984">
        <row r="34">
          <cell r="A34" t="str">
            <v>Investments Govt Securities</v>
          </cell>
        </row>
      </sheetData>
      <sheetData sheetId="985">
        <row r="34">
          <cell r="A34" t="str">
            <v>Investments Govt Securities</v>
          </cell>
        </row>
      </sheetData>
      <sheetData sheetId="986">
        <row r="34">
          <cell r="A34" t="str">
            <v>Investments Govt Securities</v>
          </cell>
        </row>
      </sheetData>
      <sheetData sheetId="987">
        <row r="34">
          <cell r="A34" t="str">
            <v>Investments Govt Securities</v>
          </cell>
        </row>
      </sheetData>
      <sheetData sheetId="988">
        <row r="34">
          <cell r="A34" t="str">
            <v>Investments Govt Securities</v>
          </cell>
        </row>
      </sheetData>
      <sheetData sheetId="989">
        <row r="34">
          <cell r="A34" t="str">
            <v>Investments Govt Securities</v>
          </cell>
        </row>
      </sheetData>
      <sheetData sheetId="990">
        <row r="34">
          <cell r="A34" t="str">
            <v>Investments Govt Securities</v>
          </cell>
        </row>
      </sheetData>
      <sheetData sheetId="991">
        <row r="34">
          <cell r="A34" t="str">
            <v>Investments Govt Securities</v>
          </cell>
        </row>
      </sheetData>
      <sheetData sheetId="992">
        <row r="34">
          <cell r="A34" t="str">
            <v>Investments Govt Securities</v>
          </cell>
        </row>
      </sheetData>
      <sheetData sheetId="993">
        <row r="34">
          <cell r="A34" t="str">
            <v>Investments Govt Securities</v>
          </cell>
        </row>
      </sheetData>
      <sheetData sheetId="994">
        <row r="34">
          <cell r="A34" t="str">
            <v>Investments Govt Securities</v>
          </cell>
        </row>
      </sheetData>
      <sheetData sheetId="995">
        <row r="34">
          <cell r="A34" t="str">
            <v>Investments Govt Securities</v>
          </cell>
        </row>
      </sheetData>
      <sheetData sheetId="996">
        <row r="34">
          <cell r="A34" t="str">
            <v>Investments Govt Securities</v>
          </cell>
        </row>
      </sheetData>
      <sheetData sheetId="997">
        <row r="34">
          <cell r="A34" t="str">
            <v>Investments Govt Securities</v>
          </cell>
        </row>
      </sheetData>
      <sheetData sheetId="998">
        <row r="34">
          <cell r="A34" t="str">
            <v>Investments Govt Securities</v>
          </cell>
        </row>
      </sheetData>
      <sheetData sheetId="999">
        <row r="34">
          <cell r="A34" t="str">
            <v>Investments Govt Securities</v>
          </cell>
        </row>
      </sheetData>
      <sheetData sheetId="1000">
        <row r="34">
          <cell r="A34" t="str">
            <v>Investments Govt Securities</v>
          </cell>
        </row>
      </sheetData>
      <sheetData sheetId="1001">
        <row r="34">
          <cell r="A34" t="str">
            <v>Investments Govt Securities</v>
          </cell>
        </row>
      </sheetData>
      <sheetData sheetId="1002">
        <row r="34">
          <cell r="A34" t="str">
            <v>Investments Govt Securities</v>
          </cell>
        </row>
      </sheetData>
      <sheetData sheetId="1003">
        <row r="34">
          <cell r="A34" t="str">
            <v>Investments Govt Securities</v>
          </cell>
        </row>
      </sheetData>
      <sheetData sheetId="1004">
        <row r="34">
          <cell r="A34" t="str">
            <v>Investments Govt Securities</v>
          </cell>
        </row>
      </sheetData>
      <sheetData sheetId="1005">
        <row r="34">
          <cell r="A34" t="str">
            <v>Investments Govt Securities</v>
          </cell>
        </row>
      </sheetData>
      <sheetData sheetId="1006">
        <row r="34">
          <cell r="A34" t="str">
            <v>Investments Govt Securities</v>
          </cell>
        </row>
      </sheetData>
      <sheetData sheetId="1007">
        <row r="34">
          <cell r="A34" t="str">
            <v>Investments Govt Securities</v>
          </cell>
        </row>
      </sheetData>
      <sheetData sheetId="1008">
        <row r="34">
          <cell r="A34" t="str">
            <v>Investments Govt Securities</v>
          </cell>
        </row>
      </sheetData>
      <sheetData sheetId="1009">
        <row r="34">
          <cell r="A34" t="str">
            <v>Investments Govt Securities</v>
          </cell>
        </row>
      </sheetData>
      <sheetData sheetId="1010">
        <row r="34">
          <cell r="A34" t="str">
            <v>Investments Govt Securities</v>
          </cell>
        </row>
      </sheetData>
      <sheetData sheetId="1011">
        <row r="34">
          <cell r="A34" t="str">
            <v>Investments Govt Securities</v>
          </cell>
        </row>
      </sheetData>
      <sheetData sheetId="1012">
        <row r="34">
          <cell r="A34" t="str">
            <v>Investments Govt Securities</v>
          </cell>
        </row>
      </sheetData>
      <sheetData sheetId="1013">
        <row r="34">
          <cell r="A34" t="str">
            <v>Investments Govt Securities</v>
          </cell>
        </row>
      </sheetData>
      <sheetData sheetId="1014">
        <row r="34">
          <cell r="A34" t="str">
            <v>Investments Govt Securities</v>
          </cell>
        </row>
      </sheetData>
      <sheetData sheetId="1015">
        <row r="34">
          <cell r="A34" t="str">
            <v>Investments Govt Securities</v>
          </cell>
        </row>
      </sheetData>
      <sheetData sheetId="1016">
        <row r="34">
          <cell r="A34" t="str">
            <v>Investments Govt Securities</v>
          </cell>
        </row>
      </sheetData>
      <sheetData sheetId="1017">
        <row r="34">
          <cell r="A34" t="str">
            <v>Investments Govt Securities</v>
          </cell>
        </row>
      </sheetData>
      <sheetData sheetId="1018">
        <row r="34">
          <cell r="A34" t="str">
            <v>Investments Govt Securities</v>
          </cell>
        </row>
      </sheetData>
      <sheetData sheetId="1019">
        <row r="34">
          <cell r="A34" t="str">
            <v>Investments Govt Securities</v>
          </cell>
        </row>
      </sheetData>
      <sheetData sheetId="1020">
        <row r="34">
          <cell r="A34" t="str">
            <v>Investments Govt Securities</v>
          </cell>
        </row>
      </sheetData>
      <sheetData sheetId="1021">
        <row r="34">
          <cell r="A34" t="str">
            <v>Investments Govt Securities</v>
          </cell>
        </row>
      </sheetData>
      <sheetData sheetId="1022" refreshError="1"/>
      <sheetData sheetId="1023" refreshError="1"/>
      <sheetData sheetId="1024" refreshError="1"/>
      <sheetData sheetId="1025">
        <row r="34">
          <cell r="A34" t="str">
            <v>Investments Govt Securities</v>
          </cell>
        </row>
      </sheetData>
      <sheetData sheetId="1026">
        <row r="34">
          <cell r="A34" t="str">
            <v>Investments Govt Securities</v>
          </cell>
        </row>
      </sheetData>
      <sheetData sheetId="1027">
        <row r="34">
          <cell r="A34" t="str">
            <v>Investments Govt Securities</v>
          </cell>
        </row>
      </sheetData>
      <sheetData sheetId="1028">
        <row r="34">
          <cell r="A34" t="str">
            <v>Investments Govt Securities</v>
          </cell>
        </row>
      </sheetData>
      <sheetData sheetId="1029">
        <row r="34">
          <cell r="A34" t="str">
            <v>Investments Govt Securities</v>
          </cell>
        </row>
      </sheetData>
      <sheetData sheetId="1030">
        <row r="34">
          <cell r="A34" t="str">
            <v>Investments Govt Securities</v>
          </cell>
        </row>
      </sheetData>
      <sheetData sheetId="1031">
        <row r="34">
          <cell r="A34" t="str">
            <v>Investments Govt Securities</v>
          </cell>
        </row>
      </sheetData>
      <sheetData sheetId="1032">
        <row r="34">
          <cell r="A34" t="str">
            <v>Investments Govt Securities</v>
          </cell>
        </row>
      </sheetData>
      <sheetData sheetId="1033">
        <row r="34">
          <cell r="A34" t="str">
            <v>Investments Govt Securities</v>
          </cell>
        </row>
      </sheetData>
      <sheetData sheetId="1034">
        <row r="34">
          <cell r="A34" t="str">
            <v>Investments Govt Securities</v>
          </cell>
        </row>
      </sheetData>
      <sheetData sheetId="1035">
        <row r="34">
          <cell r="A34" t="str">
            <v>Investments Govt Securities</v>
          </cell>
        </row>
      </sheetData>
      <sheetData sheetId="1036">
        <row r="34">
          <cell r="A34" t="str">
            <v>Investments Govt Securities</v>
          </cell>
        </row>
      </sheetData>
      <sheetData sheetId="1037">
        <row r="34">
          <cell r="A34" t="str">
            <v>Investments Govt Securities</v>
          </cell>
        </row>
      </sheetData>
      <sheetData sheetId="1038">
        <row r="34">
          <cell r="A34" t="str">
            <v>Investments Govt Securities</v>
          </cell>
        </row>
      </sheetData>
      <sheetData sheetId="1039">
        <row r="34">
          <cell r="A34" t="str">
            <v>Investments Govt Securities</v>
          </cell>
        </row>
      </sheetData>
      <sheetData sheetId="1040">
        <row r="34">
          <cell r="A34" t="str">
            <v>Investments Govt Securities</v>
          </cell>
        </row>
      </sheetData>
      <sheetData sheetId="1041">
        <row r="34">
          <cell r="A34" t="str">
            <v>Investments Govt Securities</v>
          </cell>
        </row>
      </sheetData>
      <sheetData sheetId="1042">
        <row r="34">
          <cell r="A34" t="str">
            <v>Investments Govt Securities</v>
          </cell>
        </row>
      </sheetData>
      <sheetData sheetId="1043">
        <row r="34">
          <cell r="A34" t="str">
            <v>Investments Govt Securities</v>
          </cell>
        </row>
      </sheetData>
      <sheetData sheetId="1044">
        <row r="34">
          <cell r="A34" t="str">
            <v>Investments Govt Securities</v>
          </cell>
        </row>
      </sheetData>
      <sheetData sheetId="1045">
        <row r="34">
          <cell r="A34" t="str">
            <v>Investments Govt Securities</v>
          </cell>
        </row>
      </sheetData>
      <sheetData sheetId="1046">
        <row r="34">
          <cell r="A34" t="str">
            <v>Investments Govt Securities</v>
          </cell>
        </row>
      </sheetData>
      <sheetData sheetId="1047">
        <row r="34">
          <cell r="A34" t="str">
            <v>Investments Govt Securities</v>
          </cell>
        </row>
      </sheetData>
      <sheetData sheetId="1048">
        <row r="34">
          <cell r="A34" t="str">
            <v>Investments Govt Securities</v>
          </cell>
        </row>
      </sheetData>
      <sheetData sheetId="1049">
        <row r="34">
          <cell r="A34" t="str">
            <v>Investments Govt Securities</v>
          </cell>
        </row>
      </sheetData>
      <sheetData sheetId="1050">
        <row r="34">
          <cell r="A34" t="str">
            <v>Investments Govt Securities</v>
          </cell>
        </row>
      </sheetData>
      <sheetData sheetId="1051">
        <row r="34">
          <cell r="A34" t="str">
            <v>Investments Govt Securities</v>
          </cell>
        </row>
      </sheetData>
      <sheetData sheetId="1052">
        <row r="34">
          <cell r="A34" t="str">
            <v>Investments Govt Securities</v>
          </cell>
        </row>
      </sheetData>
      <sheetData sheetId="1053">
        <row r="34">
          <cell r="A34" t="str">
            <v>Investments Govt Securities</v>
          </cell>
        </row>
      </sheetData>
      <sheetData sheetId="1054">
        <row r="34">
          <cell r="A34" t="str">
            <v>Investments Govt Securities</v>
          </cell>
        </row>
      </sheetData>
      <sheetData sheetId="1055">
        <row r="34">
          <cell r="A34" t="str">
            <v>Investments Govt Securities</v>
          </cell>
        </row>
      </sheetData>
      <sheetData sheetId="1056">
        <row r="34">
          <cell r="A34" t="str">
            <v>Investments Govt Securities</v>
          </cell>
        </row>
      </sheetData>
      <sheetData sheetId="1057">
        <row r="34">
          <cell r="A34" t="str">
            <v>Investments Govt Securities</v>
          </cell>
        </row>
      </sheetData>
      <sheetData sheetId="1058">
        <row r="34">
          <cell r="A34" t="str">
            <v>Investments Govt Securities</v>
          </cell>
        </row>
      </sheetData>
      <sheetData sheetId="1059">
        <row r="34">
          <cell r="A34" t="str">
            <v>Investments Govt Securities</v>
          </cell>
        </row>
      </sheetData>
      <sheetData sheetId="1060">
        <row r="34">
          <cell r="A34" t="str">
            <v>Investments Govt Securities</v>
          </cell>
        </row>
      </sheetData>
      <sheetData sheetId="1061">
        <row r="34">
          <cell r="A34" t="str">
            <v>Investments Govt Securities</v>
          </cell>
        </row>
      </sheetData>
      <sheetData sheetId="1062">
        <row r="34">
          <cell r="A34" t="str">
            <v>Investments Govt Securities</v>
          </cell>
        </row>
      </sheetData>
      <sheetData sheetId="1063">
        <row r="34">
          <cell r="A34" t="str">
            <v>Investments Govt Securities</v>
          </cell>
        </row>
      </sheetData>
      <sheetData sheetId="1064">
        <row r="34">
          <cell r="A34" t="str">
            <v>Investments Govt Securities</v>
          </cell>
        </row>
      </sheetData>
      <sheetData sheetId="1065">
        <row r="34">
          <cell r="A34" t="str">
            <v>Investments Govt Securities</v>
          </cell>
        </row>
      </sheetData>
      <sheetData sheetId="1066">
        <row r="34">
          <cell r="A34" t="str">
            <v>Investments Govt Securities</v>
          </cell>
        </row>
      </sheetData>
      <sheetData sheetId="1067">
        <row r="34">
          <cell r="A34" t="str">
            <v>Investments Govt Securities</v>
          </cell>
        </row>
      </sheetData>
      <sheetData sheetId="1068">
        <row r="34">
          <cell r="A34" t="str">
            <v>Investments Govt Securities</v>
          </cell>
        </row>
      </sheetData>
      <sheetData sheetId="1069">
        <row r="34">
          <cell r="A34" t="str">
            <v>Investments Govt Securities</v>
          </cell>
        </row>
      </sheetData>
      <sheetData sheetId="1070">
        <row r="34">
          <cell r="A34" t="str">
            <v>Investments Govt Securities</v>
          </cell>
        </row>
      </sheetData>
      <sheetData sheetId="1071">
        <row r="34">
          <cell r="A34" t="str">
            <v>Investments Govt Securities</v>
          </cell>
        </row>
      </sheetData>
      <sheetData sheetId="1072">
        <row r="34">
          <cell r="A34" t="str">
            <v>Investments Govt Securities</v>
          </cell>
        </row>
      </sheetData>
      <sheetData sheetId="1073">
        <row r="34">
          <cell r="A34" t="str">
            <v>Investments Govt Securities</v>
          </cell>
        </row>
      </sheetData>
      <sheetData sheetId="1074">
        <row r="34">
          <cell r="A34" t="str">
            <v>Investments Govt Securities</v>
          </cell>
        </row>
      </sheetData>
      <sheetData sheetId="1075">
        <row r="34">
          <cell r="A34" t="str">
            <v>Investments Govt Securities</v>
          </cell>
        </row>
      </sheetData>
      <sheetData sheetId="1076">
        <row r="34">
          <cell r="A34" t="str">
            <v>Investments Govt Securities</v>
          </cell>
        </row>
      </sheetData>
      <sheetData sheetId="1077">
        <row r="34">
          <cell r="A34" t="str">
            <v>Investments Govt Securities</v>
          </cell>
        </row>
      </sheetData>
      <sheetData sheetId="1078">
        <row r="34">
          <cell r="A34" t="str">
            <v>Investments Govt Securities</v>
          </cell>
        </row>
      </sheetData>
      <sheetData sheetId="1079">
        <row r="34">
          <cell r="A34" t="str">
            <v>Investments Govt Securities</v>
          </cell>
        </row>
      </sheetData>
      <sheetData sheetId="1080">
        <row r="34">
          <cell r="A34" t="str">
            <v>Investments Govt Securities</v>
          </cell>
        </row>
      </sheetData>
      <sheetData sheetId="1081">
        <row r="34">
          <cell r="A34" t="str">
            <v>Investments Govt Securities</v>
          </cell>
        </row>
      </sheetData>
      <sheetData sheetId="1082">
        <row r="34">
          <cell r="A34" t="str">
            <v>Investments Govt Securities</v>
          </cell>
        </row>
      </sheetData>
      <sheetData sheetId="1083">
        <row r="34">
          <cell r="A34" t="str">
            <v>Investments Govt Securities</v>
          </cell>
        </row>
      </sheetData>
      <sheetData sheetId="1084">
        <row r="34">
          <cell r="A34" t="str">
            <v>Investments Govt Securities</v>
          </cell>
        </row>
      </sheetData>
      <sheetData sheetId="1085">
        <row r="34">
          <cell r="A34" t="str">
            <v>Investments Govt Securities</v>
          </cell>
        </row>
      </sheetData>
      <sheetData sheetId="1086">
        <row r="34">
          <cell r="A34" t="str">
            <v>Investments Govt Securities</v>
          </cell>
        </row>
      </sheetData>
      <sheetData sheetId="1087">
        <row r="34">
          <cell r="A34" t="str">
            <v>Investments Govt Securities</v>
          </cell>
        </row>
      </sheetData>
      <sheetData sheetId="1088">
        <row r="34">
          <cell r="A34" t="str">
            <v>Investments Govt Securities</v>
          </cell>
        </row>
      </sheetData>
      <sheetData sheetId="1089">
        <row r="34">
          <cell r="A34" t="str">
            <v>Investments Govt Securities</v>
          </cell>
        </row>
      </sheetData>
      <sheetData sheetId="1090">
        <row r="34">
          <cell r="A34" t="str">
            <v>Investments Govt Securities</v>
          </cell>
        </row>
      </sheetData>
      <sheetData sheetId="1091">
        <row r="34">
          <cell r="A34" t="str">
            <v>Investments Govt Securities</v>
          </cell>
        </row>
      </sheetData>
      <sheetData sheetId="1092">
        <row r="34">
          <cell r="A34" t="str">
            <v>Investments Govt Securities</v>
          </cell>
        </row>
      </sheetData>
      <sheetData sheetId="1093">
        <row r="34">
          <cell r="A34" t="str">
            <v>Investments Govt Securities</v>
          </cell>
        </row>
      </sheetData>
      <sheetData sheetId="1094">
        <row r="34">
          <cell r="A34" t="str">
            <v>Investments Govt Securities</v>
          </cell>
        </row>
      </sheetData>
      <sheetData sheetId="1095">
        <row r="34">
          <cell r="A34" t="str">
            <v>Investments Govt Securities</v>
          </cell>
        </row>
      </sheetData>
      <sheetData sheetId="1096">
        <row r="34">
          <cell r="A34" t="str">
            <v>Investments Govt Securities</v>
          </cell>
        </row>
      </sheetData>
      <sheetData sheetId="1097">
        <row r="34">
          <cell r="A34" t="str">
            <v>Investments Govt Securities</v>
          </cell>
        </row>
      </sheetData>
      <sheetData sheetId="1098">
        <row r="34">
          <cell r="A34" t="str">
            <v>Investments Govt Securities</v>
          </cell>
        </row>
      </sheetData>
      <sheetData sheetId="1099">
        <row r="34">
          <cell r="A34" t="str">
            <v>Investments Govt Securities</v>
          </cell>
        </row>
      </sheetData>
      <sheetData sheetId="1100">
        <row r="34">
          <cell r="A34" t="str">
            <v>Investments Govt Securities</v>
          </cell>
        </row>
      </sheetData>
      <sheetData sheetId="1101">
        <row r="34">
          <cell r="A34" t="str">
            <v>Investments Govt Securities</v>
          </cell>
        </row>
      </sheetData>
      <sheetData sheetId="1102">
        <row r="34">
          <cell r="A34" t="str">
            <v>Investments Govt Securities</v>
          </cell>
        </row>
      </sheetData>
      <sheetData sheetId="1103">
        <row r="34">
          <cell r="A34" t="str">
            <v>Investments Govt Securities</v>
          </cell>
        </row>
      </sheetData>
      <sheetData sheetId="1104">
        <row r="34">
          <cell r="A34" t="str">
            <v>Investments Govt Securities</v>
          </cell>
        </row>
      </sheetData>
      <sheetData sheetId="1105">
        <row r="34">
          <cell r="A34" t="str">
            <v>Investments Govt Securities</v>
          </cell>
        </row>
      </sheetData>
      <sheetData sheetId="1106">
        <row r="34">
          <cell r="A34" t="str">
            <v>Investments Govt Securities</v>
          </cell>
        </row>
      </sheetData>
      <sheetData sheetId="1107">
        <row r="34">
          <cell r="A34" t="str">
            <v>Investments Govt Securities</v>
          </cell>
        </row>
      </sheetData>
      <sheetData sheetId="1108">
        <row r="34">
          <cell r="A34" t="str">
            <v>Investments Govt Securities</v>
          </cell>
        </row>
      </sheetData>
      <sheetData sheetId="1109">
        <row r="34">
          <cell r="A34" t="str">
            <v>Investments Govt Securities</v>
          </cell>
        </row>
      </sheetData>
      <sheetData sheetId="1110">
        <row r="34">
          <cell r="A34" t="str">
            <v>Investments Govt Securities</v>
          </cell>
        </row>
      </sheetData>
      <sheetData sheetId="1111">
        <row r="34">
          <cell r="A34" t="str">
            <v>Investments Govt Securities</v>
          </cell>
        </row>
      </sheetData>
      <sheetData sheetId="1112">
        <row r="34">
          <cell r="A34" t="str">
            <v>Investments Govt Securities</v>
          </cell>
        </row>
      </sheetData>
      <sheetData sheetId="1113">
        <row r="34">
          <cell r="A34" t="str">
            <v>Investments Govt Securities</v>
          </cell>
        </row>
      </sheetData>
      <sheetData sheetId="1114">
        <row r="34">
          <cell r="A34" t="str">
            <v>Investments Govt Securities</v>
          </cell>
        </row>
      </sheetData>
      <sheetData sheetId="1115">
        <row r="34">
          <cell r="A34" t="str">
            <v>Investments Govt Securities</v>
          </cell>
        </row>
      </sheetData>
      <sheetData sheetId="1116">
        <row r="34">
          <cell r="A34" t="str">
            <v>Investments Govt Securities</v>
          </cell>
        </row>
      </sheetData>
      <sheetData sheetId="1117">
        <row r="34">
          <cell r="A34" t="str">
            <v>Investments Govt Securities</v>
          </cell>
        </row>
      </sheetData>
      <sheetData sheetId="1118">
        <row r="34">
          <cell r="A34" t="str">
            <v>Investments Govt Securities</v>
          </cell>
        </row>
      </sheetData>
      <sheetData sheetId="1119">
        <row r="34">
          <cell r="A34" t="str">
            <v>Investments Govt Securities</v>
          </cell>
        </row>
      </sheetData>
      <sheetData sheetId="1120">
        <row r="34">
          <cell r="A34" t="str">
            <v>Investments Govt Securities</v>
          </cell>
        </row>
      </sheetData>
      <sheetData sheetId="1121">
        <row r="34">
          <cell r="A34" t="str">
            <v>Investments Govt Securities</v>
          </cell>
        </row>
      </sheetData>
      <sheetData sheetId="1122">
        <row r="34">
          <cell r="A34" t="str">
            <v>Investments Govt Securities</v>
          </cell>
        </row>
      </sheetData>
      <sheetData sheetId="1123">
        <row r="34">
          <cell r="A34" t="str">
            <v>Investments Govt Securities</v>
          </cell>
        </row>
      </sheetData>
      <sheetData sheetId="1124">
        <row r="34">
          <cell r="A34" t="str">
            <v>Investments Govt Securities</v>
          </cell>
        </row>
      </sheetData>
      <sheetData sheetId="1125">
        <row r="34">
          <cell r="A34" t="str">
            <v>Investments Govt Securities</v>
          </cell>
        </row>
      </sheetData>
      <sheetData sheetId="1126">
        <row r="34">
          <cell r="A34" t="str">
            <v>Investments Govt Securities</v>
          </cell>
        </row>
      </sheetData>
      <sheetData sheetId="1127">
        <row r="34">
          <cell r="A34" t="str">
            <v>Investments Govt Securities</v>
          </cell>
        </row>
      </sheetData>
      <sheetData sheetId="1128">
        <row r="34">
          <cell r="A34" t="str">
            <v>Investments Govt Securities</v>
          </cell>
        </row>
      </sheetData>
      <sheetData sheetId="1129">
        <row r="34">
          <cell r="A34" t="str">
            <v>Investments Govt Securities</v>
          </cell>
        </row>
      </sheetData>
      <sheetData sheetId="1130">
        <row r="34">
          <cell r="A34" t="str">
            <v>Investments Govt Securities</v>
          </cell>
        </row>
      </sheetData>
      <sheetData sheetId="1131">
        <row r="34">
          <cell r="A34" t="str">
            <v>Investments Govt Securities</v>
          </cell>
        </row>
      </sheetData>
      <sheetData sheetId="1132">
        <row r="34">
          <cell r="A34" t="str">
            <v>Investments Govt Securities</v>
          </cell>
        </row>
      </sheetData>
      <sheetData sheetId="1133">
        <row r="34">
          <cell r="A34" t="str">
            <v>Investments Govt Securities</v>
          </cell>
        </row>
      </sheetData>
      <sheetData sheetId="1134">
        <row r="34">
          <cell r="A34" t="str">
            <v>Investments Govt Securities</v>
          </cell>
        </row>
      </sheetData>
      <sheetData sheetId="1135">
        <row r="34">
          <cell r="A34" t="str">
            <v>Investments Govt Securities</v>
          </cell>
        </row>
      </sheetData>
      <sheetData sheetId="1136">
        <row r="34">
          <cell r="A34" t="str">
            <v>Investments Govt Securities</v>
          </cell>
        </row>
      </sheetData>
      <sheetData sheetId="1137">
        <row r="34">
          <cell r="A34" t="str">
            <v>Investments Govt Securities</v>
          </cell>
        </row>
      </sheetData>
      <sheetData sheetId="1138">
        <row r="34">
          <cell r="A34" t="str">
            <v>Investments Govt Securities</v>
          </cell>
        </row>
      </sheetData>
      <sheetData sheetId="1139">
        <row r="34">
          <cell r="A34" t="str">
            <v>Investments Govt Securities</v>
          </cell>
        </row>
      </sheetData>
      <sheetData sheetId="1140">
        <row r="34">
          <cell r="A34" t="str">
            <v>Investments Govt Securities</v>
          </cell>
        </row>
      </sheetData>
      <sheetData sheetId="1141">
        <row r="34">
          <cell r="A34" t="str">
            <v>Investments Govt Securities</v>
          </cell>
        </row>
      </sheetData>
      <sheetData sheetId="1142">
        <row r="34">
          <cell r="A34" t="str">
            <v>Investments Govt Securities</v>
          </cell>
        </row>
      </sheetData>
      <sheetData sheetId="1143">
        <row r="34">
          <cell r="A34" t="str">
            <v>Investments Govt Securities</v>
          </cell>
        </row>
      </sheetData>
      <sheetData sheetId="1144">
        <row r="34">
          <cell r="A34" t="str">
            <v>Investments Govt Securities</v>
          </cell>
        </row>
      </sheetData>
      <sheetData sheetId="1145">
        <row r="34">
          <cell r="A34" t="str">
            <v>Investments Govt Securities</v>
          </cell>
        </row>
      </sheetData>
      <sheetData sheetId="1146">
        <row r="34">
          <cell r="A34" t="str">
            <v>Investments Govt Securities</v>
          </cell>
        </row>
      </sheetData>
      <sheetData sheetId="1147">
        <row r="34">
          <cell r="A34" t="str">
            <v>Investments Govt Securities</v>
          </cell>
        </row>
      </sheetData>
      <sheetData sheetId="1148">
        <row r="34">
          <cell r="A34" t="str">
            <v>Investments Govt Securities</v>
          </cell>
        </row>
      </sheetData>
      <sheetData sheetId="1149">
        <row r="34">
          <cell r="A34" t="str">
            <v>Investments Govt Securities</v>
          </cell>
        </row>
      </sheetData>
      <sheetData sheetId="1150">
        <row r="34">
          <cell r="A34" t="str">
            <v>Investments Govt Securities</v>
          </cell>
        </row>
      </sheetData>
      <sheetData sheetId="1151">
        <row r="34">
          <cell r="A34" t="str">
            <v>Investments Govt Securities</v>
          </cell>
        </row>
      </sheetData>
      <sheetData sheetId="1152">
        <row r="34">
          <cell r="A34" t="str">
            <v>Investments Govt Securities</v>
          </cell>
        </row>
      </sheetData>
      <sheetData sheetId="1153">
        <row r="34">
          <cell r="A34" t="str">
            <v>Investments Govt Securities</v>
          </cell>
        </row>
      </sheetData>
      <sheetData sheetId="1154">
        <row r="34">
          <cell r="A34" t="str">
            <v>Investments Govt Securities</v>
          </cell>
        </row>
      </sheetData>
      <sheetData sheetId="1155">
        <row r="34">
          <cell r="A34" t="str">
            <v>Investments Govt Securities</v>
          </cell>
        </row>
      </sheetData>
      <sheetData sheetId="1156">
        <row r="34">
          <cell r="A34" t="str">
            <v>Investments Govt Securities</v>
          </cell>
        </row>
      </sheetData>
      <sheetData sheetId="1157">
        <row r="34">
          <cell r="A34" t="str">
            <v>Investments Govt Securities</v>
          </cell>
        </row>
      </sheetData>
      <sheetData sheetId="1158">
        <row r="34">
          <cell r="A34" t="str">
            <v>Investments Govt Securities</v>
          </cell>
        </row>
      </sheetData>
      <sheetData sheetId="1159">
        <row r="34">
          <cell r="A34" t="str">
            <v>Investments Govt Securities</v>
          </cell>
        </row>
      </sheetData>
      <sheetData sheetId="1160">
        <row r="34">
          <cell r="A34" t="str">
            <v>Investments Govt Securities</v>
          </cell>
        </row>
      </sheetData>
      <sheetData sheetId="1161">
        <row r="34">
          <cell r="A34" t="str">
            <v>Investments Govt Securities</v>
          </cell>
        </row>
      </sheetData>
      <sheetData sheetId="1162">
        <row r="34">
          <cell r="A34" t="str">
            <v>Investments Govt Securities</v>
          </cell>
        </row>
      </sheetData>
      <sheetData sheetId="1163">
        <row r="34">
          <cell r="A34" t="str">
            <v>Investments Govt Securities</v>
          </cell>
        </row>
      </sheetData>
      <sheetData sheetId="1164">
        <row r="34">
          <cell r="A34" t="str">
            <v>Investments Govt Securities</v>
          </cell>
        </row>
      </sheetData>
      <sheetData sheetId="1165">
        <row r="34">
          <cell r="A34" t="str">
            <v>Investments Govt Securities</v>
          </cell>
        </row>
      </sheetData>
      <sheetData sheetId="1166">
        <row r="34">
          <cell r="A34" t="str">
            <v>Investments Govt Securities</v>
          </cell>
        </row>
      </sheetData>
      <sheetData sheetId="1167">
        <row r="34">
          <cell r="A34" t="str">
            <v>Investments Govt Securities</v>
          </cell>
        </row>
      </sheetData>
      <sheetData sheetId="1168">
        <row r="34">
          <cell r="A34" t="str">
            <v>Investments Govt Securities</v>
          </cell>
        </row>
      </sheetData>
      <sheetData sheetId="1169">
        <row r="34">
          <cell r="A34" t="str">
            <v>Investments Govt Securities</v>
          </cell>
        </row>
      </sheetData>
      <sheetData sheetId="1170">
        <row r="34">
          <cell r="A34" t="str">
            <v>Investments Govt Securities</v>
          </cell>
        </row>
      </sheetData>
      <sheetData sheetId="1171">
        <row r="34">
          <cell r="A34" t="str">
            <v>Investments Govt Securities</v>
          </cell>
        </row>
      </sheetData>
      <sheetData sheetId="1172">
        <row r="34">
          <cell r="A34" t="str">
            <v>Investments Govt Securities</v>
          </cell>
        </row>
      </sheetData>
      <sheetData sheetId="1173">
        <row r="34">
          <cell r="A34" t="str">
            <v>Investments Govt Securities</v>
          </cell>
        </row>
      </sheetData>
      <sheetData sheetId="1174">
        <row r="34">
          <cell r="A34" t="str">
            <v>Investments Govt Securities</v>
          </cell>
        </row>
      </sheetData>
      <sheetData sheetId="1175">
        <row r="34">
          <cell r="A34" t="str">
            <v>Investments Govt Securities</v>
          </cell>
        </row>
      </sheetData>
      <sheetData sheetId="1176">
        <row r="34">
          <cell r="A34" t="str">
            <v>Investments Govt Securities</v>
          </cell>
        </row>
      </sheetData>
      <sheetData sheetId="1177">
        <row r="34">
          <cell r="A34" t="str">
            <v>Investments Govt Securities</v>
          </cell>
        </row>
      </sheetData>
      <sheetData sheetId="1178">
        <row r="34">
          <cell r="A34" t="str">
            <v>Investments Govt Securities</v>
          </cell>
        </row>
      </sheetData>
      <sheetData sheetId="1179">
        <row r="34">
          <cell r="A34" t="str">
            <v>Investments Govt Securities</v>
          </cell>
        </row>
      </sheetData>
      <sheetData sheetId="1180">
        <row r="34">
          <cell r="A34" t="str">
            <v>Investments Govt Securities</v>
          </cell>
        </row>
      </sheetData>
      <sheetData sheetId="1181">
        <row r="34">
          <cell r="A34" t="str">
            <v>Investments Govt Securities</v>
          </cell>
        </row>
      </sheetData>
      <sheetData sheetId="1182">
        <row r="34">
          <cell r="A34" t="str">
            <v>Investments Govt Securities</v>
          </cell>
        </row>
      </sheetData>
      <sheetData sheetId="1183">
        <row r="34">
          <cell r="A34" t="str">
            <v>Investments Govt Securities</v>
          </cell>
        </row>
      </sheetData>
      <sheetData sheetId="1184">
        <row r="34">
          <cell r="A34" t="str">
            <v>Investments Govt Securities</v>
          </cell>
        </row>
      </sheetData>
      <sheetData sheetId="1185">
        <row r="34">
          <cell r="A34" t="str">
            <v>Investments Govt Securities</v>
          </cell>
        </row>
      </sheetData>
      <sheetData sheetId="1186">
        <row r="34">
          <cell r="A34" t="str">
            <v>Investments Govt Securities</v>
          </cell>
        </row>
      </sheetData>
      <sheetData sheetId="1187">
        <row r="34">
          <cell r="A34" t="str">
            <v>Investments Govt Securities</v>
          </cell>
        </row>
      </sheetData>
      <sheetData sheetId="1188">
        <row r="34">
          <cell r="A34" t="str">
            <v>Investments Govt Securities</v>
          </cell>
        </row>
      </sheetData>
      <sheetData sheetId="1189">
        <row r="34">
          <cell r="A34" t="str">
            <v>Investments Govt Securities</v>
          </cell>
        </row>
      </sheetData>
      <sheetData sheetId="1190">
        <row r="34">
          <cell r="A34" t="str">
            <v>Investments Govt Securities</v>
          </cell>
        </row>
      </sheetData>
      <sheetData sheetId="1191">
        <row r="34">
          <cell r="A34" t="str">
            <v>Investments Govt Securities</v>
          </cell>
        </row>
      </sheetData>
      <sheetData sheetId="1192">
        <row r="34">
          <cell r="A34" t="str">
            <v>Investments Govt Securities</v>
          </cell>
        </row>
      </sheetData>
      <sheetData sheetId="1193">
        <row r="34">
          <cell r="A34" t="str">
            <v>Investments Govt Securities</v>
          </cell>
        </row>
      </sheetData>
      <sheetData sheetId="1194">
        <row r="34">
          <cell r="A34" t="str">
            <v>Investments Govt Securities</v>
          </cell>
        </row>
      </sheetData>
      <sheetData sheetId="1195">
        <row r="34">
          <cell r="A34" t="str">
            <v>Investments Govt Securities</v>
          </cell>
        </row>
      </sheetData>
      <sheetData sheetId="1196">
        <row r="34">
          <cell r="A34" t="str">
            <v>Investments Govt Securities</v>
          </cell>
        </row>
      </sheetData>
      <sheetData sheetId="1197">
        <row r="34">
          <cell r="A34" t="str">
            <v>Investments Govt Securities</v>
          </cell>
        </row>
      </sheetData>
      <sheetData sheetId="1198">
        <row r="34">
          <cell r="A34" t="str">
            <v>Investments Govt Securities</v>
          </cell>
        </row>
      </sheetData>
      <sheetData sheetId="1199">
        <row r="34">
          <cell r="A34" t="str">
            <v>Investments Govt Securities</v>
          </cell>
        </row>
      </sheetData>
      <sheetData sheetId="1200">
        <row r="34">
          <cell r="A34" t="str">
            <v>Investments Govt Securities</v>
          </cell>
        </row>
      </sheetData>
      <sheetData sheetId="1201">
        <row r="34">
          <cell r="A34" t="str">
            <v>Investments Govt Securities</v>
          </cell>
        </row>
      </sheetData>
      <sheetData sheetId="1202">
        <row r="34">
          <cell r="A34" t="str">
            <v>Investments Govt Securities</v>
          </cell>
        </row>
      </sheetData>
      <sheetData sheetId="1203">
        <row r="34">
          <cell r="A34" t="str">
            <v>Investments Govt Securities</v>
          </cell>
        </row>
      </sheetData>
      <sheetData sheetId="1204">
        <row r="34">
          <cell r="A34" t="str">
            <v>Investments Govt Securities</v>
          </cell>
        </row>
      </sheetData>
      <sheetData sheetId="1205">
        <row r="34">
          <cell r="A34" t="str">
            <v>Investments Govt Securities</v>
          </cell>
        </row>
      </sheetData>
      <sheetData sheetId="1206">
        <row r="34">
          <cell r="A34" t="str">
            <v>Investments Govt Securities</v>
          </cell>
        </row>
      </sheetData>
      <sheetData sheetId="1207">
        <row r="34">
          <cell r="A34" t="str">
            <v>Investments Govt Securities</v>
          </cell>
        </row>
      </sheetData>
      <sheetData sheetId="1208">
        <row r="34">
          <cell r="A34" t="str">
            <v>Investments Govt Securities</v>
          </cell>
        </row>
      </sheetData>
      <sheetData sheetId="1209">
        <row r="34">
          <cell r="A34" t="str">
            <v>Investments Govt Securities</v>
          </cell>
        </row>
      </sheetData>
      <sheetData sheetId="1210">
        <row r="34">
          <cell r="A34" t="str">
            <v>Investments Govt Securities</v>
          </cell>
        </row>
      </sheetData>
      <sheetData sheetId="1211">
        <row r="34">
          <cell r="A34" t="str">
            <v>Investments Govt Securities</v>
          </cell>
        </row>
      </sheetData>
      <sheetData sheetId="1212">
        <row r="34">
          <cell r="A34" t="str">
            <v>Investments Govt Securities</v>
          </cell>
        </row>
      </sheetData>
      <sheetData sheetId="1213">
        <row r="34">
          <cell r="A34" t="str">
            <v>Investments Govt Securities</v>
          </cell>
        </row>
      </sheetData>
      <sheetData sheetId="1214">
        <row r="34">
          <cell r="A34" t="str">
            <v>Investments Govt Securities</v>
          </cell>
        </row>
      </sheetData>
      <sheetData sheetId="1215">
        <row r="34">
          <cell r="A34" t="str">
            <v>Investments Govt Securities</v>
          </cell>
        </row>
      </sheetData>
      <sheetData sheetId="1216">
        <row r="34">
          <cell r="A34" t="str">
            <v>Investments Govt Securities</v>
          </cell>
        </row>
      </sheetData>
      <sheetData sheetId="1217">
        <row r="34">
          <cell r="A34" t="str">
            <v>Investments Govt Securities</v>
          </cell>
        </row>
      </sheetData>
      <sheetData sheetId="1218">
        <row r="34">
          <cell r="A34" t="str">
            <v>Investments Govt Securities</v>
          </cell>
        </row>
      </sheetData>
      <sheetData sheetId="1219">
        <row r="34">
          <cell r="A34" t="str">
            <v>Investments Govt Securities</v>
          </cell>
        </row>
      </sheetData>
      <sheetData sheetId="1220">
        <row r="34">
          <cell r="A34" t="str">
            <v>Investments Govt Securities</v>
          </cell>
        </row>
      </sheetData>
      <sheetData sheetId="1221">
        <row r="34">
          <cell r="A34" t="str">
            <v>Investments Govt Securities</v>
          </cell>
        </row>
      </sheetData>
      <sheetData sheetId="1222">
        <row r="34">
          <cell r="A34" t="str">
            <v>Investments Govt Securities</v>
          </cell>
        </row>
      </sheetData>
      <sheetData sheetId="1223">
        <row r="34">
          <cell r="A34" t="str">
            <v>Investments Govt Securities</v>
          </cell>
        </row>
      </sheetData>
      <sheetData sheetId="1224">
        <row r="34">
          <cell r="A34" t="str">
            <v>Investments Govt Securities</v>
          </cell>
        </row>
      </sheetData>
      <sheetData sheetId="1225">
        <row r="34">
          <cell r="A34" t="str">
            <v>Investments Govt Securities</v>
          </cell>
        </row>
      </sheetData>
      <sheetData sheetId="1226">
        <row r="34">
          <cell r="A34" t="str">
            <v>Investments Govt Securities</v>
          </cell>
        </row>
      </sheetData>
      <sheetData sheetId="1227">
        <row r="34">
          <cell r="A34" t="str">
            <v>Investments Govt Securities</v>
          </cell>
        </row>
      </sheetData>
      <sheetData sheetId="1228">
        <row r="34">
          <cell r="A34" t="str">
            <v>Investments Govt Securities</v>
          </cell>
        </row>
      </sheetData>
      <sheetData sheetId="1229">
        <row r="34">
          <cell r="A34" t="str">
            <v>Investments Govt Securities</v>
          </cell>
        </row>
      </sheetData>
      <sheetData sheetId="1230">
        <row r="34">
          <cell r="A34" t="str">
            <v>Investments Govt Securities</v>
          </cell>
        </row>
      </sheetData>
      <sheetData sheetId="1231">
        <row r="34">
          <cell r="A34" t="str">
            <v>Investments Govt Securities</v>
          </cell>
        </row>
      </sheetData>
      <sheetData sheetId="1232">
        <row r="34">
          <cell r="A34" t="str">
            <v>Investments Govt Securities</v>
          </cell>
        </row>
      </sheetData>
      <sheetData sheetId="1233">
        <row r="34">
          <cell r="A34" t="str">
            <v>Investments Govt Securities</v>
          </cell>
        </row>
      </sheetData>
      <sheetData sheetId="1234">
        <row r="34">
          <cell r="A34" t="str">
            <v>Investments Govt Securities</v>
          </cell>
        </row>
      </sheetData>
      <sheetData sheetId="1235">
        <row r="34">
          <cell r="A34" t="str">
            <v>Investments Govt Securities</v>
          </cell>
        </row>
      </sheetData>
      <sheetData sheetId="1236">
        <row r="34">
          <cell r="A34" t="str">
            <v>Investments Govt Securities</v>
          </cell>
        </row>
      </sheetData>
      <sheetData sheetId="1237">
        <row r="34">
          <cell r="A34" t="str">
            <v>Investments Govt Securities</v>
          </cell>
        </row>
      </sheetData>
      <sheetData sheetId="1238">
        <row r="34">
          <cell r="A34" t="str">
            <v>Investments Govt Securities</v>
          </cell>
        </row>
      </sheetData>
      <sheetData sheetId="1239">
        <row r="34">
          <cell r="A34" t="str">
            <v>Investments Govt Securities</v>
          </cell>
        </row>
      </sheetData>
      <sheetData sheetId="1240">
        <row r="34">
          <cell r="A34" t="str">
            <v>Investments Govt Securities</v>
          </cell>
        </row>
      </sheetData>
      <sheetData sheetId="1241">
        <row r="34">
          <cell r="A34" t="str">
            <v>Investments Govt Securities</v>
          </cell>
        </row>
      </sheetData>
      <sheetData sheetId="1242">
        <row r="34">
          <cell r="A34" t="str">
            <v>Investments Govt Securities</v>
          </cell>
        </row>
      </sheetData>
      <sheetData sheetId="1243">
        <row r="34">
          <cell r="A34" t="str">
            <v>Investments Govt Securities</v>
          </cell>
        </row>
      </sheetData>
      <sheetData sheetId="1244">
        <row r="34">
          <cell r="A34" t="str">
            <v>Investments Govt Securities</v>
          </cell>
        </row>
      </sheetData>
      <sheetData sheetId="1245">
        <row r="34">
          <cell r="A34" t="str">
            <v>Investments Govt Securities</v>
          </cell>
        </row>
      </sheetData>
      <sheetData sheetId="1246">
        <row r="34">
          <cell r="A34" t="str">
            <v>Investments Govt Securities</v>
          </cell>
        </row>
      </sheetData>
      <sheetData sheetId="1247">
        <row r="34">
          <cell r="A34" t="str">
            <v>Investments Govt Securities</v>
          </cell>
        </row>
      </sheetData>
      <sheetData sheetId="1248">
        <row r="34">
          <cell r="A34" t="str">
            <v>Investments Govt Securities</v>
          </cell>
        </row>
      </sheetData>
      <sheetData sheetId="1249">
        <row r="34">
          <cell r="A34" t="str">
            <v>Investments Govt Securities</v>
          </cell>
        </row>
      </sheetData>
      <sheetData sheetId="1250">
        <row r="34">
          <cell r="A34" t="str">
            <v>Investments Govt Securities</v>
          </cell>
        </row>
      </sheetData>
      <sheetData sheetId="1251">
        <row r="34">
          <cell r="A34" t="str">
            <v>Investments Govt Securities</v>
          </cell>
        </row>
      </sheetData>
      <sheetData sheetId="1252">
        <row r="34">
          <cell r="A34" t="str">
            <v>Investments Govt Securities</v>
          </cell>
        </row>
      </sheetData>
      <sheetData sheetId="1253">
        <row r="34">
          <cell r="A34" t="str">
            <v>Investments Govt Securities</v>
          </cell>
        </row>
      </sheetData>
      <sheetData sheetId="1254">
        <row r="34">
          <cell r="A34" t="str">
            <v>Investments Govt Securities</v>
          </cell>
        </row>
      </sheetData>
      <sheetData sheetId="1255">
        <row r="34">
          <cell r="A34" t="str">
            <v>Investments Govt Securities</v>
          </cell>
        </row>
      </sheetData>
      <sheetData sheetId="1256">
        <row r="34">
          <cell r="A34" t="str">
            <v>Investments Govt Securities</v>
          </cell>
        </row>
      </sheetData>
      <sheetData sheetId="1257">
        <row r="34">
          <cell r="A34" t="str">
            <v>Investments Govt Securities</v>
          </cell>
        </row>
      </sheetData>
      <sheetData sheetId="1258">
        <row r="34">
          <cell r="A34" t="str">
            <v>Investments Govt Securities</v>
          </cell>
        </row>
      </sheetData>
      <sheetData sheetId="1259">
        <row r="34">
          <cell r="A34" t="str">
            <v>Investments Govt Securities</v>
          </cell>
        </row>
      </sheetData>
      <sheetData sheetId="1260">
        <row r="34">
          <cell r="A34" t="str">
            <v>Investments Govt Securities</v>
          </cell>
        </row>
      </sheetData>
      <sheetData sheetId="1261">
        <row r="34">
          <cell r="A34" t="str">
            <v>Investments Govt Securities</v>
          </cell>
        </row>
      </sheetData>
      <sheetData sheetId="1262">
        <row r="34">
          <cell r="A34" t="str">
            <v>Investments Govt Securities</v>
          </cell>
        </row>
      </sheetData>
      <sheetData sheetId="1263">
        <row r="34">
          <cell r="A34" t="str">
            <v>Investments Govt Securities</v>
          </cell>
        </row>
      </sheetData>
      <sheetData sheetId="1264">
        <row r="34">
          <cell r="A34" t="str">
            <v>Investments Govt Securities</v>
          </cell>
        </row>
      </sheetData>
      <sheetData sheetId="1265">
        <row r="34">
          <cell r="A34" t="str">
            <v>Investments Govt Securities</v>
          </cell>
        </row>
      </sheetData>
      <sheetData sheetId="1266">
        <row r="34">
          <cell r="A34" t="str">
            <v>Investments Govt Securities</v>
          </cell>
        </row>
      </sheetData>
      <sheetData sheetId="1267">
        <row r="34">
          <cell r="A34" t="str">
            <v>Investments Govt Securities</v>
          </cell>
        </row>
      </sheetData>
      <sheetData sheetId="1268">
        <row r="34">
          <cell r="A34" t="str">
            <v>Investments Govt Securities</v>
          </cell>
        </row>
      </sheetData>
      <sheetData sheetId="1269">
        <row r="34">
          <cell r="A34" t="str">
            <v>Investments Govt Securities</v>
          </cell>
        </row>
      </sheetData>
      <sheetData sheetId="1270">
        <row r="34">
          <cell r="A34" t="str">
            <v>Investments Govt Securities</v>
          </cell>
        </row>
      </sheetData>
      <sheetData sheetId="1271">
        <row r="34">
          <cell r="A34" t="str">
            <v>Investments Govt Securities</v>
          </cell>
        </row>
      </sheetData>
      <sheetData sheetId="1272">
        <row r="34">
          <cell r="A34" t="str">
            <v>Investments Govt Securities</v>
          </cell>
        </row>
      </sheetData>
      <sheetData sheetId="1273">
        <row r="34">
          <cell r="A34" t="str">
            <v>Investments Govt Securities</v>
          </cell>
        </row>
      </sheetData>
      <sheetData sheetId="1274">
        <row r="34">
          <cell r="A34" t="str">
            <v>Investments Govt Securities</v>
          </cell>
        </row>
      </sheetData>
      <sheetData sheetId="1275">
        <row r="34">
          <cell r="A34" t="str">
            <v>Investments Govt Securities</v>
          </cell>
        </row>
      </sheetData>
      <sheetData sheetId="1276">
        <row r="34">
          <cell r="A34" t="str">
            <v>Investments Govt Securities</v>
          </cell>
        </row>
      </sheetData>
      <sheetData sheetId="1277">
        <row r="34">
          <cell r="A34" t="str">
            <v>Investments Govt Securities</v>
          </cell>
        </row>
      </sheetData>
      <sheetData sheetId="1278">
        <row r="34">
          <cell r="A34" t="str">
            <v>Investments Govt Securities</v>
          </cell>
        </row>
      </sheetData>
      <sheetData sheetId="1279">
        <row r="34">
          <cell r="A34" t="str">
            <v>Investments Govt Securities</v>
          </cell>
        </row>
      </sheetData>
      <sheetData sheetId="1280">
        <row r="34">
          <cell r="A34" t="str">
            <v>Investments Govt Securities</v>
          </cell>
        </row>
      </sheetData>
      <sheetData sheetId="1281">
        <row r="34">
          <cell r="A34" t="str">
            <v>Investments Govt Securities</v>
          </cell>
        </row>
      </sheetData>
      <sheetData sheetId="1282">
        <row r="34">
          <cell r="A34" t="str">
            <v>Investments Govt Securities</v>
          </cell>
        </row>
      </sheetData>
      <sheetData sheetId="1283">
        <row r="34">
          <cell r="A34" t="str">
            <v>Investments Govt Securities</v>
          </cell>
        </row>
      </sheetData>
      <sheetData sheetId="1284">
        <row r="34">
          <cell r="A34" t="str">
            <v>Investments Govt Securities</v>
          </cell>
        </row>
      </sheetData>
      <sheetData sheetId="1285">
        <row r="34">
          <cell r="A34" t="str">
            <v>Investments Govt Securities</v>
          </cell>
        </row>
      </sheetData>
      <sheetData sheetId="1286">
        <row r="34">
          <cell r="A34" t="str">
            <v>Investments Govt Securities</v>
          </cell>
        </row>
      </sheetData>
      <sheetData sheetId="1287">
        <row r="34">
          <cell r="A34" t="str">
            <v>Investments Govt Securities</v>
          </cell>
        </row>
      </sheetData>
      <sheetData sheetId="1288">
        <row r="34">
          <cell r="A34" t="str">
            <v>Investments Govt Securities</v>
          </cell>
        </row>
      </sheetData>
      <sheetData sheetId="1289">
        <row r="34">
          <cell r="A34" t="str">
            <v>Investments Govt Securities</v>
          </cell>
        </row>
      </sheetData>
      <sheetData sheetId="1290">
        <row r="34">
          <cell r="A34" t="str">
            <v>Investments Govt Securities</v>
          </cell>
        </row>
      </sheetData>
      <sheetData sheetId="1291">
        <row r="34">
          <cell r="A34" t="str">
            <v>Investments Govt Securities</v>
          </cell>
        </row>
      </sheetData>
      <sheetData sheetId="1292">
        <row r="34">
          <cell r="A34" t="str">
            <v>Investments Govt Securities</v>
          </cell>
        </row>
      </sheetData>
      <sheetData sheetId="1293">
        <row r="34">
          <cell r="A34" t="str">
            <v>Investments Govt Securities</v>
          </cell>
        </row>
      </sheetData>
      <sheetData sheetId="1294">
        <row r="34">
          <cell r="A34" t="str">
            <v>Investments Govt Securities</v>
          </cell>
        </row>
      </sheetData>
      <sheetData sheetId="1295">
        <row r="34">
          <cell r="A34" t="str">
            <v>Investments Govt Securities</v>
          </cell>
        </row>
      </sheetData>
      <sheetData sheetId="1296">
        <row r="34">
          <cell r="A34" t="str">
            <v>Investments Govt Securities</v>
          </cell>
        </row>
      </sheetData>
      <sheetData sheetId="1297">
        <row r="34">
          <cell r="A34" t="str">
            <v>Investments Govt Securities</v>
          </cell>
        </row>
      </sheetData>
      <sheetData sheetId="1298">
        <row r="34">
          <cell r="A34" t="str">
            <v>Investments Govt Securities</v>
          </cell>
        </row>
      </sheetData>
      <sheetData sheetId="1299">
        <row r="34">
          <cell r="A34" t="str">
            <v>Investments Govt Securities</v>
          </cell>
        </row>
      </sheetData>
      <sheetData sheetId="1300">
        <row r="34">
          <cell r="A34" t="str">
            <v>Investments Govt Securities</v>
          </cell>
        </row>
      </sheetData>
      <sheetData sheetId="1301">
        <row r="34">
          <cell r="A34" t="str">
            <v>Investments Govt Securities</v>
          </cell>
        </row>
      </sheetData>
      <sheetData sheetId="1302">
        <row r="34">
          <cell r="A34" t="str">
            <v>Investments Govt Securities</v>
          </cell>
        </row>
      </sheetData>
      <sheetData sheetId="1303">
        <row r="34">
          <cell r="A34" t="str">
            <v>Investments Govt Securities</v>
          </cell>
        </row>
      </sheetData>
      <sheetData sheetId="1304">
        <row r="34">
          <cell r="A34" t="str">
            <v>Investments Govt Securities</v>
          </cell>
        </row>
      </sheetData>
      <sheetData sheetId="1305">
        <row r="34">
          <cell r="A34" t="str">
            <v>Investments Govt Securities</v>
          </cell>
        </row>
      </sheetData>
      <sheetData sheetId="1306">
        <row r="34">
          <cell r="A34" t="str">
            <v>Investments Govt Securities</v>
          </cell>
        </row>
      </sheetData>
      <sheetData sheetId="1307">
        <row r="34">
          <cell r="A34" t="str">
            <v>Investments Govt Securities</v>
          </cell>
        </row>
      </sheetData>
      <sheetData sheetId="1308">
        <row r="34">
          <cell r="A34" t="str">
            <v>Investments Govt Securities</v>
          </cell>
        </row>
      </sheetData>
      <sheetData sheetId="1309">
        <row r="34">
          <cell r="A34" t="str">
            <v>Investments Govt Securities</v>
          </cell>
        </row>
      </sheetData>
      <sheetData sheetId="1310">
        <row r="34">
          <cell r="A34" t="str">
            <v>Investments Govt Securities</v>
          </cell>
        </row>
      </sheetData>
      <sheetData sheetId="1311">
        <row r="34">
          <cell r="A34" t="str">
            <v>Investments Govt Securities</v>
          </cell>
        </row>
      </sheetData>
      <sheetData sheetId="1312">
        <row r="34">
          <cell r="A34" t="str">
            <v>Investments Govt Securities</v>
          </cell>
        </row>
      </sheetData>
      <sheetData sheetId="1313">
        <row r="34">
          <cell r="A34" t="str">
            <v>Investments Govt Securities</v>
          </cell>
        </row>
      </sheetData>
      <sheetData sheetId="1314">
        <row r="34">
          <cell r="A34" t="str">
            <v>Investments Govt Securities</v>
          </cell>
        </row>
      </sheetData>
      <sheetData sheetId="1315">
        <row r="34">
          <cell r="A34" t="str">
            <v>Investments Govt Securities</v>
          </cell>
        </row>
      </sheetData>
      <sheetData sheetId="1316">
        <row r="34">
          <cell r="A34" t="str">
            <v>Investments Govt Securities</v>
          </cell>
        </row>
      </sheetData>
      <sheetData sheetId="1317">
        <row r="34">
          <cell r="A34" t="str">
            <v>Investments Govt Securities</v>
          </cell>
        </row>
      </sheetData>
      <sheetData sheetId="1318">
        <row r="34">
          <cell r="A34" t="str">
            <v>Investments Govt Securities</v>
          </cell>
        </row>
      </sheetData>
      <sheetData sheetId="1319">
        <row r="34">
          <cell r="A34" t="str">
            <v>Investments Govt Securities</v>
          </cell>
        </row>
      </sheetData>
      <sheetData sheetId="1320">
        <row r="34">
          <cell r="A34" t="str">
            <v>Investments Govt Securities</v>
          </cell>
        </row>
      </sheetData>
      <sheetData sheetId="1321">
        <row r="34">
          <cell r="A34" t="str">
            <v>Investments Govt Securities</v>
          </cell>
        </row>
      </sheetData>
      <sheetData sheetId="1322">
        <row r="34">
          <cell r="A34" t="str">
            <v>Investments Govt Securities</v>
          </cell>
        </row>
      </sheetData>
      <sheetData sheetId="1323" refreshError="1"/>
      <sheetData sheetId="1324" refreshError="1"/>
      <sheetData sheetId="1325" refreshError="1"/>
      <sheetData sheetId="1326">
        <row r="34">
          <cell r="A34" t="str">
            <v>Investments Govt Securities</v>
          </cell>
        </row>
      </sheetData>
      <sheetData sheetId="1327">
        <row r="34">
          <cell r="A34" t="str">
            <v>Investments Govt Securities</v>
          </cell>
        </row>
      </sheetData>
      <sheetData sheetId="1328">
        <row r="34">
          <cell r="A34" t="str">
            <v>Investments Govt Securities</v>
          </cell>
        </row>
      </sheetData>
      <sheetData sheetId="1329">
        <row r="34">
          <cell r="A34" t="str">
            <v>Investments Govt Securities</v>
          </cell>
        </row>
      </sheetData>
      <sheetData sheetId="1330">
        <row r="34">
          <cell r="A34" t="str">
            <v>Investments Govt Securities</v>
          </cell>
        </row>
      </sheetData>
      <sheetData sheetId="1331">
        <row r="34">
          <cell r="A34" t="str">
            <v>Investments Govt Securities</v>
          </cell>
        </row>
      </sheetData>
      <sheetData sheetId="1332">
        <row r="34">
          <cell r="A34" t="str">
            <v>Investments Govt Securities</v>
          </cell>
        </row>
      </sheetData>
      <sheetData sheetId="1333">
        <row r="34">
          <cell r="A34" t="str">
            <v>Investments Govt Securities</v>
          </cell>
        </row>
      </sheetData>
      <sheetData sheetId="1334">
        <row r="34">
          <cell r="A34" t="str">
            <v>Investments Govt Securities</v>
          </cell>
        </row>
      </sheetData>
      <sheetData sheetId="1335">
        <row r="34">
          <cell r="A34" t="str">
            <v>Investments Govt Securities</v>
          </cell>
        </row>
      </sheetData>
      <sheetData sheetId="1336">
        <row r="34">
          <cell r="A34" t="str">
            <v>Investments Govt Securities</v>
          </cell>
        </row>
      </sheetData>
      <sheetData sheetId="1337">
        <row r="34">
          <cell r="A34" t="str">
            <v>Investments Govt Securities</v>
          </cell>
        </row>
      </sheetData>
      <sheetData sheetId="1338">
        <row r="34">
          <cell r="A34" t="str">
            <v>Investments Govt Securities</v>
          </cell>
        </row>
      </sheetData>
      <sheetData sheetId="1339">
        <row r="34">
          <cell r="A34" t="str">
            <v>Investments Govt Securities</v>
          </cell>
        </row>
      </sheetData>
      <sheetData sheetId="1340">
        <row r="34">
          <cell r="A34" t="str">
            <v>Investments Govt Securities</v>
          </cell>
        </row>
      </sheetData>
      <sheetData sheetId="1341">
        <row r="34">
          <cell r="A34" t="str">
            <v>Investments Govt Securities</v>
          </cell>
        </row>
      </sheetData>
      <sheetData sheetId="1342">
        <row r="34">
          <cell r="A34" t="str">
            <v>Investments Govt Securities</v>
          </cell>
        </row>
      </sheetData>
      <sheetData sheetId="1343">
        <row r="34">
          <cell r="A34" t="str">
            <v>Investments Govt Securities</v>
          </cell>
        </row>
      </sheetData>
      <sheetData sheetId="1344">
        <row r="34">
          <cell r="A34" t="str">
            <v>Investments Govt Securities</v>
          </cell>
        </row>
      </sheetData>
      <sheetData sheetId="1345">
        <row r="34">
          <cell r="A34" t="str">
            <v>Investments Govt Securities</v>
          </cell>
        </row>
      </sheetData>
      <sheetData sheetId="1346">
        <row r="34">
          <cell r="A34" t="str">
            <v>Investments Govt Securities</v>
          </cell>
        </row>
      </sheetData>
      <sheetData sheetId="1347">
        <row r="34">
          <cell r="A34" t="str">
            <v>Investments Govt Securities</v>
          </cell>
        </row>
      </sheetData>
      <sheetData sheetId="1348">
        <row r="34">
          <cell r="A34" t="str">
            <v>Investments Govt Securities</v>
          </cell>
        </row>
      </sheetData>
      <sheetData sheetId="1349">
        <row r="34">
          <cell r="A34" t="str">
            <v>Investments Govt Securities</v>
          </cell>
        </row>
      </sheetData>
      <sheetData sheetId="1350">
        <row r="34">
          <cell r="A34" t="str">
            <v>Investments Govt Securities</v>
          </cell>
        </row>
      </sheetData>
      <sheetData sheetId="1351">
        <row r="34">
          <cell r="A34" t="str">
            <v>Investments Govt Securities</v>
          </cell>
        </row>
      </sheetData>
      <sheetData sheetId="1352">
        <row r="34">
          <cell r="A34" t="str">
            <v>Investments Govt Securities</v>
          </cell>
        </row>
      </sheetData>
      <sheetData sheetId="1353">
        <row r="34">
          <cell r="A34" t="str">
            <v>Investments Govt Securities</v>
          </cell>
        </row>
      </sheetData>
      <sheetData sheetId="1354">
        <row r="34">
          <cell r="A34" t="str">
            <v>Investments Govt Securities</v>
          </cell>
        </row>
      </sheetData>
      <sheetData sheetId="1355">
        <row r="34">
          <cell r="A34" t="str">
            <v>Investments Govt Securities</v>
          </cell>
        </row>
      </sheetData>
      <sheetData sheetId="1356">
        <row r="34">
          <cell r="A34" t="str">
            <v>Investments Govt Securities</v>
          </cell>
        </row>
      </sheetData>
      <sheetData sheetId="1357" refreshError="1"/>
      <sheetData sheetId="1358" refreshError="1"/>
      <sheetData sheetId="1359" refreshError="1"/>
      <sheetData sheetId="1360">
        <row r="34">
          <cell r="A34" t="str">
            <v>Investments Govt Securities</v>
          </cell>
        </row>
      </sheetData>
      <sheetData sheetId="1361" refreshError="1"/>
      <sheetData sheetId="1362" refreshError="1"/>
      <sheetData sheetId="1363">
        <row r="34">
          <cell r="A34" t="str">
            <v>Investments Govt Securities</v>
          </cell>
        </row>
      </sheetData>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ow r="34">
          <cell r="A34" t="str">
            <v>Investments Govt Securities</v>
          </cell>
        </row>
      </sheetData>
      <sheetData sheetId="1376">
        <row r="34">
          <cell r="A34" t="str">
            <v>Investments Govt Securities</v>
          </cell>
        </row>
      </sheetData>
      <sheetData sheetId="1377">
        <row r="34">
          <cell r="A34" t="str">
            <v>Investments Govt Securities</v>
          </cell>
        </row>
      </sheetData>
      <sheetData sheetId="1378">
        <row r="34">
          <cell r="A34" t="str">
            <v>Investments Govt Securities</v>
          </cell>
        </row>
      </sheetData>
      <sheetData sheetId="1379">
        <row r="34">
          <cell r="A34" t="str">
            <v>Investments Govt Securities</v>
          </cell>
        </row>
      </sheetData>
      <sheetData sheetId="1380">
        <row r="34">
          <cell r="A34" t="str">
            <v>Investments Govt Securities</v>
          </cell>
        </row>
      </sheetData>
      <sheetData sheetId="1381">
        <row r="34">
          <cell r="A34" t="str">
            <v>Investments Govt Securities</v>
          </cell>
        </row>
      </sheetData>
      <sheetData sheetId="1382">
        <row r="34">
          <cell r="A34" t="str">
            <v>Investments Govt Securities</v>
          </cell>
        </row>
      </sheetData>
      <sheetData sheetId="1383">
        <row r="34">
          <cell r="A34" t="str">
            <v>Investments Govt Securities</v>
          </cell>
        </row>
      </sheetData>
      <sheetData sheetId="1384">
        <row r="34">
          <cell r="A34" t="str">
            <v>Investments Govt Securities</v>
          </cell>
        </row>
      </sheetData>
      <sheetData sheetId="1385">
        <row r="34">
          <cell r="A34" t="str">
            <v>Investments Govt Securities</v>
          </cell>
        </row>
      </sheetData>
      <sheetData sheetId="1386">
        <row r="34">
          <cell r="A34" t="str">
            <v>Investments Govt Securities</v>
          </cell>
        </row>
      </sheetData>
      <sheetData sheetId="1387">
        <row r="34">
          <cell r="A34" t="str">
            <v>Investments Govt Securities</v>
          </cell>
        </row>
      </sheetData>
      <sheetData sheetId="1388">
        <row r="34">
          <cell r="A34" t="str">
            <v>Investments Govt Securities</v>
          </cell>
        </row>
      </sheetData>
      <sheetData sheetId="1389">
        <row r="34">
          <cell r="A34" t="str">
            <v>Investments Govt Securities</v>
          </cell>
        </row>
      </sheetData>
      <sheetData sheetId="1390">
        <row r="34">
          <cell r="A34" t="str">
            <v>Investments Govt Securities</v>
          </cell>
        </row>
      </sheetData>
      <sheetData sheetId="1391">
        <row r="34">
          <cell r="A34" t="str">
            <v>Investments Govt Securities</v>
          </cell>
        </row>
      </sheetData>
      <sheetData sheetId="1392">
        <row r="34">
          <cell r="A34" t="str">
            <v>Investments Govt Securities</v>
          </cell>
        </row>
      </sheetData>
      <sheetData sheetId="1393">
        <row r="34">
          <cell r="A34" t="str">
            <v>Investments Govt Securities</v>
          </cell>
        </row>
      </sheetData>
      <sheetData sheetId="1394">
        <row r="34">
          <cell r="A34" t="str">
            <v>Investments Govt Securities</v>
          </cell>
        </row>
      </sheetData>
      <sheetData sheetId="1395">
        <row r="34">
          <cell r="A34" t="str">
            <v>Investments Govt Securities</v>
          </cell>
        </row>
      </sheetData>
      <sheetData sheetId="1396">
        <row r="34">
          <cell r="A34" t="str">
            <v>Investments Govt Securities</v>
          </cell>
        </row>
      </sheetData>
      <sheetData sheetId="1397">
        <row r="34">
          <cell r="A34" t="str">
            <v>Investments Govt Securities</v>
          </cell>
        </row>
      </sheetData>
      <sheetData sheetId="1398">
        <row r="34">
          <cell r="A34" t="str">
            <v>Investments Govt Securities</v>
          </cell>
        </row>
      </sheetData>
      <sheetData sheetId="1399">
        <row r="34">
          <cell r="A34" t="str">
            <v>Investments Govt Securities</v>
          </cell>
        </row>
      </sheetData>
      <sheetData sheetId="1400">
        <row r="34">
          <cell r="A34" t="str">
            <v>Investments Govt Securities</v>
          </cell>
        </row>
      </sheetData>
      <sheetData sheetId="1401">
        <row r="34">
          <cell r="A34" t="str">
            <v>Investments Govt Securities</v>
          </cell>
        </row>
      </sheetData>
      <sheetData sheetId="1402">
        <row r="34">
          <cell r="A34" t="str">
            <v>Investments Govt Securities</v>
          </cell>
        </row>
      </sheetData>
      <sheetData sheetId="1403">
        <row r="34">
          <cell r="A34" t="str">
            <v>Investments Govt Securities</v>
          </cell>
        </row>
      </sheetData>
      <sheetData sheetId="1404">
        <row r="34">
          <cell r="A34" t="str">
            <v>Investments Govt Securities</v>
          </cell>
        </row>
      </sheetData>
      <sheetData sheetId="1405">
        <row r="34">
          <cell r="A34" t="str">
            <v>Investments Govt Securities</v>
          </cell>
        </row>
      </sheetData>
      <sheetData sheetId="1406">
        <row r="34">
          <cell r="A34" t="str">
            <v>Investments Govt Securities</v>
          </cell>
        </row>
      </sheetData>
      <sheetData sheetId="1407">
        <row r="34">
          <cell r="A34" t="str">
            <v>Investments Govt Securities</v>
          </cell>
        </row>
      </sheetData>
      <sheetData sheetId="1408">
        <row r="34">
          <cell r="A34" t="str">
            <v>Investments Govt Securities</v>
          </cell>
        </row>
      </sheetData>
      <sheetData sheetId="1409">
        <row r="34">
          <cell r="A34" t="str">
            <v>Investments Govt Securities</v>
          </cell>
        </row>
      </sheetData>
      <sheetData sheetId="1410">
        <row r="34">
          <cell r="A34" t="str">
            <v>Investments Govt Securities</v>
          </cell>
        </row>
      </sheetData>
      <sheetData sheetId="1411">
        <row r="34">
          <cell r="A34" t="str">
            <v>Investments Govt Securities</v>
          </cell>
        </row>
      </sheetData>
      <sheetData sheetId="1412">
        <row r="34">
          <cell r="A34" t="str">
            <v>Investments Govt Securities</v>
          </cell>
        </row>
      </sheetData>
      <sheetData sheetId="1413">
        <row r="34">
          <cell r="A34" t="str">
            <v>Investments Govt Securities</v>
          </cell>
        </row>
      </sheetData>
      <sheetData sheetId="1414">
        <row r="34">
          <cell r="A34" t="str">
            <v>Investments Govt Securities</v>
          </cell>
        </row>
      </sheetData>
      <sheetData sheetId="1415">
        <row r="34">
          <cell r="A34" t="str">
            <v>Investments Govt Securities</v>
          </cell>
        </row>
      </sheetData>
      <sheetData sheetId="1416">
        <row r="34">
          <cell r="A34" t="str">
            <v>Investments Govt Securities</v>
          </cell>
        </row>
      </sheetData>
      <sheetData sheetId="1417">
        <row r="34">
          <cell r="A34" t="str">
            <v>Investments Govt Securities</v>
          </cell>
        </row>
      </sheetData>
      <sheetData sheetId="1418">
        <row r="34">
          <cell r="A34" t="str">
            <v>Investments Govt Securities</v>
          </cell>
        </row>
      </sheetData>
      <sheetData sheetId="1419">
        <row r="34">
          <cell r="A34" t="str">
            <v>Investments Govt Securities</v>
          </cell>
        </row>
      </sheetData>
      <sheetData sheetId="1420">
        <row r="34">
          <cell r="A34" t="str">
            <v>Investments Govt Securities</v>
          </cell>
        </row>
      </sheetData>
      <sheetData sheetId="1421">
        <row r="34">
          <cell r="A34" t="str">
            <v>Investments Govt Securities</v>
          </cell>
        </row>
      </sheetData>
      <sheetData sheetId="1422">
        <row r="34">
          <cell r="A34" t="str">
            <v>Investments Govt Securities</v>
          </cell>
        </row>
      </sheetData>
      <sheetData sheetId="1423">
        <row r="34">
          <cell r="A34" t="str">
            <v>Investments Govt Securities</v>
          </cell>
        </row>
      </sheetData>
      <sheetData sheetId="1424">
        <row r="34">
          <cell r="A34" t="str">
            <v>Investments Govt Securities</v>
          </cell>
        </row>
      </sheetData>
      <sheetData sheetId="1425">
        <row r="34">
          <cell r="A34" t="str">
            <v>Investments Govt Securities</v>
          </cell>
        </row>
      </sheetData>
      <sheetData sheetId="1426">
        <row r="34">
          <cell r="A34" t="str">
            <v>Investments Govt Securities</v>
          </cell>
        </row>
      </sheetData>
      <sheetData sheetId="1427">
        <row r="34">
          <cell r="A34" t="str">
            <v>Investments Govt Securities</v>
          </cell>
        </row>
      </sheetData>
      <sheetData sheetId="1428">
        <row r="34">
          <cell r="A34" t="str">
            <v>Investments Govt Securities</v>
          </cell>
        </row>
      </sheetData>
      <sheetData sheetId="1429">
        <row r="34">
          <cell r="A34" t="str">
            <v>Investments Govt Securities</v>
          </cell>
        </row>
      </sheetData>
      <sheetData sheetId="1430">
        <row r="34">
          <cell r="A34" t="str">
            <v>Investments Govt Securities</v>
          </cell>
        </row>
      </sheetData>
      <sheetData sheetId="1431">
        <row r="34">
          <cell r="A34" t="str">
            <v>Investments Govt Securities</v>
          </cell>
        </row>
      </sheetData>
      <sheetData sheetId="1432">
        <row r="34">
          <cell r="A34" t="str">
            <v>Investments Govt Securities</v>
          </cell>
        </row>
      </sheetData>
      <sheetData sheetId="1433">
        <row r="34">
          <cell r="A34" t="str">
            <v>Investments Govt Securities</v>
          </cell>
        </row>
      </sheetData>
      <sheetData sheetId="1434">
        <row r="34">
          <cell r="A34" t="str">
            <v>Investments Govt Securities</v>
          </cell>
        </row>
      </sheetData>
      <sheetData sheetId="1435">
        <row r="34">
          <cell r="A34" t="str">
            <v>Investments Govt Securities</v>
          </cell>
        </row>
      </sheetData>
      <sheetData sheetId="1436">
        <row r="34">
          <cell r="A34" t="str">
            <v>Investments Govt Securities</v>
          </cell>
        </row>
      </sheetData>
      <sheetData sheetId="1437">
        <row r="34">
          <cell r="A34" t="str">
            <v>Investments Govt Securities</v>
          </cell>
        </row>
      </sheetData>
      <sheetData sheetId="1438">
        <row r="34">
          <cell r="A34" t="str">
            <v>Investments Govt Securities</v>
          </cell>
        </row>
      </sheetData>
      <sheetData sheetId="1439">
        <row r="34">
          <cell r="A34" t="str">
            <v>Investments Govt Securities</v>
          </cell>
        </row>
      </sheetData>
      <sheetData sheetId="1440">
        <row r="34">
          <cell r="A34" t="str">
            <v>Investments Govt Securities</v>
          </cell>
        </row>
      </sheetData>
      <sheetData sheetId="1441">
        <row r="34">
          <cell r="A34" t="str">
            <v>Investments Govt Securities</v>
          </cell>
        </row>
      </sheetData>
      <sheetData sheetId="1442">
        <row r="34">
          <cell r="A34" t="str">
            <v>Investments Govt Securities</v>
          </cell>
        </row>
      </sheetData>
      <sheetData sheetId="1443">
        <row r="34">
          <cell r="A34" t="str">
            <v>Investments Govt Securities</v>
          </cell>
        </row>
      </sheetData>
      <sheetData sheetId="1444">
        <row r="34">
          <cell r="A34" t="str">
            <v>Investments Govt Securities</v>
          </cell>
        </row>
      </sheetData>
      <sheetData sheetId="1445">
        <row r="34">
          <cell r="A34" t="str">
            <v>Investments Govt Securities</v>
          </cell>
        </row>
      </sheetData>
      <sheetData sheetId="1446">
        <row r="34">
          <cell r="A34" t="str">
            <v>Investments Govt Securities</v>
          </cell>
        </row>
      </sheetData>
      <sheetData sheetId="1447">
        <row r="34">
          <cell r="A34" t="str">
            <v>Investments Govt Securities</v>
          </cell>
        </row>
      </sheetData>
      <sheetData sheetId="1448">
        <row r="34">
          <cell r="A34" t="str">
            <v>Investments Govt Securities</v>
          </cell>
        </row>
      </sheetData>
      <sheetData sheetId="1449">
        <row r="34">
          <cell r="A34" t="str">
            <v>Investments Govt Securities</v>
          </cell>
        </row>
      </sheetData>
      <sheetData sheetId="1450">
        <row r="34">
          <cell r="A34" t="str">
            <v>Investments Govt Securities</v>
          </cell>
        </row>
      </sheetData>
      <sheetData sheetId="1451">
        <row r="34">
          <cell r="A34" t="str">
            <v>Investments Govt Securities</v>
          </cell>
        </row>
      </sheetData>
      <sheetData sheetId="1452">
        <row r="34">
          <cell r="A34" t="str">
            <v>Investments Govt Securities</v>
          </cell>
        </row>
      </sheetData>
      <sheetData sheetId="1453">
        <row r="34">
          <cell r="A34" t="str">
            <v>Investments Govt Securities</v>
          </cell>
        </row>
      </sheetData>
      <sheetData sheetId="1454">
        <row r="34">
          <cell r="A34" t="str">
            <v>Investments Govt Securities</v>
          </cell>
        </row>
      </sheetData>
      <sheetData sheetId="1455">
        <row r="34">
          <cell r="A34" t="str">
            <v>Investments Govt Securities</v>
          </cell>
        </row>
      </sheetData>
      <sheetData sheetId="1456">
        <row r="34">
          <cell r="A34" t="str">
            <v>Investments Govt Securities</v>
          </cell>
        </row>
      </sheetData>
      <sheetData sheetId="1457">
        <row r="34">
          <cell r="A34" t="str">
            <v>Investments Govt Securities</v>
          </cell>
        </row>
      </sheetData>
      <sheetData sheetId="1458">
        <row r="34">
          <cell r="A34" t="str">
            <v>Investments Govt Securities</v>
          </cell>
        </row>
      </sheetData>
      <sheetData sheetId="1459">
        <row r="34">
          <cell r="A34" t="str">
            <v>Investments Govt Securities</v>
          </cell>
        </row>
      </sheetData>
      <sheetData sheetId="1460">
        <row r="34">
          <cell r="A34" t="str">
            <v>Investments Govt Securities</v>
          </cell>
        </row>
      </sheetData>
      <sheetData sheetId="1461">
        <row r="34">
          <cell r="A34" t="str">
            <v>Investments Govt Securities</v>
          </cell>
        </row>
      </sheetData>
      <sheetData sheetId="1462">
        <row r="34">
          <cell r="A34" t="str">
            <v>Investments Govt Securities</v>
          </cell>
        </row>
      </sheetData>
      <sheetData sheetId="1463">
        <row r="34">
          <cell r="A34" t="str">
            <v>Investments Govt Securities</v>
          </cell>
        </row>
      </sheetData>
      <sheetData sheetId="1464">
        <row r="34">
          <cell r="A34" t="str">
            <v>Investments Govt Securities</v>
          </cell>
        </row>
      </sheetData>
      <sheetData sheetId="1465">
        <row r="34">
          <cell r="A34" t="str">
            <v>Investments Govt Securities</v>
          </cell>
        </row>
      </sheetData>
      <sheetData sheetId="1466">
        <row r="34">
          <cell r="A34" t="str">
            <v>Investments Govt Securities</v>
          </cell>
        </row>
      </sheetData>
      <sheetData sheetId="1467">
        <row r="34">
          <cell r="A34" t="str">
            <v>Investments Govt Securities</v>
          </cell>
        </row>
      </sheetData>
      <sheetData sheetId="1468">
        <row r="34">
          <cell r="A34" t="str">
            <v>Investments Govt Securities</v>
          </cell>
        </row>
      </sheetData>
      <sheetData sheetId="1469">
        <row r="34">
          <cell r="A34" t="str">
            <v>Investments Govt Securities</v>
          </cell>
        </row>
      </sheetData>
      <sheetData sheetId="1470">
        <row r="34">
          <cell r="A34" t="str">
            <v>Investments Govt Securities</v>
          </cell>
        </row>
      </sheetData>
      <sheetData sheetId="1471">
        <row r="34">
          <cell r="A34" t="str">
            <v>Investments Govt Securities</v>
          </cell>
        </row>
      </sheetData>
      <sheetData sheetId="1472">
        <row r="34">
          <cell r="A34" t="str">
            <v>Investments Govt Securities</v>
          </cell>
        </row>
      </sheetData>
      <sheetData sheetId="1473">
        <row r="34">
          <cell r="A34" t="str">
            <v>Investments Govt Securities</v>
          </cell>
        </row>
      </sheetData>
      <sheetData sheetId="1474">
        <row r="34">
          <cell r="A34" t="str">
            <v>Investments Govt Securities</v>
          </cell>
        </row>
      </sheetData>
      <sheetData sheetId="1475">
        <row r="34">
          <cell r="A34" t="str">
            <v>Investments Govt Securities</v>
          </cell>
        </row>
      </sheetData>
      <sheetData sheetId="1476">
        <row r="34">
          <cell r="A34" t="str">
            <v>Investments Govt Securities</v>
          </cell>
        </row>
      </sheetData>
      <sheetData sheetId="1477">
        <row r="34">
          <cell r="A34" t="str">
            <v>Investments Govt Securities</v>
          </cell>
        </row>
      </sheetData>
      <sheetData sheetId="1478">
        <row r="34">
          <cell r="A34" t="str">
            <v>Investments Govt Securities</v>
          </cell>
        </row>
      </sheetData>
      <sheetData sheetId="1479">
        <row r="34">
          <cell r="A34" t="str">
            <v>Investments Govt Securities</v>
          </cell>
        </row>
      </sheetData>
      <sheetData sheetId="1480">
        <row r="34">
          <cell r="A34" t="str">
            <v>Investments Govt Securities</v>
          </cell>
        </row>
      </sheetData>
      <sheetData sheetId="1481">
        <row r="34">
          <cell r="A34" t="str">
            <v>Investments Govt Securities</v>
          </cell>
        </row>
      </sheetData>
      <sheetData sheetId="1482">
        <row r="34">
          <cell r="A34" t="str">
            <v>Investments Govt Securities</v>
          </cell>
        </row>
      </sheetData>
      <sheetData sheetId="1483">
        <row r="34">
          <cell r="A34" t="str">
            <v>Investments Govt Securities</v>
          </cell>
        </row>
      </sheetData>
      <sheetData sheetId="1484">
        <row r="34">
          <cell r="A34" t="str">
            <v>Investments Govt Securities</v>
          </cell>
        </row>
      </sheetData>
      <sheetData sheetId="1485">
        <row r="34">
          <cell r="A34" t="str">
            <v>Investments Govt Securities</v>
          </cell>
        </row>
      </sheetData>
      <sheetData sheetId="1486">
        <row r="34">
          <cell r="A34" t="str">
            <v>Investments Govt Securities</v>
          </cell>
        </row>
      </sheetData>
      <sheetData sheetId="1487">
        <row r="34">
          <cell r="A34" t="str">
            <v>Investments Govt Securities</v>
          </cell>
        </row>
      </sheetData>
      <sheetData sheetId="1488">
        <row r="34">
          <cell r="A34" t="str">
            <v>Investments Govt Securities</v>
          </cell>
        </row>
      </sheetData>
      <sheetData sheetId="1489">
        <row r="34">
          <cell r="A34" t="str">
            <v>Investments Govt Securities</v>
          </cell>
        </row>
      </sheetData>
      <sheetData sheetId="1490">
        <row r="34">
          <cell r="A34" t="str">
            <v>Investments Govt Securities</v>
          </cell>
        </row>
      </sheetData>
      <sheetData sheetId="1491">
        <row r="34">
          <cell r="A34" t="str">
            <v>Investments Govt Securities</v>
          </cell>
        </row>
      </sheetData>
      <sheetData sheetId="1492">
        <row r="34">
          <cell r="A34" t="str">
            <v>Investments Govt Securities</v>
          </cell>
        </row>
      </sheetData>
      <sheetData sheetId="1493">
        <row r="34">
          <cell r="A34" t="str">
            <v>Investments Govt Securities</v>
          </cell>
        </row>
      </sheetData>
      <sheetData sheetId="1494">
        <row r="34">
          <cell r="A34" t="str">
            <v>Investments Govt Securities</v>
          </cell>
        </row>
      </sheetData>
      <sheetData sheetId="1495">
        <row r="34">
          <cell r="A34" t="str">
            <v>Investments Govt Securities</v>
          </cell>
        </row>
      </sheetData>
      <sheetData sheetId="1496">
        <row r="34">
          <cell r="A34" t="str">
            <v>Investments Govt Securities</v>
          </cell>
        </row>
      </sheetData>
      <sheetData sheetId="1497">
        <row r="34">
          <cell r="A34" t="str">
            <v>Investments Govt Securities</v>
          </cell>
        </row>
      </sheetData>
      <sheetData sheetId="1498">
        <row r="34">
          <cell r="A34" t="str">
            <v>Investments Govt Securities</v>
          </cell>
        </row>
      </sheetData>
      <sheetData sheetId="1499">
        <row r="34">
          <cell r="A34" t="str">
            <v>Investments Govt Securities</v>
          </cell>
        </row>
      </sheetData>
      <sheetData sheetId="1500">
        <row r="34">
          <cell r="A34" t="str">
            <v>Investments Govt Securities</v>
          </cell>
        </row>
      </sheetData>
      <sheetData sheetId="1501">
        <row r="34">
          <cell r="A34" t="str">
            <v>Investments Govt Securities</v>
          </cell>
        </row>
      </sheetData>
      <sheetData sheetId="1502">
        <row r="34">
          <cell r="A34" t="str">
            <v>Investments Govt Securities</v>
          </cell>
        </row>
      </sheetData>
      <sheetData sheetId="1503">
        <row r="34">
          <cell r="A34" t="str">
            <v>Investments Govt Securities</v>
          </cell>
        </row>
      </sheetData>
      <sheetData sheetId="1504">
        <row r="34">
          <cell r="A34" t="str">
            <v>Investments Govt Securities</v>
          </cell>
        </row>
      </sheetData>
      <sheetData sheetId="1505">
        <row r="34">
          <cell r="A34" t="str">
            <v>Investments Govt Securities</v>
          </cell>
        </row>
      </sheetData>
      <sheetData sheetId="1506">
        <row r="34">
          <cell r="A34" t="str">
            <v>Investments Govt Securities</v>
          </cell>
        </row>
      </sheetData>
      <sheetData sheetId="1507">
        <row r="34">
          <cell r="A34" t="str">
            <v>Investments Govt Securities</v>
          </cell>
        </row>
      </sheetData>
      <sheetData sheetId="1508">
        <row r="34">
          <cell r="A34" t="str">
            <v>Investments Govt Securities</v>
          </cell>
        </row>
      </sheetData>
      <sheetData sheetId="1509">
        <row r="34">
          <cell r="A34" t="str">
            <v>Investments Govt Securities</v>
          </cell>
        </row>
      </sheetData>
      <sheetData sheetId="1510">
        <row r="34">
          <cell r="A34" t="str">
            <v>Investments Govt Securities</v>
          </cell>
        </row>
      </sheetData>
      <sheetData sheetId="1511">
        <row r="34">
          <cell r="A34" t="str">
            <v>Investments Govt Securities</v>
          </cell>
        </row>
      </sheetData>
      <sheetData sheetId="1512">
        <row r="34">
          <cell r="A34" t="str">
            <v>Investments Govt Securities</v>
          </cell>
        </row>
      </sheetData>
      <sheetData sheetId="1513">
        <row r="34">
          <cell r="A34" t="str">
            <v>Investments Govt Securities</v>
          </cell>
        </row>
      </sheetData>
      <sheetData sheetId="1514">
        <row r="34">
          <cell r="A34" t="str">
            <v>Investments Govt Securities</v>
          </cell>
        </row>
      </sheetData>
      <sheetData sheetId="1515">
        <row r="34">
          <cell r="A34" t="str">
            <v>Investments Govt Securities</v>
          </cell>
        </row>
      </sheetData>
      <sheetData sheetId="1516">
        <row r="34">
          <cell r="A34" t="str">
            <v>Investments Govt Securities</v>
          </cell>
        </row>
      </sheetData>
      <sheetData sheetId="1517">
        <row r="34">
          <cell r="A34" t="str">
            <v>Investments Govt Securities</v>
          </cell>
        </row>
      </sheetData>
      <sheetData sheetId="1518">
        <row r="34">
          <cell r="A34" t="str">
            <v>Investments Govt Securities</v>
          </cell>
        </row>
      </sheetData>
      <sheetData sheetId="1519">
        <row r="34">
          <cell r="A34" t="str">
            <v>Investments Govt Securities</v>
          </cell>
        </row>
      </sheetData>
      <sheetData sheetId="1520">
        <row r="34">
          <cell r="A34" t="str">
            <v>Investments Govt Securities</v>
          </cell>
        </row>
      </sheetData>
      <sheetData sheetId="1521">
        <row r="34">
          <cell r="A34" t="str">
            <v>Investments Govt Securities</v>
          </cell>
        </row>
      </sheetData>
      <sheetData sheetId="1522">
        <row r="34">
          <cell r="A34" t="str">
            <v>Investments Govt Securities</v>
          </cell>
        </row>
      </sheetData>
      <sheetData sheetId="1523">
        <row r="34">
          <cell r="A34" t="str">
            <v>Investments Govt Securities</v>
          </cell>
        </row>
      </sheetData>
      <sheetData sheetId="1524">
        <row r="34">
          <cell r="A34" t="str">
            <v>Investments Govt Securities</v>
          </cell>
        </row>
      </sheetData>
      <sheetData sheetId="1525">
        <row r="34">
          <cell r="A34" t="str">
            <v>Investments Govt Securities</v>
          </cell>
        </row>
      </sheetData>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ow r="34">
          <cell r="A34" t="str">
            <v>Investments Govt Securities</v>
          </cell>
        </row>
      </sheetData>
      <sheetData sheetId="1554" refreshError="1"/>
      <sheetData sheetId="1555" refreshError="1"/>
      <sheetData sheetId="1556">
        <row r="34">
          <cell r="A34" t="str">
            <v>Investments Govt Securities</v>
          </cell>
        </row>
      </sheetData>
      <sheetData sheetId="1557">
        <row r="34">
          <cell r="A34" t="str">
            <v>Investments Govt Securities</v>
          </cell>
        </row>
      </sheetData>
      <sheetData sheetId="1558">
        <row r="34">
          <cell r="A34" t="str">
            <v>Investments Govt Securities</v>
          </cell>
        </row>
      </sheetData>
      <sheetData sheetId="1559">
        <row r="34">
          <cell r="A34" t="str">
            <v>Investments Govt Securities</v>
          </cell>
        </row>
      </sheetData>
      <sheetData sheetId="1560">
        <row r="34">
          <cell r="A34" t="str">
            <v>Investments Govt Securities</v>
          </cell>
        </row>
      </sheetData>
      <sheetData sheetId="1561">
        <row r="34">
          <cell r="A34" t="str">
            <v>Investments Govt Securities</v>
          </cell>
        </row>
      </sheetData>
      <sheetData sheetId="1562">
        <row r="34">
          <cell r="A34" t="str">
            <v>Investments Govt Securities</v>
          </cell>
        </row>
      </sheetData>
      <sheetData sheetId="1563">
        <row r="34">
          <cell r="A34" t="str">
            <v>Investments Govt Securities</v>
          </cell>
        </row>
      </sheetData>
      <sheetData sheetId="1564">
        <row r="34">
          <cell r="A34" t="str">
            <v>Investments Govt Securities</v>
          </cell>
        </row>
      </sheetData>
      <sheetData sheetId="1565">
        <row r="34">
          <cell r="A34" t="str">
            <v>Investments Govt Securities</v>
          </cell>
        </row>
      </sheetData>
      <sheetData sheetId="1566">
        <row r="34">
          <cell r="A34" t="str">
            <v>Investments Govt Securities</v>
          </cell>
        </row>
      </sheetData>
      <sheetData sheetId="1567">
        <row r="34">
          <cell r="A34" t="str">
            <v>Investments Govt Securities</v>
          </cell>
        </row>
      </sheetData>
      <sheetData sheetId="1568">
        <row r="34">
          <cell r="A34" t="str">
            <v>Investments Govt Securities</v>
          </cell>
        </row>
      </sheetData>
      <sheetData sheetId="1569">
        <row r="34">
          <cell r="A34" t="str">
            <v>Investments Govt Securities</v>
          </cell>
        </row>
      </sheetData>
      <sheetData sheetId="1570">
        <row r="34">
          <cell r="A34" t="str">
            <v>Investments Govt Securities</v>
          </cell>
        </row>
      </sheetData>
      <sheetData sheetId="1571">
        <row r="34">
          <cell r="A34" t="str">
            <v>Investments Govt Securities</v>
          </cell>
        </row>
      </sheetData>
      <sheetData sheetId="1572">
        <row r="34">
          <cell r="A34" t="str">
            <v>Investments Govt Securities</v>
          </cell>
        </row>
      </sheetData>
      <sheetData sheetId="1573">
        <row r="34">
          <cell r="A34" t="str">
            <v>Investments Govt Securities</v>
          </cell>
        </row>
      </sheetData>
      <sheetData sheetId="1574">
        <row r="34">
          <cell r="A34" t="str">
            <v>Investments Govt Securities</v>
          </cell>
        </row>
      </sheetData>
      <sheetData sheetId="1575">
        <row r="34">
          <cell r="A34" t="str">
            <v>Investments Govt Securities</v>
          </cell>
        </row>
      </sheetData>
      <sheetData sheetId="1576">
        <row r="34">
          <cell r="A34" t="str">
            <v>Investments Govt Securities</v>
          </cell>
        </row>
      </sheetData>
      <sheetData sheetId="1577">
        <row r="34">
          <cell r="A34" t="str">
            <v>Investments Govt Securities</v>
          </cell>
        </row>
      </sheetData>
      <sheetData sheetId="1578">
        <row r="34">
          <cell r="A34" t="str">
            <v>Investments Govt Securities</v>
          </cell>
        </row>
      </sheetData>
      <sheetData sheetId="1579">
        <row r="34">
          <cell r="A34" t="str">
            <v>Investments Govt Securities</v>
          </cell>
        </row>
      </sheetData>
      <sheetData sheetId="1580">
        <row r="34">
          <cell r="A34" t="str">
            <v>Investments Govt Securities</v>
          </cell>
        </row>
      </sheetData>
      <sheetData sheetId="1581">
        <row r="34">
          <cell r="A34" t="str">
            <v>Investments Govt Securities</v>
          </cell>
        </row>
      </sheetData>
      <sheetData sheetId="1582">
        <row r="34">
          <cell r="A34" t="str">
            <v>Investments Govt Securities</v>
          </cell>
        </row>
      </sheetData>
      <sheetData sheetId="1583">
        <row r="34">
          <cell r="A34" t="str">
            <v>Investments Govt Securities</v>
          </cell>
        </row>
      </sheetData>
      <sheetData sheetId="1584">
        <row r="34">
          <cell r="A34" t="str">
            <v>Investments Govt Securities</v>
          </cell>
        </row>
      </sheetData>
      <sheetData sheetId="1585">
        <row r="34">
          <cell r="A34" t="str">
            <v>Investments Govt Securities</v>
          </cell>
        </row>
      </sheetData>
      <sheetData sheetId="1586">
        <row r="34">
          <cell r="A34" t="str">
            <v>Investments Govt Securities</v>
          </cell>
        </row>
      </sheetData>
      <sheetData sheetId="1587">
        <row r="34">
          <cell r="A34" t="str">
            <v>Investments Govt Securities</v>
          </cell>
        </row>
      </sheetData>
      <sheetData sheetId="1588">
        <row r="34">
          <cell r="A34" t="str">
            <v>Investments Govt Securities</v>
          </cell>
        </row>
      </sheetData>
      <sheetData sheetId="1589">
        <row r="34">
          <cell r="A34" t="str">
            <v>Investments Govt Securities</v>
          </cell>
        </row>
      </sheetData>
      <sheetData sheetId="1590">
        <row r="34">
          <cell r="A34" t="str">
            <v>Investments Govt Securities</v>
          </cell>
        </row>
      </sheetData>
      <sheetData sheetId="1591">
        <row r="34">
          <cell r="A34" t="str">
            <v>Investments Govt Securities</v>
          </cell>
        </row>
      </sheetData>
      <sheetData sheetId="1592">
        <row r="34">
          <cell r="A34" t="str">
            <v>Investments Govt Securities</v>
          </cell>
        </row>
      </sheetData>
      <sheetData sheetId="1593">
        <row r="34">
          <cell r="A34" t="str">
            <v>Investments Govt Securities</v>
          </cell>
        </row>
      </sheetData>
      <sheetData sheetId="1594">
        <row r="34">
          <cell r="A34" t="str">
            <v>Investments Govt Securities</v>
          </cell>
        </row>
      </sheetData>
      <sheetData sheetId="1595">
        <row r="34">
          <cell r="A34" t="str">
            <v>Investments Govt Securities</v>
          </cell>
        </row>
      </sheetData>
      <sheetData sheetId="1596">
        <row r="34">
          <cell r="A34" t="str">
            <v>Investments Govt Securities</v>
          </cell>
        </row>
      </sheetData>
      <sheetData sheetId="1597">
        <row r="34">
          <cell r="A34" t="str">
            <v>Investments Govt Securities</v>
          </cell>
        </row>
      </sheetData>
      <sheetData sheetId="1598">
        <row r="34">
          <cell r="A34" t="str">
            <v>Investments Govt Securities</v>
          </cell>
        </row>
      </sheetData>
      <sheetData sheetId="1599">
        <row r="34">
          <cell r="A34" t="str">
            <v>Investments Govt Securities</v>
          </cell>
        </row>
      </sheetData>
      <sheetData sheetId="1600">
        <row r="34">
          <cell r="A34" t="str">
            <v>Investments Govt Securities</v>
          </cell>
        </row>
      </sheetData>
      <sheetData sheetId="1601">
        <row r="34">
          <cell r="A34" t="str">
            <v>Investments Govt Securities</v>
          </cell>
        </row>
      </sheetData>
      <sheetData sheetId="1602">
        <row r="34">
          <cell r="A34" t="str">
            <v>Investments Govt Securities</v>
          </cell>
        </row>
      </sheetData>
      <sheetData sheetId="1603">
        <row r="34">
          <cell r="A34" t="str">
            <v>Investments Govt Securities</v>
          </cell>
        </row>
      </sheetData>
      <sheetData sheetId="1604">
        <row r="34">
          <cell r="A34" t="str">
            <v>Investments Govt Securities</v>
          </cell>
        </row>
      </sheetData>
      <sheetData sheetId="1605">
        <row r="34">
          <cell r="A34" t="str">
            <v>Investments Govt Securities</v>
          </cell>
        </row>
      </sheetData>
      <sheetData sheetId="1606">
        <row r="34">
          <cell r="A34" t="str">
            <v>Investments Govt Securities</v>
          </cell>
        </row>
      </sheetData>
      <sheetData sheetId="1607">
        <row r="34">
          <cell r="A34" t="str">
            <v>Investments Govt Securities</v>
          </cell>
        </row>
      </sheetData>
      <sheetData sheetId="1608">
        <row r="34">
          <cell r="A34" t="str">
            <v>Investments Govt Securities</v>
          </cell>
        </row>
      </sheetData>
      <sheetData sheetId="1609">
        <row r="34">
          <cell r="A34" t="str">
            <v>Investments Govt Securities</v>
          </cell>
        </row>
      </sheetData>
      <sheetData sheetId="1610">
        <row r="34">
          <cell r="A34" t="str">
            <v>Investments Govt Securities</v>
          </cell>
        </row>
      </sheetData>
      <sheetData sheetId="1611">
        <row r="34">
          <cell r="A34" t="str">
            <v>Investments Govt Securities</v>
          </cell>
        </row>
      </sheetData>
      <sheetData sheetId="1612">
        <row r="34">
          <cell r="A34" t="str">
            <v>Investments Govt Securities</v>
          </cell>
        </row>
      </sheetData>
      <sheetData sheetId="1613">
        <row r="34">
          <cell r="A34" t="str">
            <v>Investments Govt Securities</v>
          </cell>
        </row>
      </sheetData>
      <sheetData sheetId="1614">
        <row r="34">
          <cell r="A34" t="str">
            <v>Investments Govt Securities</v>
          </cell>
        </row>
      </sheetData>
      <sheetData sheetId="1615">
        <row r="34">
          <cell r="A34" t="str">
            <v>Investments Govt Securities</v>
          </cell>
        </row>
      </sheetData>
      <sheetData sheetId="1616">
        <row r="34">
          <cell r="A34" t="str">
            <v>Investments Govt Securities</v>
          </cell>
        </row>
      </sheetData>
      <sheetData sheetId="1617">
        <row r="34">
          <cell r="A34" t="str">
            <v>Investments Govt Securities</v>
          </cell>
        </row>
      </sheetData>
      <sheetData sheetId="1618">
        <row r="34">
          <cell r="A34" t="str">
            <v>Investments Govt Securities</v>
          </cell>
        </row>
      </sheetData>
      <sheetData sheetId="1619">
        <row r="34">
          <cell r="A34" t="str">
            <v>Investments Govt Securities</v>
          </cell>
        </row>
      </sheetData>
      <sheetData sheetId="1620">
        <row r="34">
          <cell r="A34" t="str">
            <v>Investments Govt Securities</v>
          </cell>
        </row>
      </sheetData>
      <sheetData sheetId="1621">
        <row r="34">
          <cell r="A34" t="str">
            <v>Investments Govt Securities</v>
          </cell>
        </row>
      </sheetData>
      <sheetData sheetId="1622">
        <row r="34">
          <cell r="A34" t="str">
            <v>Investments Govt Securities</v>
          </cell>
        </row>
      </sheetData>
      <sheetData sheetId="1623">
        <row r="34">
          <cell r="A34" t="str">
            <v>Investments Govt Securities</v>
          </cell>
        </row>
      </sheetData>
      <sheetData sheetId="1624">
        <row r="34">
          <cell r="A34" t="str">
            <v>Investments Govt Securities</v>
          </cell>
        </row>
      </sheetData>
      <sheetData sheetId="1625">
        <row r="34">
          <cell r="A34" t="str">
            <v>Investments Govt Securities</v>
          </cell>
        </row>
      </sheetData>
      <sheetData sheetId="1626">
        <row r="34">
          <cell r="A34" t="str">
            <v>Investments Govt Securities</v>
          </cell>
        </row>
      </sheetData>
      <sheetData sheetId="1627">
        <row r="34">
          <cell r="A34" t="str">
            <v>Investments Govt Securities</v>
          </cell>
        </row>
      </sheetData>
      <sheetData sheetId="1628">
        <row r="34">
          <cell r="A34" t="str">
            <v>Investments Govt Securities</v>
          </cell>
        </row>
      </sheetData>
      <sheetData sheetId="1629">
        <row r="34">
          <cell r="A34" t="str">
            <v>Investments Govt Securities</v>
          </cell>
        </row>
      </sheetData>
      <sheetData sheetId="1630">
        <row r="34">
          <cell r="A34" t="str">
            <v>Investments Govt Securities</v>
          </cell>
        </row>
      </sheetData>
      <sheetData sheetId="1631">
        <row r="34">
          <cell r="A34" t="str">
            <v>Investments Govt Securities</v>
          </cell>
        </row>
      </sheetData>
      <sheetData sheetId="1632">
        <row r="34">
          <cell r="A34" t="str">
            <v>Investments Govt Securities</v>
          </cell>
        </row>
      </sheetData>
      <sheetData sheetId="1633">
        <row r="34">
          <cell r="A34" t="str">
            <v>Investments Govt Securities</v>
          </cell>
        </row>
      </sheetData>
      <sheetData sheetId="1634">
        <row r="34">
          <cell r="A34" t="str">
            <v>Investments Govt Securities</v>
          </cell>
        </row>
      </sheetData>
      <sheetData sheetId="1635">
        <row r="34">
          <cell r="A34" t="str">
            <v>Investments Govt Securities</v>
          </cell>
        </row>
      </sheetData>
      <sheetData sheetId="1636">
        <row r="34">
          <cell r="A34" t="str">
            <v>Investments Govt Securities</v>
          </cell>
        </row>
      </sheetData>
      <sheetData sheetId="1637">
        <row r="34">
          <cell r="A34" t="str">
            <v>Investments Govt Securities</v>
          </cell>
        </row>
      </sheetData>
      <sheetData sheetId="1638">
        <row r="34">
          <cell r="A34" t="str">
            <v>Investments Govt Securities</v>
          </cell>
        </row>
      </sheetData>
      <sheetData sheetId="1639">
        <row r="34">
          <cell r="A34" t="str">
            <v>Investments Govt Securities</v>
          </cell>
        </row>
      </sheetData>
      <sheetData sheetId="1640">
        <row r="34">
          <cell r="A34" t="str">
            <v>Investments Govt Securities</v>
          </cell>
        </row>
      </sheetData>
      <sheetData sheetId="1641">
        <row r="34">
          <cell r="A34" t="str">
            <v>Investments Govt Securities</v>
          </cell>
        </row>
      </sheetData>
      <sheetData sheetId="1642">
        <row r="34">
          <cell r="A34" t="str">
            <v>Investments Govt Securities</v>
          </cell>
        </row>
      </sheetData>
      <sheetData sheetId="1643">
        <row r="34">
          <cell r="A34" t="str">
            <v>Investments Govt Securities</v>
          </cell>
        </row>
      </sheetData>
      <sheetData sheetId="1644">
        <row r="34">
          <cell r="A34" t="str">
            <v>Investments Govt Securities</v>
          </cell>
        </row>
      </sheetData>
      <sheetData sheetId="1645">
        <row r="34">
          <cell r="A34" t="str">
            <v>Investments Govt Securities</v>
          </cell>
        </row>
      </sheetData>
      <sheetData sheetId="1646">
        <row r="34">
          <cell r="A34" t="str">
            <v>Investments Govt Securities</v>
          </cell>
        </row>
      </sheetData>
      <sheetData sheetId="1647">
        <row r="34">
          <cell r="A34" t="str">
            <v>Investments Govt Securities</v>
          </cell>
        </row>
      </sheetData>
      <sheetData sheetId="1648">
        <row r="34">
          <cell r="A34" t="str">
            <v>Investments Govt Securities</v>
          </cell>
        </row>
      </sheetData>
      <sheetData sheetId="1649">
        <row r="34">
          <cell r="A34" t="str">
            <v>Investments Govt Securities</v>
          </cell>
        </row>
      </sheetData>
      <sheetData sheetId="1650">
        <row r="34">
          <cell r="A34" t="str">
            <v>Investments Govt Securities</v>
          </cell>
        </row>
      </sheetData>
      <sheetData sheetId="1651">
        <row r="34">
          <cell r="A34" t="str">
            <v>Investments Govt Securities</v>
          </cell>
        </row>
      </sheetData>
      <sheetData sheetId="1652">
        <row r="34">
          <cell r="A34" t="str">
            <v>Investments Govt Securities</v>
          </cell>
        </row>
      </sheetData>
      <sheetData sheetId="1653">
        <row r="34">
          <cell r="A34" t="str">
            <v>Investments Govt Securities</v>
          </cell>
        </row>
      </sheetData>
      <sheetData sheetId="1654">
        <row r="34">
          <cell r="A34" t="str">
            <v>Investments Govt Securities</v>
          </cell>
        </row>
      </sheetData>
      <sheetData sheetId="1655">
        <row r="34">
          <cell r="A34" t="str">
            <v>Investments Govt Securities</v>
          </cell>
        </row>
      </sheetData>
      <sheetData sheetId="1656">
        <row r="34">
          <cell r="A34" t="str">
            <v>Investments Govt Securities</v>
          </cell>
        </row>
      </sheetData>
      <sheetData sheetId="1657">
        <row r="34">
          <cell r="A34" t="str">
            <v>Investments Govt Securities</v>
          </cell>
        </row>
      </sheetData>
      <sheetData sheetId="1658">
        <row r="34">
          <cell r="A34" t="str">
            <v>Investments Govt Securities</v>
          </cell>
        </row>
      </sheetData>
      <sheetData sheetId="1659">
        <row r="34">
          <cell r="A34" t="str">
            <v>Investments Govt Securities</v>
          </cell>
        </row>
      </sheetData>
      <sheetData sheetId="1660">
        <row r="34">
          <cell r="A34" t="str">
            <v>Investments Govt Securities</v>
          </cell>
        </row>
      </sheetData>
      <sheetData sheetId="1661">
        <row r="34">
          <cell r="A34" t="str">
            <v>Investments Govt Securities</v>
          </cell>
        </row>
      </sheetData>
      <sheetData sheetId="1662">
        <row r="34">
          <cell r="A34" t="str">
            <v>Investments Govt Securities</v>
          </cell>
        </row>
      </sheetData>
      <sheetData sheetId="1663">
        <row r="34">
          <cell r="A34" t="str">
            <v>Investments Govt Securities</v>
          </cell>
        </row>
      </sheetData>
      <sheetData sheetId="1664">
        <row r="34">
          <cell r="A34" t="str">
            <v>Investments Govt Securities</v>
          </cell>
        </row>
      </sheetData>
      <sheetData sheetId="1665">
        <row r="34">
          <cell r="A34" t="str">
            <v>Investments Govt Securities</v>
          </cell>
        </row>
      </sheetData>
      <sheetData sheetId="1666">
        <row r="34">
          <cell r="A34" t="str">
            <v>Investments Govt Securities</v>
          </cell>
        </row>
      </sheetData>
      <sheetData sheetId="1667">
        <row r="34">
          <cell r="A34" t="str">
            <v>Investments Govt Securities</v>
          </cell>
        </row>
      </sheetData>
      <sheetData sheetId="1668">
        <row r="34">
          <cell r="A34" t="str">
            <v>Investments Govt Securities</v>
          </cell>
        </row>
      </sheetData>
      <sheetData sheetId="1669">
        <row r="34">
          <cell r="A34" t="str">
            <v>Investments Govt Securities</v>
          </cell>
        </row>
      </sheetData>
      <sheetData sheetId="1670">
        <row r="34">
          <cell r="A34" t="str">
            <v>Investments Govt Securities</v>
          </cell>
        </row>
      </sheetData>
      <sheetData sheetId="1671">
        <row r="34">
          <cell r="A34" t="str">
            <v>Investments Govt Securities</v>
          </cell>
        </row>
      </sheetData>
      <sheetData sheetId="1672">
        <row r="34">
          <cell r="A34" t="str">
            <v>Investments Govt Securities</v>
          </cell>
        </row>
      </sheetData>
      <sheetData sheetId="1673">
        <row r="34">
          <cell r="A34" t="str">
            <v>Investments Govt Securities</v>
          </cell>
        </row>
      </sheetData>
      <sheetData sheetId="1674">
        <row r="34">
          <cell r="A34" t="str">
            <v>Investments Govt Securities</v>
          </cell>
        </row>
      </sheetData>
      <sheetData sheetId="1675">
        <row r="34">
          <cell r="A34" t="str">
            <v>Investments Govt Securities</v>
          </cell>
        </row>
      </sheetData>
      <sheetData sheetId="1676">
        <row r="34">
          <cell r="A34" t="str">
            <v>Investments Govt Securities</v>
          </cell>
        </row>
      </sheetData>
      <sheetData sheetId="1677">
        <row r="34">
          <cell r="A34" t="str">
            <v>Investments Govt Securities</v>
          </cell>
        </row>
      </sheetData>
      <sheetData sheetId="1678">
        <row r="34">
          <cell r="A34" t="str">
            <v>Investments Govt Securities</v>
          </cell>
        </row>
      </sheetData>
      <sheetData sheetId="1679">
        <row r="34">
          <cell r="A34" t="str">
            <v>Investments Govt Securities</v>
          </cell>
        </row>
      </sheetData>
      <sheetData sheetId="1680">
        <row r="34">
          <cell r="A34" t="str">
            <v>Investments Govt Securities</v>
          </cell>
        </row>
      </sheetData>
      <sheetData sheetId="1681">
        <row r="34">
          <cell r="A34" t="str">
            <v>Investments Govt Securities</v>
          </cell>
        </row>
      </sheetData>
      <sheetData sheetId="1682">
        <row r="34">
          <cell r="A34" t="str">
            <v>Investments Govt Securities</v>
          </cell>
        </row>
      </sheetData>
      <sheetData sheetId="1683">
        <row r="34">
          <cell r="A34" t="str">
            <v>Investments Govt Securities</v>
          </cell>
        </row>
      </sheetData>
      <sheetData sheetId="1684">
        <row r="34">
          <cell r="A34" t="str">
            <v>Investments Govt Securities</v>
          </cell>
        </row>
      </sheetData>
      <sheetData sheetId="1685">
        <row r="34">
          <cell r="A34" t="str">
            <v>Investments Govt Securities</v>
          </cell>
        </row>
      </sheetData>
      <sheetData sheetId="1686">
        <row r="34">
          <cell r="A34" t="str">
            <v>Investments Govt Securities</v>
          </cell>
        </row>
      </sheetData>
      <sheetData sheetId="1687">
        <row r="34">
          <cell r="A34" t="str">
            <v>Investments Govt Securities</v>
          </cell>
        </row>
      </sheetData>
      <sheetData sheetId="1688">
        <row r="34">
          <cell r="A34" t="str">
            <v>Investments Govt Securities</v>
          </cell>
        </row>
      </sheetData>
      <sheetData sheetId="1689">
        <row r="34">
          <cell r="A34" t="str">
            <v>Investments Govt Securities</v>
          </cell>
        </row>
      </sheetData>
      <sheetData sheetId="1690">
        <row r="34">
          <cell r="A34" t="str">
            <v>Investments Govt Securities</v>
          </cell>
        </row>
      </sheetData>
      <sheetData sheetId="1691">
        <row r="34">
          <cell r="A34" t="str">
            <v>Investments Govt Securities</v>
          </cell>
        </row>
      </sheetData>
      <sheetData sheetId="1692">
        <row r="34">
          <cell r="A34" t="str">
            <v>Investments Govt Securities</v>
          </cell>
        </row>
      </sheetData>
      <sheetData sheetId="1693">
        <row r="34">
          <cell r="A34" t="str">
            <v>Investments Govt Securities</v>
          </cell>
        </row>
      </sheetData>
      <sheetData sheetId="1694">
        <row r="34">
          <cell r="A34" t="str">
            <v>Investments Govt Securities</v>
          </cell>
        </row>
      </sheetData>
      <sheetData sheetId="1695">
        <row r="34">
          <cell r="A34" t="str">
            <v>Investments Govt Securities</v>
          </cell>
        </row>
      </sheetData>
      <sheetData sheetId="1696">
        <row r="34">
          <cell r="A34" t="str">
            <v>Investments Govt Securities</v>
          </cell>
        </row>
      </sheetData>
      <sheetData sheetId="1697">
        <row r="34">
          <cell r="A34" t="str">
            <v>Investments Govt Securities</v>
          </cell>
        </row>
      </sheetData>
      <sheetData sheetId="1698">
        <row r="34">
          <cell r="A34" t="str">
            <v>Investments Govt Securities</v>
          </cell>
        </row>
      </sheetData>
      <sheetData sheetId="1699">
        <row r="34">
          <cell r="A34" t="str">
            <v>Investments Govt Securities</v>
          </cell>
        </row>
      </sheetData>
      <sheetData sheetId="1700">
        <row r="34">
          <cell r="A34" t="str">
            <v>Investments Govt Securities</v>
          </cell>
        </row>
      </sheetData>
      <sheetData sheetId="1701">
        <row r="34">
          <cell r="A34" t="str">
            <v>Investments Govt Securities</v>
          </cell>
        </row>
      </sheetData>
      <sheetData sheetId="1702">
        <row r="34">
          <cell r="A34" t="str">
            <v>Investments Govt Securities</v>
          </cell>
        </row>
      </sheetData>
      <sheetData sheetId="1703">
        <row r="34">
          <cell r="A34" t="str">
            <v>Investments Govt Securities</v>
          </cell>
        </row>
      </sheetData>
      <sheetData sheetId="1704" refreshError="1"/>
      <sheetData sheetId="1705">
        <row r="34">
          <cell r="A34" t="str">
            <v>Investments Govt Securities</v>
          </cell>
        </row>
      </sheetData>
      <sheetData sheetId="1706">
        <row r="34">
          <cell r="A34" t="str">
            <v>Investments Govt Securities</v>
          </cell>
        </row>
      </sheetData>
      <sheetData sheetId="1707" refreshError="1"/>
      <sheetData sheetId="1708">
        <row r="34">
          <cell r="A34" t="str">
            <v>Investments Govt Securities</v>
          </cell>
        </row>
      </sheetData>
      <sheetData sheetId="1709">
        <row r="34">
          <cell r="A34" t="str">
            <v>Investments Govt Securities</v>
          </cell>
        </row>
      </sheetData>
      <sheetData sheetId="1710">
        <row r="34">
          <cell r="A34" t="str">
            <v>Investments Govt Securities</v>
          </cell>
        </row>
      </sheetData>
      <sheetData sheetId="1711">
        <row r="34">
          <cell r="A34" t="str">
            <v>Investments Govt Securities</v>
          </cell>
        </row>
      </sheetData>
      <sheetData sheetId="1712">
        <row r="34">
          <cell r="A34" t="str">
            <v>Investments Govt Securities</v>
          </cell>
        </row>
      </sheetData>
      <sheetData sheetId="1713">
        <row r="34">
          <cell r="A34" t="str">
            <v>Investments Govt Securities</v>
          </cell>
        </row>
      </sheetData>
      <sheetData sheetId="1714">
        <row r="34">
          <cell r="A34" t="str">
            <v>Investments Govt Securities</v>
          </cell>
        </row>
      </sheetData>
      <sheetData sheetId="1715">
        <row r="34">
          <cell r="A34" t="str">
            <v>Investments Govt Securities</v>
          </cell>
        </row>
      </sheetData>
      <sheetData sheetId="1716">
        <row r="34">
          <cell r="A34" t="str">
            <v>Investments Govt Securities</v>
          </cell>
        </row>
      </sheetData>
      <sheetData sheetId="1717">
        <row r="34">
          <cell r="A34" t="str">
            <v>Investments Govt Securities</v>
          </cell>
        </row>
      </sheetData>
      <sheetData sheetId="1718">
        <row r="34">
          <cell r="A34" t="str">
            <v>Investments Govt Securities</v>
          </cell>
        </row>
      </sheetData>
      <sheetData sheetId="1719">
        <row r="34">
          <cell r="A34" t="str">
            <v>Investments Govt Securities</v>
          </cell>
        </row>
      </sheetData>
      <sheetData sheetId="1720">
        <row r="34">
          <cell r="A34" t="str">
            <v>Investments Govt Securities</v>
          </cell>
        </row>
      </sheetData>
      <sheetData sheetId="1721">
        <row r="34">
          <cell r="A34" t="str">
            <v>Investments Govt Securities</v>
          </cell>
        </row>
      </sheetData>
      <sheetData sheetId="1722">
        <row r="34">
          <cell r="A34" t="str">
            <v>Investments Govt Securities</v>
          </cell>
        </row>
      </sheetData>
      <sheetData sheetId="1723">
        <row r="34">
          <cell r="A34" t="str">
            <v>Investments Govt Securities</v>
          </cell>
        </row>
      </sheetData>
      <sheetData sheetId="1724" refreshError="1"/>
      <sheetData sheetId="1725">
        <row r="34">
          <cell r="A34" t="str">
            <v>Investments Govt Securities</v>
          </cell>
        </row>
      </sheetData>
      <sheetData sheetId="1726">
        <row r="34">
          <cell r="A34" t="str">
            <v>Investments Govt Securities</v>
          </cell>
        </row>
      </sheetData>
      <sheetData sheetId="1727">
        <row r="34">
          <cell r="A34" t="str">
            <v>Investments Govt Securities</v>
          </cell>
        </row>
      </sheetData>
      <sheetData sheetId="1728">
        <row r="34">
          <cell r="A34" t="str">
            <v>Investments Govt Securities</v>
          </cell>
        </row>
      </sheetData>
      <sheetData sheetId="1729">
        <row r="34">
          <cell r="A34" t="str">
            <v>Investments Govt Securities</v>
          </cell>
        </row>
      </sheetData>
      <sheetData sheetId="1730">
        <row r="34">
          <cell r="A34" t="str">
            <v>Investments Govt Securities</v>
          </cell>
        </row>
      </sheetData>
      <sheetData sheetId="1731">
        <row r="34">
          <cell r="A34" t="str">
            <v>Investments Govt Securities</v>
          </cell>
        </row>
      </sheetData>
      <sheetData sheetId="1732">
        <row r="34">
          <cell r="A34" t="str">
            <v>Investments Govt Securities</v>
          </cell>
        </row>
      </sheetData>
      <sheetData sheetId="1733">
        <row r="34">
          <cell r="A34" t="str">
            <v>Investments Govt Securities</v>
          </cell>
        </row>
      </sheetData>
      <sheetData sheetId="1734">
        <row r="34">
          <cell r="A34" t="str">
            <v>Investments Govt Securities</v>
          </cell>
        </row>
      </sheetData>
      <sheetData sheetId="1735">
        <row r="34">
          <cell r="A34" t="str">
            <v>Investments Govt Securities</v>
          </cell>
        </row>
      </sheetData>
      <sheetData sheetId="1736">
        <row r="34">
          <cell r="A34" t="str">
            <v>Investments Govt Securities</v>
          </cell>
        </row>
      </sheetData>
      <sheetData sheetId="1737">
        <row r="34">
          <cell r="A34" t="str">
            <v>Investments Govt Securities</v>
          </cell>
        </row>
      </sheetData>
      <sheetData sheetId="1738">
        <row r="34">
          <cell r="A34" t="str">
            <v>Investments Govt Securities</v>
          </cell>
        </row>
      </sheetData>
      <sheetData sheetId="1739">
        <row r="34">
          <cell r="A34" t="str">
            <v>Investments Govt Securities</v>
          </cell>
        </row>
      </sheetData>
      <sheetData sheetId="1740">
        <row r="34">
          <cell r="A34" t="str">
            <v>Investments Govt Securities</v>
          </cell>
        </row>
      </sheetData>
      <sheetData sheetId="1741">
        <row r="34">
          <cell r="A34" t="str">
            <v>Investments Govt Securities</v>
          </cell>
        </row>
      </sheetData>
      <sheetData sheetId="1742">
        <row r="34">
          <cell r="A34" t="str">
            <v>Investments Govt Securities</v>
          </cell>
        </row>
      </sheetData>
      <sheetData sheetId="1743">
        <row r="34">
          <cell r="A34" t="str">
            <v>Investments Govt Securities</v>
          </cell>
        </row>
      </sheetData>
      <sheetData sheetId="1744">
        <row r="34">
          <cell r="A34" t="str">
            <v>Investments Govt Securities</v>
          </cell>
        </row>
      </sheetData>
      <sheetData sheetId="1745">
        <row r="34">
          <cell r="A34" t="str">
            <v>Investments Govt Securities</v>
          </cell>
        </row>
      </sheetData>
      <sheetData sheetId="1746">
        <row r="34">
          <cell r="A34" t="str">
            <v>Investments Govt Securities</v>
          </cell>
        </row>
      </sheetData>
      <sheetData sheetId="1747">
        <row r="34">
          <cell r="A34" t="str">
            <v>Investments Govt Securities</v>
          </cell>
        </row>
      </sheetData>
      <sheetData sheetId="1748">
        <row r="34">
          <cell r="A34" t="str">
            <v>Investments Govt Securities</v>
          </cell>
        </row>
      </sheetData>
      <sheetData sheetId="1749">
        <row r="34">
          <cell r="A34" t="str">
            <v>Investments Govt Securities</v>
          </cell>
        </row>
      </sheetData>
      <sheetData sheetId="1750">
        <row r="34">
          <cell r="A34" t="str">
            <v>Investments Govt Securities</v>
          </cell>
        </row>
      </sheetData>
      <sheetData sheetId="1751">
        <row r="34">
          <cell r="A34" t="str">
            <v>Investments Govt Securities</v>
          </cell>
        </row>
      </sheetData>
      <sheetData sheetId="1752">
        <row r="34">
          <cell r="A34" t="str">
            <v>Investments Govt Securities</v>
          </cell>
        </row>
      </sheetData>
      <sheetData sheetId="1753">
        <row r="34">
          <cell r="A34" t="str">
            <v>Investments Govt Securities</v>
          </cell>
        </row>
      </sheetData>
      <sheetData sheetId="1754">
        <row r="34">
          <cell r="A34" t="str">
            <v>Investments Govt Securities</v>
          </cell>
        </row>
      </sheetData>
      <sheetData sheetId="1755">
        <row r="34">
          <cell r="A34" t="str">
            <v>Investments Govt Securities</v>
          </cell>
        </row>
      </sheetData>
      <sheetData sheetId="1756">
        <row r="34">
          <cell r="A34" t="str">
            <v>Investments Govt Securities</v>
          </cell>
        </row>
      </sheetData>
      <sheetData sheetId="1757">
        <row r="34">
          <cell r="A34" t="str">
            <v>Investments Govt Securities</v>
          </cell>
        </row>
      </sheetData>
      <sheetData sheetId="1758">
        <row r="34">
          <cell r="A34" t="str">
            <v>Investments Govt Securities</v>
          </cell>
        </row>
      </sheetData>
      <sheetData sheetId="1759">
        <row r="34">
          <cell r="A34" t="str">
            <v>Investments Govt Securities</v>
          </cell>
        </row>
      </sheetData>
      <sheetData sheetId="1760">
        <row r="34">
          <cell r="A34" t="str">
            <v>Investments Govt Securities</v>
          </cell>
        </row>
      </sheetData>
      <sheetData sheetId="1761">
        <row r="34">
          <cell r="A34" t="str">
            <v>Investments Govt Securities</v>
          </cell>
        </row>
      </sheetData>
      <sheetData sheetId="1762">
        <row r="34">
          <cell r="A34" t="str">
            <v>Investments Govt Securities</v>
          </cell>
        </row>
      </sheetData>
      <sheetData sheetId="1763">
        <row r="34">
          <cell r="A34" t="str">
            <v>Investments Govt Securities</v>
          </cell>
        </row>
      </sheetData>
      <sheetData sheetId="1764">
        <row r="34">
          <cell r="A34" t="str">
            <v>Investments Govt Securities</v>
          </cell>
        </row>
      </sheetData>
      <sheetData sheetId="1765">
        <row r="34">
          <cell r="A34" t="str">
            <v>Investments Govt Securities</v>
          </cell>
        </row>
      </sheetData>
      <sheetData sheetId="1766">
        <row r="34">
          <cell r="A34" t="str">
            <v>Investments Govt Securities</v>
          </cell>
        </row>
      </sheetData>
      <sheetData sheetId="1767">
        <row r="34">
          <cell r="A34" t="str">
            <v>Investments Govt Securities</v>
          </cell>
        </row>
      </sheetData>
      <sheetData sheetId="1768">
        <row r="34">
          <cell r="A34" t="str">
            <v>Investments Govt Securities</v>
          </cell>
        </row>
      </sheetData>
      <sheetData sheetId="1769">
        <row r="34">
          <cell r="A34" t="str">
            <v>Investments Govt Securities</v>
          </cell>
        </row>
      </sheetData>
      <sheetData sheetId="1770">
        <row r="34">
          <cell r="A34" t="str">
            <v>Investments Govt Securities</v>
          </cell>
        </row>
      </sheetData>
      <sheetData sheetId="1771">
        <row r="34">
          <cell r="A34" t="str">
            <v>Investments Govt Securities</v>
          </cell>
        </row>
      </sheetData>
      <sheetData sheetId="1772">
        <row r="34">
          <cell r="A34" t="str">
            <v>Investments Govt Securities</v>
          </cell>
        </row>
      </sheetData>
      <sheetData sheetId="1773">
        <row r="34">
          <cell r="A34" t="str">
            <v>Investments Govt Securities</v>
          </cell>
        </row>
      </sheetData>
      <sheetData sheetId="1774">
        <row r="34">
          <cell r="A34" t="str">
            <v>Investments Govt Securities</v>
          </cell>
        </row>
      </sheetData>
      <sheetData sheetId="1775">
        <row r="34">
          <cell r="A34" t="str">
            <v>Investments Govt Securities</v>
          </cell>
        </row>
      </sheetData>
      <sheetData sheetId="1776">
        <row r="34">
          <cell r="A34" t="str">
            <v>Investments Govt Securities</v>
          </cell>
        </row>
      </sheetData>
      <sheetData sheetId="1777">
        <row r="34">
          <cell r="A34" t="str">
            <v>Investments Govt Securities</v>
          </cell>
        </row>
      </sheetData>
      <sheetData sheetId="1778">
        <row r="34">
          <cell r="A34" t="str">
            <v>Investments Govt Securities</v>
          </cell>
        </row>
      </sheetData>
      <sheetData sheetId="1779">
        <row r="34">
          <cell r="A34" t="str">
            <v>Investments Govt Securities</v>
          </cell>
        </row>
      </sheetData>
      <sheetData sheetId="1780">
        <row r="34">
          <cell r="A34" t="str">
            <v>Investments Govt Securities</v>
          </cell>
        </row>
      </sheetData>
      <sheetData sheetId="1781">
        <row r="34">
          <cell r="A34" t="str">
            <v>Investments Govt Securities</v>
          </cell>
        </row>
      </sheetData>
      <sheetData sheetId="1782">
        <row r="34">
          <cell r="A34" t="str">
            <v>Investments Govt Securities</v>
          </cell>
        </row>
      </sheetData>
      <sheetData sheetId="1783">
        <row r="34">
          <cell r="A34" t="str">
            <v>Investments Govt Securities</v>
          </cell>
        </row>
      </sheetData>
      <sheetData sheetId="1784">
        <row r="34">
          <cell r="A34" t="str">
            <v>Investments Govt Securities</v>
          </cell>
        </row>
      </sheetData>
      <sheetData sheetId="1785">
        <row r="34">
          <cell r="A34" t="str">
            <v>Investments Govt Securities</v>
          </cell>
        </row>
      </sheetData>
      <sheetData sheetId="1786">
        <row r="34">
          <cell r="A34" t="str">
            <v>Investments Govt Securities</v>
          </cell>
        </row>
      </sheetData>
      <sheetData sheetId="1787">
        <row r="34">
          <cell r="A34" t="str">
            <v>Investments Govt Securities</v>
          </cell>
        </row>
      </sheetData>
      <sheetData sheetId="1788">
        <row r="34">
          <cell r="A34" t="str">
            <v>Investments Govt Securities</v>
          </cell>
        </row>
      </sheetData>
      <sheetData sheetId="1789">
        <row r="34">
          <cell r="A34" t="str">
            <v>Investments Govt Securities</v>
          </cell>
        </row>
      </sheetData>
      <sheetData sheetId="1790">
        <row r="34">
          <cell r="A34" t="str">
            <v>Investments Govt Securities</v>
          </cell>
        </row>
      </sheetData>
      <sheetData sheetId="1791">
        <row r="34">
          <cell r="A34" t="str">
            <v>Investments Govt Securities</v>
          </cell>
        </row>
      </sheetData>
      <sheetData sheetId="1792">
        <row r="34">
          <cell r="A34" t="str">
            <v>Investments Govt Securities</v>
          </cell>
        </row>
      </sheetData>
      <sheetData sheetId="1793">
        <row r="34">
          <cell r="A34" t="str">
            <v>Investments Govt Securities</v>
          </cell>
        </row>
      </sheetData>
      <sheetData sheetId="1794">
        <row r="34">
          <cell r="A34" t="str">
            <v>Investments Govt Securities</v>
          </cell>
        </row>
      </sheetData>
      <sheetData sheetId="1795">
        <row r="34">
          <cell r="A34" t="str">
            <v>Investments Govt Securities</v>
          </cell>
        </row>
      </sheetData>
      <sheetData sheetId="1796">
        <row r="34">
          <cell r="A34" t="str">
            <v>Investments Govt Securities</v>
          </cell>
        </row>
      </sheetData>
      <sheetData sheetId="1797">
        <row r="34">
          <cell r="A34" t="str">
            <v>Investments Govt Securities</v>
          </cell>
        </row>
      </sheetData>
      <sheetData sheetId="1798">
        <row r="34">
          <cell r="A34" t="str">
            <v>Investments Govt Securities</v>
          </cell>
        </row>
      </sheetData>
      <sheetData sheetId="1799">
        <row r="34">
          <cell r="A34" t="str">
            <v>Investments Govt Securities</v>
          </cell>
        </row>
      </sheetData>
      <sheetData sheetId="1800">
        <row r="34">
          <cell r="A34" t="str">
            <v>Investments Govt Securities</v>
          </cell>
        </row>
      </sheetData>
      <sheetData sheetId="1801">
        <row r="34">
          <cell r="A34" t="str">
            <v>Investments Govt Securities</v>
          </cell>
        </row>
      </sheetData>
      <sheetData sheetId="1802">
        <row r="34">
          <cell r="A34" t="str">
            <v>Investments Govt Securities</v>
          </cell>
        </row>
      </sheetData>
      <sheetData sheetId="1803">
        <row r="34">
          <cell r="A34" t="str">
            <v>Investments Govt Securities</v>
          </cell>
        </row>
      </sheetData>
      <sheetData sheetId="1804">
        <row r="34">
          <cell r="A34" t="str">
            <v>Investments Govt Securities</v>
          </cell>
        </row>
      </sheetData>
      <sheetData sheetId="1805">
        <row r="34">
          <cell r="A34" t="str">
            <v>Investments Govt Securities</v>
          </cell>
        </row>
      </sheetData>
      <sheetData sheetId="1806">
        <row r="34">
          <cell r="A34" t="str">
            <v>Investments Govt Securities</v>
          </cell>
        </row>
      </sheetData>
      <sheetData sheetId="1807">
        <row r="34">
          <cell r="A34" t="str">
            <v>Investments Govt Securities</v>
          </cell>
        </row>
      </sheetData>
      <sheetData sheetId="1808">
        <row r="34">
          <cell r="A34" t="str">
            <v>Investments Govt Securities</v>
          </cell>
        </row>
      </sheetData>
      <sheetData sheetId="1809">
        <row r="34">
          <cell r="A34" t="str">
            <v>Investments Govt Securities</v>
          </cell>
        </row>
      </sheetData>
      <sheetData sheetId="1810">
        <row r="34">
          <cell r="A34" t="str">
            <v>Investments Govt Securities</v>
          </cell>
        </row>
      </sheetData>
      <sheetData sheetId="1811">
        <row r="34">
          <cell r="A34" t="str">
            <v>Investments Govt Securities</v>
          </cell>
        </row>
      </sheetData>
      <sheetData sheetId="1812">
        <row r="34">
          <cell r="A34" t="str">
            <v>Investments Govt Securities</v>
          </cell>
        </row>
      </sheetData>
      <sheetData sheetId="1813">
        <row r="34">
          <cell r="A34" t="str">
            <v>Investments Govt Securities</v>
          </cell>
        </row>
      </sheetData>
      <sheetData sheetId="1814">
        <row r="34">
          <cell r="A34" t="str">
            <v>Investments Govt Securities</v>
          </cell>
        </row>
      </sheetData>
      <sheetData sheetId="1815">
        <row r="34">
          <cell r="A34" t="str">
            <v>Investments Govt Securities</v>
          </cell>
        </row>
      </sheetData>
      <sheetData sheetId="1816">
        <row r="34">
          <cell r="A34" t="str">
            <v>Investments Govt Securities</v>
          </cell>
        </row>
      </sheetData>
      <sheetData sheetId="1817">
        <row r="34">
          <cell r="A34" t="str">
            <v>Investments Govt Securities</v>
          </cell>
        </row>
      </sheetData>
      <sheetData sheetId="1818">
        <row r="34">
          <cell r="A34" t="str">
            <v>Investments Govt Securities</v>
          </cell>
        </row>
      </sheetData>
      <sheetData sheetId="1819">
        <row r="34">
          <cell r="A34" t="str">
            <v>Investments Govt Securities</v>
          </cell>
        </row>
      </sheetData>
      <sheetData sheetId="1820">
        <row r="34">
          <cell r="A34" t="str">
            <v>Investments Govt Securities</v>
          </cell>
        </row>
      </sheetData>
      <sheetData sheetId="1821">
        <row r="34">
          <cell r="A34" t="str">
            <v>Investments Govt Securities</v>
          </cell>
        </row>
      </sheetData>
      <sheetData sheetId="1822">
        <row r="34">
          <cell r="A34" t="str">
            <v>Investments Govt Securities</v>
          </cell>
        </row>
      </sheetData>
      <sheetData sheetId="1823">
        <row r="34">
          <cell r="A34" t="str">
            <v>Investments Govt Securities</v>
          </cell>
        </row>
      </sheetData>
      <sheetData sheetId="1824">
        <row r="34">
          <cell r="A34" t="str">
            <v>Investments Govt Securities</v>
          </cell>
        </row>
      </sheetData>
      <sheetData sheetId="1825">
        <row r="34">
          <cell r="A34" t="str">
            <v>Investments Govt Securities</v>
          </cell>
        </row>
      </sheetData>
      <sheetData sheetId="1826">
        <row r="34">
          <cell r="A34" t="str">
            <v>Investments Govt Securities</v>
          </cell>
        </row>
      </sheetData>
      <sheetData sheetId="1827">
        <row r="34">
          <cell r="A34" t="str">
            <v>Investments Govt Securities</v>
          </cell>
        </row>
      </sheetData>
      <sheetData sheetId="1828">
        <row r="34">
          <cell r="A34" t="str">
            <v>Investments Govt Securities</v>
          </cell>
        </row>
      </sheetData>
      <sheetData sheetId="1829">
        <row r="34">
          <cell r="A34" t="str">
            <v>Investments Govt Securities</v>
          </cell>
        </row>
      </sheetData>
      <sheetData sheetId="1830">
        <row r="34">
          <cell r="A34" t="str">
            <v>Investments Govt Securities</v>
          </cell>
        </row>
      </sheetData>
      <sheetData sheetId="1831">
        <row r="34">
          <cell r="A34" t="str">
            <v>Investments Govt Securities</v>
          </cell>
        </row>
      </sheetData>
      <sheetData sheetId="1832">
        <row r="34">
          <cell r="A34" t="str">
            <v>Investments Govt Securities</v>
          </cell>
        </row>
      </sheetData>
      <sheetData sheetId="1833">
        <row r="34">
          <cell r="A34" t="str">
            <v>Investments Govt Securities</v>
          </cell>
        </row>
      </sheetData>
      <sheetData sheetId="1834">
        <row r="34">
          <cell r="A34" t="str">
            <v>Investments Govt Securities</v>
          </cell>
        </row>
      </sheetData>
      <sheetData sheetId="1835">
        <row r="34">
          <cell r="A34" t="str">
            <v>Investments Govt Securities</v>
          </cell>
        </row>
      </sheetData>
      <sheetData sheetId="1836">
        <row r="34">
          <cell r="A34" t="str">
            <v>Investments Govt Securities</v>
          </cell>
        </row>
      </sheetData>
      <sheetData sheetId="1837">
        <row r="34">
          <cell r="A34" t="str">
            <v>Investments Govt Securities</v>
          </cell>
        </row>
      </sheetData>
      <sheetData sheetId="1838">
        <row r="34">
          <cell r="A34" t="str">
            <v>Investments Govt Securities</v>
          </cell>
        </row>
      </sheetData>
      <sheetData sheetId="1839">
        <row r="34">
          <cell r="A34" t="str">
            <v>Investments Govt Securities</v>
          </cell>
        </row>
      </sheetData>
      <sheetData sheetId="1840">
        <row r="34">
          <cell r="A34" t="str">
            <v>Investments Govt Securities</v>
          </cell>
        </row>
      </sheetData>
      <sheetData sheetId="1841">
        <row r="34">
          <cell r="A34" t="str">
            <v>Investments Govt Securities</v>
          </cell>
        </row>
      </sheetData>
      <sheetData sheetId="1842">
        <row r="34">
          <cell r="A34" t="str">
            <v>Investments Govt Securities</v>
          </cell>
        </row>
      </sheetData>
      <sheetData sheetId="1843">
        <row r="34">
          <cell r="A34" t="str">
            <v>Investments Govt Securities</v>
          </cell>
        </row>
      </sheetData>
      <sheetData sheetId="1844">
        <row r="34">
          <cell r="A34" t="str">
            <v>Investments Govt Securities</v>
          </cell>
        </row>
      </sheetData>
      <sheetData sheetId="1845">
        <row r="34">
          <cell r="A34" t="str">
            <v>Investments Govt Securities</v>
          </cell>
        </row>
      </sheetData>
      <sheetData sheetId="1846">
        <row r="34">
          <cell r="A34" t="str">
            <v>Investments Govt Securities</v>
          </cell>
        </row>
      </sheetData>
      <sheetData sheetId="1847">
        <row r="34">
          <cell r="A34" t="str">
            <v>Investments Govt Securities</v>
          </cell>
        </row>
      </sheetData>
      <sheetData sheetId="1848">
        <row r="34">
          <cell r="A34" t="str">
            <v>Investments Govt Securities</v>
          </cell>
        </row>
      </sheetData>
      <sheetData sheetId="1849">
        <row r="34">
          <cell r="A34" t="str">
            <v>Investments Govt Securities</v>
          </cell>
        </row>
      </sheetData>
      <sheetData sheetId="1850">
        <row r="34">
          <cell r="A34" t="str">
            <v>Investments Govt Securities</v>
          </cell>
        </row>
      </sheetData>
      <sheetData sheetId="1851">
        <row r="34">
          <cell r="A34" t="str">
            <v>Investments Govt Securities</v>
          </cell>
        </row>
      </sheetData>
      <sheetData sheetId="1852">
        <row r="34">
          <cell r="A34" t="str">
            <v>Investments Govt Securities</v>
          </cell>
        </row>
      </sheetData>
      <sheetData sheetId="1853">
        <row r="34">
          <cell r="A34" t="str">
            <v>Investments Govt Securities</v>
          </cell>
        </row>
      </sheetData>
      <sheetData sheetId="1854">
        <row r="34">
          <cell r="A34" t="str">
            <v>Investments Govt Securities</v>
          </cell>
        </row>
      </sheetData>
      <sheetData sheetId="1855">
        <row r="34">
          <cell r="A34" t="str">
            <v>Investments Govt Securities</v>
          </cell>
        </row>
      </sheetData>
      <sheetData sheetId="1856">
        <row r="34">
          <cell r="A34" t="str">
            <v>Investments Govt Securities</v>
          </cell>
        </row>
      </sheetData>
      <sheetData sheetId="1857">
        <row r="34">
          <cell r="A34" t="str">
            <v>Investments Govt Securities</v>
          </cell>
        </row>
      </sheetData>
      <sheetData sheetId="1858">
        <row r="34">
          <cell r="A34" t="str">
            <v>Investments Govt Securities</v>
          </cell>
        </row>
      </sheetData>
      <sheetData sheetId="1859">
        <row r="34">
          <cell r="A34" t="str">
            <v>Investments Govt Securities</v>
          </cell>
        </row>
      </sheetData>
      <sheetData sheetId="1860">
        <row r="34">
          <cell r="A34" t="str">
            <v>Investments Govt Securities</v>
          </cell>
        </row>
      </sheetData>
      <sheetData sheetId="1861">
        <row r="34">
          <cell r="A34" t="str">
            <v>Investments Govt Securities</v>
          </cell>
        </row>
      </sheetData>
      <sheetData sheetId="1862">
        <row r="34">
          <cell r="A34" t="str">
            <v>Investments Govt Securities</v>
          </cell>
        </row>
      </sheetData>
      <sheetData sheetId="1863">
        <row r="34">
          <cell r="A34" t="str">
            <v>Investments Govt Securities</v>
          </cell>
        </row>
      </sheetData>
      <sheetData sheetId="1864">
        <row r="34">
          <cell r="A34" t="str">
            <v>Investments Govt Securities</v>
          </cell>
        </row>
      </sheetData>
      <sheetData sheetId="1865">
        <row r="34">
          <cell r="A34" t="str">
            <v>Investments Govt Securities</v>
          </cell>
        </row>
      </sheetData>
      <sheetData sheetId="1866">
        <row r="34">
          <cell r="A34" t="str">
            <v>Investments Govt Securities</v>
          </cell>
        </row>
      </sheetData>
      <sheetData sheetId="1867">
        <row r="34">
          <cell r="A34" t="str">
            <v>Investments Govt Securities</v>
          </cell>
        </row>
      </sheetData>
      <sheetData sheetId="1868">
        <row r="34">
          <cell r="A34" t="str">
            <v>Investments Govt Securities</v>
          </cell>
        </row>
      </sheetData>
      <sheetData sheetId="1869">
        <row r="34">
          <cell r="A34" t="str">
            <v>Investments Govt Securities</v>
          </cell>
        </row>
      </sheetData>
      <sheetData sheetId="1870">
        <row r="34">
          <cell r="A34" t="str">
            <v>Investments Govt Securities</v>
          </cell>
        </row>
      </sheetData>
      <sheetData sheetId="1871">
        <row r="34">
          <cell r="A34" t="str">
            <v>Investments Govt Securities</v>
          </cell>
        </row>
      </sheetData>
      <sheetData sheetId="1872">
        <row r="34">
          <cell r="A34" t="str">
            <v>Investments Govt Securities</v>
          </cell>
        </row>
      </sheetData>
      <sheetData sheetId="1873">
        <row r="34">
          <cell r="A34" t="str">
            <v>Investments Govt Securities</v>
          </cell>
        </row>
      </sheetData>
      <sheetData sheetId="1874">
        <row r="34">
          <cell r="A34" t="str">
            <v>Investments Govt Securities</v>
          </cell>
        </row>
      </sheetData>
      <sheetData sheetId="1875">
        <row r="34">
          <cell r="A34" t="str">
            <v>Investments Govt Securities</v>
          </cell>
        </row>
      </sheetData>
      <sheetData sheetId="1876">
        <row r="34">
          <cell r="A34" t="str">
            <v>Investments Govt Securities</v>
          </cell>
        </row>
      </sheetData>
      <sheetData sheetId="1877">
        <row r="34">
          <cell r="A34" t="str">
            <v>Investments Govt Securities</v>
          </cell>
        </row>
      </sheetData>
      <sheetData sheetId="1878">
        <row r="34">
          <cell r="A34" t="str">
            <v>Investments Govt Securities</v>
          </cell>
        </row>
      </sheetData>
      <sheetData sheetId="1879">
        <row r="34">
          <cell r="A34" t="str">
            <v>Investments Govt Securities</v>
          </cell>
        </row>
      </sheetData>
      <sheetData sheetId="1880">
        <row r="34">
          <cell r="A34" t="str">
            <v>Investments Govt Securities</v>
          </cell>
        </row>
      </sheetData>
      <sheetData sheetId="1881">
        <row r="34">
          <cell r="A34" t="str">
            <v>Investments Govt Securities</v>
          </cell>
        </row>
      </sheetData>
      <sheetData sheetId="1882">
        <row r="34">
          <cell r="A34" t="str">
            <v>Investments Govt Securities</v>
          </cell>
        </row>
      </sheetData>
      <sheetData sheetId="1883">
        <row r="34">
          <cell r="A34" t="str">
            <v>Investments Govt Securities</v>
          </cell>
        </row>
      </sheetData>
      <sheetData sheetId="1884">
        <row r="34">
          <cell r="A34" t="str">
            <v>Investments Govt Securities</v>
          </cell>
        </row>
      </sheetData>
      <sheetData sheetId="1885">
        <row r="34">
          <cell r="A34" t="str">
            <v>Investments Govt Securities</v>
          </cell>
        </row>
      </sheetData>
      <sheetData sheetId="1886">
        <row r="34">
          <cell r="A34" t="str">
            <v>Investments Govt Securities</v>
          </cell>
        </row>
      </sheetData>
      <sheetData sheetId="1887">
        <row r="34">
          <cell r="A34" t="str">
            <v>Investments Govt Securities</v>
          </cell>
        </row>
      </sheetData>
      <sheetData sheetId="1888">
        <row r="34">
          <cell r="A34" t="str">
            <v>Investments Govt Securities</v>
          </cell>
        </row>
      </sheetData>
      <sheetData sheetId="1889">
        <row r="34">
          <cell r="A34" t="str">
            <v>Investments Govt Securities</v>
          </cell>
        </row>
      </sheetData>
      <sheetData sheetId="1890">
        <row r="34">
          <cell r="A34" t="str">
            <v>Investments Govt Securities</v>
          </cell>
        </row>
      </sheetData>
      <sheetData sheetId="1891">
        <row r="34">
          <cell r="A34" t="str">
            <v>Investments Govt Securities</v>
          </cell>
        </row>
      </sheetData>
      <sheetData sheetId="1892">
        <row r="34">
          <cell r="A34" t="str">
            <v>Investments Govt Securities</v>
          </cell>
        </row>
      </sheetData>
      <sheetData sheetId="1893">
        <row r="34">
          <cell r="A34" t="str">
            <v>Investments Govt Securities</v>
          </cell>
        </row>
      </sheetData>
      <sheetData sheetId="1894">
        <row r="34">
          <cell r="A34" t="str">
            <v>Investments Govt Securities</v>
          </cell>
        </row>
      </sheetData>
      <sheetData sheetId="1895">
        <row r="34">
          <cell r="A34" t="str">
            <v>Investments Govt Securities</v>
          </cell>
        </row>
      </sheetData>
      <sheetData sheetId="1896">
        <row r="34">
          <cell r="A34" t="str">
            <v>Investments Govt Securities</v>
          </cell>
        </row>
      </sheetData>
      <sheetData sheetId="1897">
        <row r="34">
          <cell r="A34" t="str">
            <v>Investments Govt Securities</v>
          </cell>
        </row>
      </sheetData>
      <sheetData sheetId="1898">
        <row r="34">
          <cell r="A34" t="str">
            <v>Investments Govt Securities</v>
          </cell>
        </row>
      </sheetData>
      <sheetData sheetId="1899">
        <row r="34">
          <cell r="A34" t="str">
            <v>Investments Govt Securities</v>
          </cell>
        </row>
      </sheetData>
      <sheetData sheetId="1900">
        <row r="34">
          <cell r="A34" t="str">
            <v>Investments Govt Securities</v>
          </cell>
        </row>
      </sheetData>
      <sheetData sheetId="1901">
        <row r="34">
          <cell r="A34" t="str">
            <v>Investments Govt Securities</v>
          </cell>
        </row>
      </sheetData>
      <sheetData sheetId="1902">
        <row r="34">
          <cell r="A34" t="str">
            <v>Investments Govt Securities</v>
          </cell>
        </row>
      </sheetData>
      <sheetData sheetId="1903">
        <row r="34">
          <cell r="A34" t="str">
            <v>Investments Govt Securities</v>
          </cell>
        </row>
      </sheetData>
      <sheetData sheetId="1904">
        <row r="34">
          <cell r="A34" t="str">
            <v>Investments Govt Securities</v>
          </cell>
        </row>
      </sheetData>
      <sheetData sheetId="1905">
        <row r="34">
          <cell r="A34" t="str">
            <v>Investments Govt Securities</v>
          </cell>
        </row>
      </sheetData>
      <sheetData sheetId="1906">
        <row r="34">
          <cell r="A34" t="str">
            <v>Investments Govt Securities</v>
          </cell>
        </row>
      </sheetData>
      <sheetData sheetId="1907">
        <row r="34">
          <cell r="A34" t="str">
            <v>Investments Govt Securities</v>
          </cell>
        </row>
      </sheetData>
      <sheetData sheetId="1908">
        <row r="34">
          <cell r="A34" t="str">
            <v>Investments Govt Securities</v>
          </cell>
        </row>
      </sheetData>
      <sheetData sheetId="1909">
        <row r="34">
          <cell r="A34" t="str">
            <v>Investments Govt Securities</v>
          </cell>
        </row>
      </sheetData>
      <sheetData sheetId="1910">
        <row r="34">
          <cell r="A34" t="str">
            <v>Investments Govt Securities</v>
          </cell>
        </row>
      </sheetData>
      <sheetData sheetId="1911">
        <row r="34">
          <cell r="A34" t="str">
            <v>Investments Govt Securities</v>
          </cell>
        </row>
      </sheetData>
      <sheetData sheetId="1912">
        <row r="34">
          <cell r="A34" t="str">
            <v>Investments Govt Securities</v>
          </cell>
        </row>
      </sheetData>
      <sheetData sheetId="1913">
        <row r="34">
          <cell r="A34" t="str">
            <v>Investments Govt Securities</v>
          </cell>
        </row>
      </sheetData>
      <sheetData sheetId="1914">
        <row r="34">
          <cell r="A34" t="str">
            <v>Investments Govt Securities</v>
          </cell>
        </row>
      </sheetData>
      <sheetData sheetId="1915">
        <row r="34">
          <cell r="A34" t="str">
            <v>Investments Govt Securities</v>
          </cell>
        </row>
      </sheetData>
      <sheetData sheetId="1916">
        <row r="34">
          <cell r="A34" t="str">
            <v>Investments Govt Securities</v>
          </cell>
        </row>
      </sheetData>
      <sheetData sheetId="1917">
        <row r="34">
          <cell r="A34" t="str">
            <v>Investments Govt Securities</v>
          </cell>
        </row>
      </sheetData>
      <sheetData sheetId="1918">
        <row r="34">
          <cell r="A34" t="str">
            <v>Investments Govt Securities</v>
          </cell>
        </row>
      </sheetData>
      <sheetData sheetId="1919">
        <row r="34">
          <cell r="A34" t="str">
            <v>Investments Govt Securities</v>
          </cell>
        </row>
      </sheetData>
      <sheetData sheetId="1920">
        <row r="34">
          <cell r="A34" t="str">
            <v>Investments Govt Securities</v>
          </cell>
        </row>
      </sheetData>
      <sheetData sheetId="1921">
        <row r="34">
          <cell r="A34" t="str">
            <v>Investments Govt Securities</v>
          </cell>
        </row>
      </sheetData>
      <sheetData sheetId="1922">
        <row r="34">
          <cell r="A34" t="str">
            <v>Investments Govt Securities</v>
          </cell>
        </row>
      </sheetData>
      <sheetData sheetId="1923">
        <row r="34">
          <cell r="A34" t="str">
            <v>Investments Govt Securities</v>
          </cell>
        </row>
      </sheetData>
      <sheetData sheetId="1924">
        <row r="34">
          <cell r="A34" t="str">
            <v>Investments Govt Securities</v>
          </cell>
        </row>
      </sheetData>
      <sheetData sheetId="1925">
        <row r="34">
          <cell r="A34" t="str">
            <v>Investments Govt Securities</v>
          </cell>
        </row>
      </sheetData>
      <sheetData sheetId="1926">
        <row r="34">
          <cell r="A34" t="str">
            <v>Investments Govt Securities</v>
          </cell>
        </row>
      </sheetData>
      <sheetData sheetId="1927">
        <row r="34">
          <cell r="A34" t="str">
            <v>Investments Govt Securities</v>
          </cell>
        </row>
      </sheetData>
      <sheetData sheetId="1928">
        <row r="34">
          <cell r="A34" t="str">
            <v>Investments Govt Securities</v>
          </cell>
        </row>
      </sheetData>
      <sheetData sheetId="1929">
        <row r="34">
          <cell r="A34" t="str">
            <v>Investments Govt Securities</v>
          </cell>
        </row>
      </sheetData>
      <sheetData sheetId="1930">
        <row r="34">
          <cell r="A34" t="str">
            <v>Investments Govt Securities</v>
          </cell>
        </row>
      </sheetData>
      <sheetData sheetId="1931">
        <row r="34">
          <cell r="A34" t="str">
            <v>Investments Govt Securities</v>
          </cell>
        </row>
      </sheetData>
      <sheetData sheetId="1932">
        <row r="34">
          <cell r="A34" t="str">
            <v>Investments Govt Securities</v>
          </cell>
        </row>
      </sheetData>
      <sheetData sheetId="1933">
        <row r="34">
          <cell r="A34" t="str">
            <v>Investments Govt Securities</v>
          </cell>
        </row>
      </sheetData>
      <sheetData sheetId="1934">
        <row r="34">
          <cell r="A34" t="str">
            <v>Investments Govt Securities</v>
          </cell>
        </row>
      </sheetData>
      <sheetData sheetId="1935">
        <row r="34">
          <cell r="A34" t="str">
            <v>Investments Govt Securities</v>
          </cell>
        </row>
      </sheetData>
      <sheetData sheetId="1936">
        <row r="34">
          <cell r="A34" t="str">
            <v>Investments Govt Securities</v>
          </cell>
        </row>
      </sheetData>
      <sheetData sheetId="1937">
        <row r="34">
          <cell r="A34" t="str">
            <v>Investments Govt Securities</v>
          </cell>
        </row>
      </sheetData>
      <sheetData sheetId="1938">
        <row r="34">
          <cell r="A34" t="str">
            <v>Investments Govt Securities</v>
          </cell>
        </row>
      </sheetData>
      <sheetData sheetId="1939">
        <row r="34">
          <cell r="A34" t="str">
            <v>Investments Govt Securities</v>
          </cell>
        </row>
      </sheetData>
      <sheetData sheetId="1940">
        <row r="34">
          <cell r="A34" t="str">
            <v>Investments Govt Securities</v>
          </cell>
        </row>
      </sheetData>
      <sheetData sheetId="1941">
        <row r="34">
          <cell r="A34" t="str">
            <v>Investments Govt Securities</v>
          </cell>
        </row>
      </sheetData>
      <sheetData sheetId="1942">
        <row r="34">
          <cell r="A34" t="str">
            <v>Investments Govt Securities</v>
          </cell>
        </row>
      </sheetData>
      <sheetData sheetId="1943">
        <row r="34">
          <cell r="A34" t="str">
            <v>Investments Govt Securities</v>
          </cell>
        </row>
      </sheetData>
      <sheetData sheetId="1944">
        <row r="34">
          <cell r="A34" t="str">
            <v>Investments Govt Securities</v>
          </cell>
        </row>
      </sheetData>
      <sheetData sheetId="1945">
        <row r="34">
          <cell r="A34" t="str">
            <v>Investments Govt Securities</v>
          </cell>
        </row>
      </sheetData>
      <sheetData sheetId="1946">
        <row r="34">
          <cell r="A34" t="str">
            <v>Investments Govt Securities</v>
          </cell>
        </row>
      </sheetData>
      <sheetData sheetId="1947">
        <row r="34">
          <cell r="A34" t="str">
            <v>Investments Govt Securities</v>
          </cell>
        </row>
      </sheetData>
      <sheetData sheetId="1948">
        <row r="34">
          <cell r="A34" t="str">
            <v>Investments Govt Securities</v>
          </cell>
        </row>
      </sheetData>
      <sheetData sheetId="1949">
        <row r="34">
          <cell r="A34" t="str">
            <v>Investments Govt Securities</v>
          </cell>
        </row>
      </sheetData>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ow r="34">
          <cell r="A34" t="str">
            <v>Investments Govt Securities</v>
          </cell>
        </row>
      </sheetData>
      <sheetData sheetId="2032">
        <row r="34">
          <cell r="A34" t="str">
            <v>Investments Govt Securities</v>
          </cell>
        </row>
      </sheetData>
      <sheetData sheetId="2033">
        <row r="34">
          <cell r="A34" t="str">
            <v>Investments Govt Securities</v>
          </cell>
        </row>
      </sheetData>
      <sheetData sheetId="2034">
        <row r="34">
          <cell r="A34" t="str">
            <v>Investments Govt Securities</v>
          </cell>
        </row>
      </sheetData>
      <sheetData sheetId="2035">
        <row r="34">
          <cell r="A34" t="str">
            <v>Investments Govt Securities</v>
          </cell>
        </row>
      </sheetData>
      <sheetData sheetId="2036">
        <row r="34">
          <cell r="A34" t="str">
            <v>Investments Govt Securities</v>
          </cell>
        </row>
      </sheetData>
      <sheetData sheetId="2037">
        <row r="34">
          <cell r="A34" t="str">
            <v>Investments Govt Securities</v>
          </cell>
        </row>
      </sheetData>
      <sheetData sheetId="2038">
        <row r="34">
          <cell r="A34" t="str">
            <v>Investments Govt Securities</v>
          </cell>
        </row>
      </sheetData>
      <sheetData sheetId="2039">
        <row r="34">
          <cell r="A34" t="str">
            <v>Investments Govt Securities</v>
          </cell>
        </row>
      </sheetData>
      <sheetData sheetId="2040">
        <row r="34">
          <cell r="A34" t="str">
            <v>Investments Govt Securities</v>
          </cell>
        </row>
      </sheetData>
      <sheetData sheetId="2041">
        <row r="34">
          <cell r="A34" t="str">
            <v>Investments Govt Securities</v>
          </cell>
        </row>
      </sheetData>
      <sheetData sheetId="2042">
        <row r="34">
          <cell r="A34" t="str">
            <v>Investments Govt Securities</v>
          </cell>
        </row>
      </sheetData>
      <sheetData sheetId="2043">
        <row r="34">
          <cell r="A34" t="str">
            <v>Investments Govt Securities</v>
          </cell>
        </row>
      </sheetData>
      <sheetData sheetId="2044">
        <row r="34">
          <cell r="A34" t="str">
            <v>Investments Govt Securities</v>
          </cell>
        </row>
      </sheetData>
      <sheetData sheetId="2045">
        <row r="34">
          <cell r="A34" t="str">
            <v>Investments Govt Securities</v>
          </cell>
        </row>
      </sheetData>
      <sheetData sheetId="2046">
        <row r="34">
          <cell r="A34" t="str">
            <v>Investments Govt Securities</v>
          </cell>
        </row>
      </sheetData>
      <sheetData sheetId="2047">
        <row r="34">
          <cell r="A34" t="str">
            <v>Investments Govt Securities</v>
          </cell>
        </row>
      </sheetData>
      <sheetData sheetId="2048">
        <row r="34">
          <cell r="A34" t="str">
            <v>Investments Govt Securities</v>
          </cell>
        </row>
      </sheetData>
      <sheetData sheetId="2049">
        <row r="34">
          <cell r="A34" t="str">
            <v>Investments Govt Securities</v>
          </cell>
        </row>
      </sheetData>
      <sheetData sheetId="2050">
        <row r="34">
          <cell r="A34" t="str">
            <v>Investments Govt Securities</v>
          </cell>
        </row>
      </sheetData>
      <sheetData sheetId="2051">
        <row r="34">
          <cell r="A34" t="str">
            <v>Investments Govt Securities</v>
          </cell>
        </row>
      </sheetData>
      <sheetData sheetId="2052">
        <row r="34">
          <cell r="A34" t="str">
            <v>Investments Govt Securities</v>
          </cell>
        </row>
      </sheetData>
      <sheetData sheetId="2053">
        <row r="34">
          <cell r="A34" t="str">
            <v>Investments Govt Securities</v>
          </cell>
        </row>
      </sheetData>
      <sheetData sheetId="2054">
        <row r="34">
          <cell r="A34" t="str">
            <v>Investments Govt Securities</v>
          </cell>
        </row>
      </sheetData>
      <sheetData sheetId="2055">
        <row r="34">
          <cell r="A34" t="str">
            <v>Investments Govt Securities</v>
          </cell>
        </row>
      </sheetData>
      <sheetData sheetId="2056">
        <row r="34">
          <cell r="A34" t="str">
            <v>Investments Govt Securities</v>
          </cell>
        </row>
      </sheetData>
      <sheetData sheetId="2057">
        <row r="34">
          <cell r="A34" t="str">
            <v>Investments Govt Securities</v>
          </cell>
        </row>
      </sheetData>
      <sheetData sheetId="2058">
        <row r="34">
          <cell r="A34" t="str">
            <v>Investments Govt Securities</v>
          </cell>
        </row>
      </sheetData>
      <sheetData sheetId="2059">
        <row r="34">
          <cell r="A34" t="str">
            <v>Investments Govt Securities</v>
          </cell>
        </row>
      </sheetData>
      <sheetData sheetId="2060">
        <row r="34">
          <cell r="A34" t="str">
            <v>Investments Govt Securities</v>
          </cell>
        </row>
      </sheetData>
      <sheetData sheetId="2061">
        <row r="34">
          <cell r="A34" t="str">
            <v>Investments Govt Securities</v>
          </cell>
        </row>
      </sheetData>
      <sheetData sheetId="2062">
        <row r="34">
          <cell r="A34" t="str">
            <v>Investments Govt Securities</v>
          </cell>
        </row>
      </sheetData>
      <sheetData sheetId="2063">
        <row r="34">
          <cell r="A34" t="str">
            <v>Investments Govt Securities</v>
          </cell>
        </row>
      </sheetData>
      <sheetData sheetId="2064">
        <row r="34">
          <cell r="A34" t="str">
            <v>Investments Govt Securities</v>
          </cell>
        </row>
      </sheetData>
      <sheetData sheetId="2065">
        <row r="34">
          <cell r="A34" t="str">
            <v>Investments Govt Securities</v>
          </cell>
        </row>
      </sheetData>
      <sheetData sheetId="2066">
        <row r="34">
          <cell r="A34" t="str">
            <v>Investments Govt Securities</v>
          </cell>
        </row>
      </sheetData>
      <sheetData sheetId="2067">
        <row r="34">
          <cell r="A34" t="str">
            <v>Investments Govt Securities</v>
          </cell>
        </row>
      </sheetData>
      <sheetData sheetId="2068">
        <row r="34">
          <cell r="A34" t="str">
            <v>Investments Govt Securities</v>
          </cell>
        </row>
      </sheetData>
      <sheetData sheetId="2069">
        <row r="34">
          <cell r="A34" t="str">
            <v>Investments Govt Securities</v>
          </cell>
        </row>
      </sheetData>
      <sheetData sheetId="2070">
        <row r="34">
          <cell r="A34" t="str">
            <v>Investments Govt Securities</v>
          </cell>
        </row>
      </sheetData>
      <sheetData sheetId="2071">
        <row r="34">
          <cell r="A34" t="str">
            <v>Investments Govt Securities</v>
          </cell>
        </row>
      </sheetData>
      <sheetData sheetId="2072">
        <row r="34">
          <cell r="A34" t="str">
            <v>Investments Govt Securities</v>
          </cell>
        </row>
      </sheetData>
      <sheetData sheetId="2073">
        <row r="34">
          <cell r="A34" t="str">
            <v>Investments Govt Securities</v>
          </cell>
        </row>
      </sheetData>
      <sheetData sheetId="2074">
        <row r="34">
          <cell r="A34" t="str">
            <v>Investments Govt Securities</v>
          </cell>
        </row>
      </sheetData>
      <sheetData sheetId="2075">
        <row r="34">
          <cell r="A34" t="str">
            <v>Investments Govt Securities</v>
          </cell>
        </row>
      </sheetData>
      <sheetData sheetId="2076">
        <row r="34">
          <cell r="A34" t="str">
            <v>Investments Govt Securities</v>
          </cell>
        </row>
      </sheetData>
      <sheetData sheetId="2077">
        <row r="34">
          <cell r="A34" t="str">
            <v>Investments Govt Securities</v>
          </cell>
        </row>
      </sheetData>
      <sheetData sheetId="2078">
        <row r="34">
          <cell r="A34" t="str">
            <v>Investments Govt Securities</v>
          </cell>
        </row>
      </sheetData>
      <sheetData sheetId="2079">
        <row r="34">
          <cell r="A34" t="str">
            <v>Investments Govt Securities</v>
          </cell>
        </row>
      </sheetData>
      <sheetData sheetId="2080">
        <row r="34">
          <cell r="A34" t="str">
            <v>Investments Govt Securities</v>
          </cell>
        </row>
      </sheetData>
      <sheetData sheetId="2081">
        <row r="34">
          <cell r="A34" t="str">
            <v>Investments Govt Securities</v>
          </cell>
        </row>
      </sheetData>
      <sheetData sheetId="2082">
        <row r="34">
          <cell r="A34" t="str">
            <v>Investments Govt Securities</v>
          </cell>
        </row>
      </sheetData>
      <sheetData sheetId="2083">
        <row r="34">
          <cell r="A34" t="str">
            <v>Investments Govt Securities</v>
          </cell>
        </row>
      </sheetData>
      <sheetData sheetId="2084">
        <row r="34">
          <cell r="A34" t="str">
            <v>Investments Govt Securities</v>
          </cell>
        </row>
      </sheetData>
      <sheetData sheetId="2085">
        <row r="34">
          <cell r="A34" t="str">
            <v>Investments Govt Securities</v>
          </cell>
        </row>
      </sheetData>
      <sheetData sheetId="2086">
        <row r="34">
          <cell r="A34" t="str">
            <v>Investments Govt Securities</v>
          </cell>
        </row>
      </sheetData>
      <sheetData sheetId="2087">
        <row r="34">
          <cell r="A34" t="str">
            <v>Investments Govt Securities</v>
          </cell>
        </row>
      </sheetData>
      <sheetData sheetId="2088">
        <row r="34">
          <cell r="A34" t="str">
            <v>Investments Govt Securities</v>
          </cell>
        </row>
      </sheetData>
      <sheetData sheetId="2089">
        <row r="34">
          <cell r="A34" t="str">
            <v>Investments Govt Securities</v>
          </cell>
        </row>
      </sheetData>
      <sheetData sheetId="2090">
        <row r="34">
          <cell r="A34" t="str">
            <v>Investments Govt Securities</v>
          </cell>
        </row>
      </sheetData>
      <sheetData sheetId="2091">
        <row r="34">
          <cell r="A34" t="str">
            <v>Investments Govt Securities</v>
          </cell>
        </row>
      </sheetData>
      <sheetData sheetId="2092">
        <row r="34">
          <cell r="A34" t="str">
            <v>Investments Govt Securities</v>
          </cell>
        </row>
      </sheetData>
      <sheetData sheetId="2093">
        <row r="34">
          <cell r="A34" t="str">
            <v>Investments Govt Securities</v>
          </cell>
        </row>
      </sheetData>
      <sheetData sheetId="2094">
        <row r="34">
          <cell r="A34" t="str">
            <v>Investments Govt Securities</v>
          </cell>
        </row>
      </sheetData>
      <sheetData sheetId="2095">
        <row r="34">
          <cell r="A34" t="str">
            <v>Investments Govt Securities</v>
          </cell>
        </row>
      </sheetData>
      <sheetData sheetId="2096">
        <row r="34">
          <cell r="A34" t="str">
            <v>Investments Govt Securities</v>
          </cell>
        </row>
      </sheetData>
      <sheetData sheetId="2097">
        <row r="34">
          <cell r="A34" t="str">
            <v>Investments Govt Securities</v>
          </cell>
        </row>
      </sheetData>
      <sheetData sheetId="2098">
        <row r="34">
          <cell r="A34" t="str">
            <v>Investments Govt Securities</v>
          </cell>
        </row>
      </sheetData>
      <sheetData sheetId="2099">
        <row r="34">
          <cell r="A34" t="str">
            <v>Investments Govt Securities</v>
          </cell>
        </row>
      </sheetData>
      <sheetData sheetId="2100">
        <row r="34">
          <cell r="A34" t="str">
            <v>Investments Govt Securities</v>
          </cell>
        </row>
      </sheetData>
      <sheetData sheetId="2101">
        <row r="34">
          <cell r="A34" t="str">
            <v>Investments Govt Securities</v>
          </cell>
        </row>
      </sheetData>
      <sheetData sheetId="2102">
        <row r="34">
          <cell r="A34" t="str">
            <v>Investments Govt Securities</v>
          </cell>
        </row>
      </sheetData>
      <sheetData sheetId="2103">
        <row r="34">
          <cell r="A34" t="str">
            <v>Investments Govt Securities</v>
          </cell>
        </row>
      </sheetData>
      <sheetData sheetId="2104">
        <row r="34">
          <cell r="A34" t="str">
            <v>Investments Govt Securities</v>
          </cell>
        </row>
      </sheetData>
      <sheetData sheetId="2105">
        <row r="34">
          <cell r="A34" t="str">
            <v>Investments Govt Securities</v>
          </cell>
        </row>
      </sheetData>
      <sheetData sheetId="2106">
        <row r="34">
          <cell r="A34" t="str">
            <v>Investments Govt Securities</v>
          </cell>
        </row>
      </sheetData>
      <sheetData sheetId="2107">
        <row r="34">
          <cell r="A34" t="str">
            <v>Investments Govt Securities</v>
          </cell>
        </row>
      </sheetData>
      <sheetData sheetId="2108">
        <row r="34">
          <cell r="A34" t="str">
            <v>Investments Govt Securities</v>
          </cell>
        </row>
      </sheetData>
      <sheetData sheetId="2109">
        <row r="34">
          <cell r="A34" t="str">
            <v>Investments Govt Securities</v>
          </cell>
        </row>
      </sheetData>
      <sheetData sheetId="2110">
        <row r="34">
          <cell r="A34" t="str">
            <v>Investments Govt Securities</v>
          </cell>
        </row>
      </sheetData>
      <sheetData sheetId="2111">
        <row r="34">
          <cell r="A34" t="str">
            <v>Investments Govt Securities</v>
          </cell>
        </row>
      </sheetData>
      <sheetData sheetId="2112">
        <row r="34">
          <cell r="A34" t="str">
            <v>Investments Govt Securities</v>
          </cell>
        </row>
      </sheetData>
      <sheetData sheetId="2113">
        <row r="34">
          <cell r="A34" t="str">
            <v>Investments Govt Securities</v>
          </cell>
        </row>
      </sheetData>
      <sheetData sheetId="2114">
        <row r="34">
          <cell r="A34" t="str">
            <v>Investments Govt Securities</v>
          </cell>
        </row>
      </sheetData>
      <sheetData sheetId="2115">
        <row r="34">
          <cell r="A34" t="str">
            <v>Investments Govt Securities</v>
          </cell>
        </row>
      </sheetData>
      <sheetData sheetId="2116">
        <row r="34">
          <cell r="A34" t="str">
            <v>Investments Govt Securities</v>
          </cell>
        </row>
      </sheetData>
      <sheetData sheetId="2117">
        <row r="34">
          <cell r="A34" t="str">
            <v>Investments Govt Securities</v>
          </cell>
        </row>
      </sheetData>
      <sheetData sheetId="2118">
        <row r="34">
          <cell r="A34" t="str">
            <v>Investments Govt Securities</v>
          </cell>
        </row>
      </sheetData>
      <sheetData sheetId="2119">
        <row r="34">
          <cell r="A34" t="str">
            <v>Investments Govt Securities</v>
          </cell>
        </row>
      </sheetData>
      <sheetData sheetId="2120">
        <row r="34">
          <cell r="A34" t="str">
            <v>Investments Govt Securities</v>
          </cell>
        </row>
      </sheetData>
      <sheetData sheetId="2121">
        <row r="34">
          <cell r="A34" t="str">
            <v>Investments Govt Securities</v>
          </cell>
        </row>
      </sheetData>
      <sheetData sheetId="2122">
        <row r="34">
          <cell r="A34" t="str">
            <v>Investments Govt Securities</v>
          </cell>
        </row>
      </sheetData>
      <sheetData sheetId="2123">
        <row r="34">
          <cell r="A34" t="str">
            <v>Investments Govt Securities</v>
          </cell>
        </row>
      </sheetData>
      <sheetData sheetId="2124">
        <row r="34">
          <cell r="A34" t="str">
            <v>Investments Govt Securities</v>
          </cell>
        </row>
      </sheetData>
      <sheetData sheetId="2125">
        <row r="34">
          <cell r="A34" t="str">
            <v>Investments Govt Securities</v>
          </cell>
        </row>
      </sheetData>
      <sheetData sheetId="2126">
        <row r="34">
          <cell r="A34" t="str">
            <v>Investments Govt Securities</v>
          </cell>
        </row>
      </sheetData>
      <sheetData sheetId="2127">
        <row r="34">
          <cell r="A34" t="str">
            <v>Investments Govt Securities</v>
          </cell>
        </row>
      </sheetData>
      <sheetData sheetId="2128">
        <row r="34">
          <cell r="A34" t="str">
            <v>Investments Govt Securities</v>
          </cell>
        </row>
      </sheetData>
      <sheetData sheetId="2129">
        <row r="34">
          <cell r="A34" t="str">
            <v>Investments Govt Securities</v>
          </cell>
        </row>
      </sheetData>
      <sheetData sheetId="2130">
        <row r="34">
          <cell r="A34" t="str">
            <v>Investments Govt Securities</v>
          </cell>
        </row>
      </sheetData>
      <sheetData sheetId="2131">
        <row r="34">
          <cell r="A34" t="str">
            <v>Investments Govt Securities</v>
          </cell>
        </row>
      </sheetData>
      <sheetData sheetId="2132">
        <row r="34">
          <cell r="A34" t="str">
            <v>Investments Govt Securities</v>
          </cell>
        </row>
      </sheetData>
      <sheetData sheetId="2133">
        <row r="34">
          <cell r="A34" t="str">
            <v>Investments Govt Securities</v>
          </cell>
        </row>
      </sheetData>
      <sheetData sheetId="2134">
        <row r="34">
          <cell r="A34" t="str">
            <v>Investments Govt Securities</v>
          </cell>
        </row>
      </sheetData>
      <sheetData sheetId="2135">
        <row r="34">
          <cell r="A34" t="str">
            <v>Investments Govt Securities</v>
          </cell>
        </row>
      </sheetData>
      <sheetData sheetId="2136">
        <row r="34">
          <cell r="A34" t="str">
            <v>Investments Govt Securities</v>
          </cell>
        </row>
      </sheetData>
      <sheetData sheetId="2137">
        <row r="34">
          <cell r="A34" t="str">
            <v>Investments Govt Securities</v>
          </cell>
        </row>
      </sheetData>
      <sheetData sheetId="2138">
        <row r="34">
          <cell r="A34" t="str">
            <v>Investments Govt Securities</v>
          </cell>
        </row>
      </sheetData>
      <sheetData sheetId="2139">
        <row r="34">
          <cell r="A34" t="str">
            <v>Investments Govt Securities</v>
          </cell>
        </row>
      </sheetData>
      <sheetData sheetId="2140">
        <row r="34">
          <cell r="A34" t="str">
            <v>Investments Govt Securities</v>
          </cell>
        </row>
      </sheetData>
      <sheetData sheetId="2141">
        <row r="34">
          <cell r="A34" t="str">
            <v>Investments Govt Securities</v>
          </cell>
        </row>
      </sheetData>
      <sheetData sheetId="2142">
        <row r="34">
          <cell r="A34" t="str">
            <v>Investments Govt Securities</v>
          </cell>
        </row>
      </sheetData>
      <sheetData sheetId="2143">
        <row r="34">
          <cell r="A34" t="str">
            <v>Investments Govt Securities</v>
          </cell>
        </row>
      </sheetData>
      <sheetData sheetId="2144">
        <row r="34">
          <cell r="A34" t="str">
            <v>Investments Govt Securities</v>
          </cell>
        </row>
      </sheetData>
      <sheetData sheetId="2145">
        <row r="34">
          <cell r="A34" t="str">
            <v>Investments Govt Securities</v>
          </cell>
        </row>
      </sheetData>
      <sheetData sheetId="2146">
        <row r="34">
          <cell r="A34" t="str">
            <v>Investments Govt Securities</v>
          </cell>
        </row>
      </sheetData>
      <sheetData sheetId="2147">
        <row r="34">
          <cell r="A34" t="str">
            <v>Investments Govt Securities</v>
          </cell>
        </row>
      </sheetData>
      <sheetData sheetId="2148">
        <row r="34">
          <cell r="A34" t="str">
            <v>Investments Govt Securities</v>
          </cell>
        </row>
      </sheetData>
      <sheetData sheetId="2149">
        <row r="34">
          <cell r="A34" t="str">
            <v>Investments Govt Securities</v>
          </cell>
        </row>
      </sheetData>
      <sheetData sheetId="2150">
        <row r="34">
          <cell r="A34" t="str">
            <v>Investments Govt Securities</v>
          </cell>
        </row>
      </sheetData>
      <sheetData sheetId="2151">
        <row r="34">
          <cell r="A34" t="str">
            <v>Investments Govt Securities</v>
          </cell>
        </row>
      </sheetData>
      <sheetData sheetId="2152">
        <row r="34">
          <cell r="A34" t="str">
            <v>Investments Govt Securities</v>
          </cell>
        </row>
      </sheetData>
      <sheetData sheetId="2153">
        <row r="34">
          <cell r="A34" t="str">
            <v>Investments Govt Securities</v>
          </cell>
        </row>
      </sheetData>
      <sheetData sheetId="2154">
        <row r="34">
          <cell r="A34" t="str">
            <v>Investments Govt Securities</v>
          </cell>
        </row>
      </sheetData>
      <sheetData sheetId="2155">
        <row r="34">
          <cell r="A34" t="str">
            <v>Investments Govt Securities</v>
          </cell>
        </row>
      </sheetData>
      <sheetData sheetId="2156">
        <row r="34">
          <cell r="A34" t="str">
            <v>Investments Govt Securities</v>
          </cell>
        </row>
      </sheetData>
      <sheetData sheetId="2157">
        <row r="34">
          <cell r="A34" t="str">
            <v>Investments Govt Securities</v>
          </cell>
        </row>
      </sheetData>
      <sheetData sheetId="2158">
        <row r="34">
          <cell r="A34" t="str">
            <v>Investments Govt Securities</v>
          </cell>
        </row>
      </sheetData>
      <sheetData sheetId="2159">
        <row r="34">
          <cell r="A34" t="str">
            <v>Investments Govt Securities</v>
          </cell>
        </row>
      </sheetData>
      <sheetData sheetId="2160">
        <row r="34">
          <cell r="A34" t="str">
            <v>Investments Govt Securities</v>
          </cell>
        </row>
      </sheetData>
      <sheetData sheetId="2161">
        <row r="34">
          <cell r="A34" t="str">
            <v>Investments Govt Securities</v>
          </cell>
        </row>
      </sheetData>
      <sheetData sheetId="2162">
        <row r="34">
          <cell r="A34" t="str">
            <v>Investments Govt Securities</v>
          </cell>
        </row>
      </sheetData>
      <sheetData sheetId="2163">
        <row r="34">
          <cell r="A34" t="str">
            <v>Investments Govt Securities</v>
          </cell>
        </row>
      </sheetData>
      <sheetData sheetId="2164">
        <row r="34">
          <cell r="A34" t="str">
            <v>Investments Govt Securities</v>
          </cell>
        </row>
      </sheetData>
      <sheetData sheetId="2165">
        <row r="34">
          <cell r="A34" t="str">
            <v>Investments Govt Securities</v>
          </cell>
        </row>
      </sheetData>
      <sheetData sheetId="2166">
        <row r="34">
          <cell r="A34" t="str">
            <v>Investments Govt Securities</v>
          </cell>
        </row>
      </sheetData>
      <sheetData sheetId="2167">
        <row r="34">
          <cell r="A34" t="str">
            <v>Investments Govt Securities</v>
          </cell>
        </row>
      </sheetData>
      <sheetData sheetId="2168">
        <row r="34">
          <cell r="A34" t="str">
            <v>Investments Govt Securities</v>
          </cell>
        </row>
      </sheetData>
      <sheetData sheetId="2169">
        <row r="34">
          <cell r="A34" t="str">
            <v>Investments Govt Securities</v>
          </cell>
        </row>
      </sheetData>
      <sheetData sheetId="2170">
        <row r="34">
          <cell r="A34" t="str">
            <v>Investments Govt Securities</v>
          </cell>
        </row>
      </sheetData>
      <sheetData sheetId="2171">
        <row r="34">
          <cell r="A34" t="str">
            <v>Investments Govt Securities</v>
          </cell>
        </row>
      </sheetData>
      <sheetData sheetId="2172">
        <row r="34">
          <cell r="A34" t="str">
            <v>Investments Govt Securities</v>
          </cell>
        </row>
      </sheetData>
      <sheetData sheetId="2173">
        <row r="34">
          <cell r="A34" t="str">
            <v>Investments Govt Securities</v>
          </cell>
        </row>
      </sheetData>
      <sheetData sheetId="2174">
        <row r="34">
          <cell r="A34" t="str">
            <v>Investments Govt Securities</v>
          </cell>
        </row>
      </sheetData>
      <sheetData sheetId="2175">
        <row r="34">
          <cell r="A34" t="str">
            <v>Investments Govt Securities</v>
          </cell>
        </row>
      </sheetData>
      <sheetData sheetId="2176">
        <row r="34">
          <cell r="A34" t="str">
            <v>Investments Govt Securities</v>
          </cell>
        </row>
      </sheetData>
      <sheetData sheetId="2177">
        <row r="34">
          <cell r="A34" t="str">
            <v>Investments Govt Securities</v>
          </cell>
        </row>
      </sheetData>
      <sheetData sheetId="2178">
        <row r="34">
          <cell r="A34" t="str">
            <v>Investments Govt Securities</v>
          </cell>
        </row>
      </sheetData>
      <sheetData sheetId="2179">
        <row r="34">
          <cell r="A34" t="str">
            <v>Investments Govt Securities</v>
          </cell>
        </row>
      </sheetData>
      <sheetData sheetId="2180">
        <row r="34">
          <cell r="A34" t="str">
            <v>Investments Govt Securities</v>
          </cell>
        </row>
      </sheetData>
      <sheetData sheetId="2181">
        <row r="34">
          <cell r="A34" t="str">
            <v>Investments Govt Securities</v>
          </cell>
        </row>
      </sheetData>
      <sheetData sheetId="2182">
        <row r="34">
          <cell r="A34" t="str">
            <v>Investments Govt Securities</v>
          </cell>
        </row>
      </sheetData>
      <sheetData sheetId="2183">
        <row r="34">
          <cell r="A34" t="str">
            <v>Investments Govt Securities</v>
          </cell>
        </row>
      </sheetData>
      <sheetData sheetId="2184">
        <row r="34">
          <cell r="A34" t="str">
            <v>Investments Govt Securities</v>
          </cell>
        </row>
      </sheetData>
      <sheetData sheetId="2185">
        <row r="34">
          <cell r="A34" t="str">
            <v>Investments Govt Securities</v>
          </cell>
        </row>
      </sheetData>
      <sheetData sheetId="2186">
        <row r="34">
          <cell r="A34" t="str">
            <v>Investments Govt Securities</v>
          </cell>
        </row>
      </sheetData>
      <sheetData sheetId="2187">
        <row r="34">
          <cell r="A34" t="str">
            <v>Investments Govt Securities</v>
          </cell>
        </row>
      </sheetData>
      <sheetData sheetId="2188">
        <row r="34">
          <cell r="A34" t="str">
            <v>Investments Govt Securities</v>
          </cell>
        </row>
      </sheetData>
      <sheetData sheetId="2189">
        <row r="34">
          <cell r="A34" t="str">
            <v>Investments Govt Securities</v>
          </cell>
        </row>
      </sheetData>
      <sheetData sheetId="2190">
        <row r="34">
          <cell r="A34" t="str">
            <v>Investments Govt Securities</v>
          </cell>
        </row>
      </sheetData>
      <sheetData sheetId="2191">
        <row r="34">
          <cell r="A34" t="str">
            <v>Investments Govt Securities</v>
          </cell>
        </row>
      </sheetData>
      <sheetData sheetId="2192">
        <row r="34">
          <cell r="A34" t="str">
            <v>Investments Govt Securities</v>
          </cell>
        </row>
      </sheetData>
      <sheetData sheetId="2193">
        <row r="34">
          <cell r="A34" t="str">
            <v>Investments Govt Securities</v>
          </cell>
        </row>
      </sheetData>
      <sheetData sheetId="2194">
        <row r="34">
          <cell r="A34" t="str">
            <v>Investments Govt Securities</v>
          </cell>
        </row>
      </sheetData>
      <sheetData sheetId="2195">
        <row r="34">
          <cell r="A34" t="str">
            <v>Investments Govt Securities</v>
          </cell>
        </row>
      </sheetData>
      <sheetData sheetId="2196">
        <row r="34">
          <cell r="A34" t="str">
            <v>Investments Govt Securities</v>
          </cell>
        </row>
      </sheetData>
      <sheetData sheetId="2197">
        <row r="34">
          <cell r="A34" t="str">
            <v>Investments Govt Securities</v>
          </cell>
        </row>
      </sheetData>
      <sheetData sheetId="2198">
        <row r="34">
          <cell r="A34" t="str">
            <v>Investments Govt Securities</v>
          </cell>
        </row>
      </sheetData>
      <sheetData sheetId="2199">
        <row r="34">
          <cell r="A34" t="str">
            <v>Investments Govt Securities</v>
          </cell>
        </row>
      </sheetData>
      <sheetData sheetId="2200">
        <row r="34">
          <cell r="A34" t="str">
            <v>Investments Govt Securities</v>
          </cell>
        </row>
      </sheetData>
      <sheetData sheetId="2201">
        <row r="34">
          <cell r="A34" t="str">
            <v>Investments Govt Securities</v>
          </cell>
        </row>
      </sheetData>
      <sheetData sheetId="2202">
        <row r="34">
          <cell r="A34" t="str">
            <v>Investments Govt Securities</v>
          </cell>
        </row>
      </sheetData>
      <sheetData sheetId="2203">
        <row r="34">
          <cell r="A34" t="str">
            <v>Investments Govt Securities</v>
          </cell>
        </row>
      </sheetData>
      <sheetData sheetId="2204">
        <row r="34">
          <cell r="A34" t="str">
            <v>Investments Govt Securities</v>
          </cell>
        </row>
      </sheetData>
      <sheetData sheetId="2205">
        <row r="34">
          <cell r="A34" t="str">
            <v>Investments Govt Securities</v>
          </cell>
        </row>
      </sheetData>
      <sheetData sheetId="2206">
        <row r="34">
          <cell r="A34" t="str">
            <v>Investments Govt Securities</v>
          </cell>
        </row>
      </sheetData>
      <sheetData sheetId="2207">
        <row r="34">
          <cell r="A34" t="str">
            <v>Investments Govt Securities</v>
          </cell>
        </row>
      </sheetData>
      <sheetData sheetId="2208">
        <row r="34">
          <cell r="A34" t="str">
            <v>Investments Govt Securities</v>
          </cell>
        </row>
      </sheetData>
      <sheetData sheetId="2209">
        <row r="34">
          <cell r="A34" t="str">
            <v>Investments Govt Securities</v>
          </cell>
        </row>
      </sheetData>
      <sheetData sheetId="2210">
        <row r="34">
          <cell r="A34" t="str">
            <v>Investments Govt Securities</v>
          </cell>
        </row>
      </sheetData>
      <sheetData sheetId="2211">
        <row r="34">
          <cell r="A34" t="str">
            <v>Investments Govt Securities</v>
          </cell>
        </row>
      </sheetData>
      <sheetData sheetId="2212">
        <row r="34">
          <cell r="A34" t="str">
            <v>Investments Govt Securities</v>
          </cell>
        </row>
      </sheetData>
      <sheetData sheetId="2213">
        <row r="34">
          <cell r="A34" t="str">
            <v>Investments Govt Securities</v>
          </cell>
        </row>
      </sheetData>
      <sheetData sheetId="2214">
        <row r="34">
          <cell r="A34" t="str">
            <v>Investments Govt Securities</v>
          </cell>
        </row>
      </sheetData>
      <sheetData sheetId="2215">
        <row r="34">
          <cell r="A34" t="str">
            <v>Investments Govt Securities</v>
          </cell>
        </row>
      </sheetData>
      <sheetData sheetId="2216">
        <row r="34">
          <cell r="A34" t="str">
            <v>Investments Govt Securities</v>
          </cell>
        </row>
      </sheetData>
      <sheetData sheetId="2217">
        <row r="34">
          <cell r="A34" t="str">
            <v>Investments Govt Securities</v>
          </cell>
        </row>
      </sheetData>
      <sheetData sheetId="2218">
        <row r="34">
          <cell r="A34" t="str">
            <v>Investments Govt Securities</v>
          </cell>
        </row>
      </sheetData>
      <sheetData sheetId="2219">
        <row r="34">
          <cell r="A34" t="str">
            <v>Investments Govt Securities</v>
          </cell>
        </row>
      </sheetData>
      <sheetData sheetId="2220">
        <row r="34">
          <cell r="A34" t="str">
            <v>Investments Govt Securities</v>
          </cell>
        </row>
      </sheetData>
      <sheetData sheetId="2221">
        <row r="34">
          <cell r="A34" t="str">
            <v>Investments Govt Securities</v>
          </cell>
        </row>
      </sheetData>
      <sheetData sheetId="2222">
        <row r="34">
          <cell r="A34" t="str">
            <v>Investments Govt Securities</v>
          </cell>
        </row>
      </sheetData>
      <sheetData sheetId="2223">
        <row r="34">
          <cell r="A34" t="str">
            <v>Investments Govt Securities</v>
          </cell>
        </row>
      </sheetData>
      <sheetData sheetId="2224">
        <row r="34">
          <cell r="A34" t="str">
            <v>Investments Govt Securities</v>
          </cell>
        </row>
      </sheetData>
      <sheetData sheetId="2225">
        <row r="34">
          <cell r="A34" t="str">
            <v>Investments Govt Securities</v>
          </cell>
        </row>
      </sheetData>
      <sheetData sheetId="2226">
        <row r="34">
          <cell r="A34" t="str">
            <v>Investments Govt Securities</v>
          </cell>
        </row>
      </sheetData>
      <sheetData sheetId="2227">
        <row r="34">
          <cell r="A34" t="str">
            <v>Investments Govt Securities</v>
          </cell>
        </row>
      </sheetData>
      <sheetData sheetId="2228">
        <row r="34">
          <cell r="A34" t="str">
            <v>Investments Govt Securities</v>
          </cell>
        </row>
      </sheetData>
      <sheetData sheetId="2229">
        <row r="34">
          <cell r="A34" t="str">
            <v>Investments Govt Securities</v>
          </cell>
        </row>
      </sheetData>
      <sheetData sheetId="2230">
        <row r="34">
          <cell r="A34" t="str">
            <v>Investments Govt Securities</v>
          </cell>
        </row>
      </sheetData>
      <sheetData sheetId="2231">
        <row r="34">
          <cell r="A34" t="str">
            <v>Investments Govt Securities</v>
          </cell>
        </row>
      </sheetData>
      <sheetData sheetId="2232">
        <row r="34">
          <cell r="A34" t="str">
            <v>Investments Govt Securities</v>
          </cell>
        </row>
      </sheetData>
      <sheetData sheetId="2233">
        <row r="34">
          <cell r="A34" t="str">
            <v>Investments Govt Securities</v>
          </cell>
        </row>
      </sheetData>
      <sheetData sheetId="2234">
        <row r="34">
          <cell r="A34" t="str">
            <v>Investments Govt Securities</v>
          </cell>
        </row>
      </sheetData>
      <sheetData sheetId="2235">
        <row r="34">
          <cell r="A34" t="str">
            <v>Investments Govt Securities</v>
          </cell>
        </row>
      </sheetData>
      <sheetData sheetId="2236">
        <row r="34">
          <cell r="A34" t="str">
            <v>Investments Govt Securities</v>
          </cell>
        </row>
      </sheetData>
      <sheetData sheetId="2237">
        <row r="34">
          <cell r="A34" t="str">
            <v>Investments Govt Securities</v>
          </cell>
        </row>
      </sheetData>
      <sheetData sheetId="2238">
        <row r="34">
          <cell r="A34" t="str">
            <v>Investments Govt Securities</v>
          </cell>
        </row>
      </sheetData>
      <sheetData sheetId="2239">
        <row r="34">
          <cell r="A34" t="str">
            <v>Investments Govt Securities</v>
          </cell>
        </row>
      </sheetData>
      <sheetData sheetId="2240">
        <row r="34">
          <cell r="A34" t="str">
            <v>Investments Govt Securities</v>
          </cell>
        </row>
      </sheetData>
      <sheetData sheetId="2241">
        <row r="34">
          <cell r="A34" t="str">
            <v>Investments Govt Securities</v>
          </cell>
        </row>
      </sheetData>
      <sheetData sheetId="2242">
        <row r="34">
          <cell r="A34" t="str">
            <v>Investments Govt Securities</v>
          </cell>
        </row>
      </sheetData>
      <sheetData sheetId="2243">
        <row r="34">
          <cell r="A34" t="str">
            <v>Investments Govt Securities</v>
          </cell>
        </row>
      </sheetData>
      <sheetData sheetId="2244">
        <row r="34">
          <cell r="A34" t="str">
            <v>Investments Govt Securities</v>
          </cell>
        </row>
      </sheetData>
      <sheetData sheetId="2245">
        <row r="34">
          <cell r="A34" t="str">
            <v>Investments Govt Securities</v>
          </cell>
        </row>
      </sheetData>
      <sheetData sheetId="2246">
        <row r="34">
          <cell r="A34" t="str">
            <v>Investments Govt Securities</v>
          </cell>
        </row>
      </sheetData>
      <sheetData sheetId="2247">
        <row r="34">
          <cell r="A34" t="str">
            <v>Investments Govt Securities</v>
          </cell>
        </row>
      </sheetData>
      <sheetData sheetId="2248">
        <row r="34">
          <cell r="A34" t="str">
            <v>Investments Govt Securities</v>
          </cell>
        </row>
      </sheetData>
      <sheetData sheetId="2249">
        <row r="34">
          <cell r="A34" t="str">
            <v>Investments Govt Securities</v>
          </cell>
        </row>
      </sheetData>
      <sheetData sheetId="2250">
        <row r="34">
          <cell r="A34" t="str">
            <v>Investments Govt Securities</v>
          </cell>
        </row>
      </sheetData>
      <sheetData sheetId="2251">
        <row r="34">
          <cell r="A34" t="str">
            <v>Investments Govt Securities</v>
          </cell>
        </row>
      </sheetData>
      <sheetData sheetId="2252">
        <row r="34">
          <cell r="A34" t="str">
            <v>Investments Govt Securities</v>
          </cell>
        </row>
      </sheetData>
      <sheetData sheetId="2253">
        <row r="34">
          <cell r="A34" t="str">
            <v>Investments Govt Securities</v>
          </cell>
        </row>
      </sheetData>
      <sheetData sheetId="2254">
        <row r="34">
          <cell r="A34" t="str">
            <v>Investments Govt Securities</v>
          </cell>
        </row>
      </sheetData>
      <sheetData sheetId="2255">
        <row r="34">
          <cell r="A34" t="str">
            <v>Investments Govt Securities</v>
          </cell>
        </row>
      </sheetData>
      <sheetData sheetId="2256">
        <row r="34">
          <cell r="A34" t="str">
            <v>Investments Govt Securities</v>
          </cell>
        </row>
      </sheetData>
      <sheetData sheetId="2257">
        <row r="34">
          <cell r="A34" t="str">
            <v>Investments Govt Securities</v>
          </cell>
        </row>
      </sheetData>
      <sheetData sheetId="2258">
        <row r="34">
          <cell r="A34" t="str">
            <v>Investments Govt Securities</v>
          </cell>
        </row>
      </sheetData>
      <sheetData sheetId="2259">
        <row r="34">
          <cell r="A34" t="str">
            <v>Investments Govt Securities</v>
          </cell>
        </row>
      </sheetData>
      <sheetData sheetId="2260">
        <row r="34">
          <cell r="A34" t="str">
            <v>Investments Govt Securities</v>
          </cell>
        </row>
      </sheetData>
      <sheetData sheetId="2261">
        <row r="34">
          <cell r="A34" t="str">
            <v>Investments Govt Securities</v>
          </cell>
        </row>
      </sheetData>
      <sheetData sheetId="2262">
        <row r="34">
          <cell r="A34" t="str">
            <v>Investments Govt Securities</v>
          </cell>
        </row>
      </sheetData>
      <sheetData sheetId="2263">
        <row r="34">
          <cell r="A34" t="str">
            <v>Investments Govt Securities</v>
          </cell>
        </row>
      </sheetData>
      <sheetData sheetId="2264">
        <row r="34">
          <cell r="A34" t="str">
            <v>Investments Govt Securities</v>
          </cell>
        </row>
      </sheetData>
      <sheetData sheetId="2265">
        <row r="34">
          <cell r="A34" t="str">
            <v>Investments Govt Securities</v>
          </cell>
        </row>
      </sheetData>
      <sheetData sheetId="2266">
        <row r="34">
          <cell r="A34" t="str">
            <v>Investments Govt Securities</v>
          </cell>
        </row>
      </sheetData>
      <sheetData sheetId="2267">
        <row r="34">
          <cell r="A34" t="str">
            <v>Investments Govt Securities</v>
          </cell>
        </row>
      </sheetData>
      <sheetData sheetId="2268">
        <row r="34">
          <cell r="A34" t="str">
            <v>Investments Govt Securities</v>
          </cell>
        </row>
      </sheetData>
      <sheetData sheetId="2269">
        <row r="34">
          <cell r="A34" t="str">
            <v>Investments Govt Securities</v>
          </cell>
        </row>
      </sheetData>
      <sheetData sheetId="2270">
        <row r="34">
          <cell r="A34" t="str">
            <v>Investments Govt Securities</v>
          </cell>
        </row>
      </sheetData>
      <sheetData sheetId="2271">
        <row r="34">
          <cell r="A34" t="str">
            <v>Investments Govt Securities</v>
          </cell>
        </row>
      </sheetData>
      <sheetData sheetId="2272">
        <row r="34">
          <cell r="A34" t="str">
            <v>Investments Govt Securities</v>
          </cell>
        </row>
      </sheetData>
      <sheetData sheetId="2273">
        <row r="34">
          <cell r="A34" t="str">
            <v>Investments Govt Securities</v>
          </cell>
        </row>
      </sheetData>
      <sheetData sheetId="2274">
        <row r="34">
          <cell r="A34" t="str">
            <v>Investments Govt Securities</v>
          </cell>
        </row>
      </sheetData>
      <sheetData sheetId="2275">
        <row r="34">
          <cell r="A34" t="str">
            <v>Investments Govt Securities</v>
          </cell>
        </row>
      </sheetData>
      <sheetData sheetId="2276">
        <row r="34">
          <cell r="A34" t="str">
            <v>Investments Govt Securities</v>
          </cell>
        </row>
      </sheetData>
      <sheetData sheetId="2277">
        <row r="34">
          <cell r="A34" t="str">
            <v>Investments Govt Securities</v>
          </cell>
        </row>
      </sheetData>
      <sheetData sheetId="2278">
        <row r="34">
          <cell r="A34" t="str">
            <v>Investments Govt Securities</v>
          </cell>
        </row>
      </sheetData>
      <sheetData sheetId="2279">
        <row r="34">
          <cell r="A34" t="str">
            <v>Investments Govt Securities</v>
          </cell>
        </row>
      </sheetData>
      <sheetData sheetId="2280">
        <row r="34">
          <cell r="A34" t="str">
            <v>Investments Govt Securities</v>
          </cell>
        </row>
      </sheetData>
      <sheetData sheetId="2281">
        <row r="34">
          <cell r="A34" t="str">
            <v>Investments Govt Securities</v>
          </cell>
        </row>
      </sheetData>
      <sheetData sheetId="2282">
        <row r="34">
          <cell r="A34" t="str">
            <v>Investments Govt Securities</v>
          </cell>
        </row>
      </sheetData>
      <sheetData sheetId="2283">
        <row r="34">
          <cell r="A34" t="str">
            <v>Investments Govt Securities</v>
          </cell>
        </row>
      </sheetData>
      <sheetData sheetId="2284">
        <row r="34">
          <cell r="A34" t="str">
            <v>Investments Govt Securities</v>
          </cell>
        </row>
      </sheetData>
      <sheetData sheetId="2285">
        <row r="34">
          <cell r="A34" t="str">
            <v>Investments Govt Securities</v>
          </cell>
        </row>
      </sheetData>
      <sheetData sheetId="2286">
        <row r="34">
          <cell r="A34" t="str">
            <v>Investments Govt Securities</v>
          </cell>
        </row>
      </sheetData>
      <sheetData sheetId="2287">
        <row r="34">
          <cell r="A34" t="str">
            <v>Investments Govt Securities</v>
          </cell>
        </row>
      </sheetData>
      <sheetData sheetId="2288">
        <row r="34">
          <cell r="A34" t="str">
            <v>Investments Govt Securities</v>
          </cell>
        </row>
      </sheetData>
      <sheetData sheetId="2289">
        <row r="34">
          <cell r="A34" t="str">
            <v>Investments Govt Securities</v>
          </cell>
        </row>
      </sheetData>
      <sheetData sheetId="2290">
        <row r="34">
          <cell r="A34" t="str">
            <v>Investments Govt Securities</v>
          </cell>
        </row>
      </sheetData>
      <sheetData sheetId="2291">
        <row r="34">
          <cell r="A34" t="str">
            <v>Investments Govt Securities</v>
          </cell>
        </row>
      </sheetData>
      <sheetData sheetId="2292">
        <row r="34">
          <cell r="A34" t="str">
            <v>Investments Govt Securities</v>
          </cell>
        </row>
      </sheetData>
      <sheetData sheetId="2293">
        <row r="34">
          <cell r="A34" t="str">
            <v>Investments Govt Securities</v>
          </cell>
        </row>
      </sheetData>
      <sheetData sheetId="2294">
        <row r="34">
          <cell r="A34" t="str">
            <v>Investments Govt Securities</v>
          </cell>
        </row>
      </sheetData>
      <sheetData sheetId="2295">
        <row r="34">
          <cell r="A34" t="str">
            <v>Investments Govt Securities</v>
          </cell>
        </row>
      </sheetData>
      <sheetData sheetId="2296">
        <row r="34">
          <cell r="A34" t="str">
            <v>Investments Govt Securities</v>
          </cell>
        </row>
      </sheetData>
      <sheetData sheetId="2297">
        <row r="34">
          <cell r="A34" t="str">
            <v>Investments Govt Securities</v>
          </cell>
        </row>
      </sheetData>
      <sheetData sheetId="2298">
        <row r="34">
          <cell r="A34" t="str">
            <v>Investments Govt Securities</v>
          </cell>
        </row>
      </sheetData>
      <sheetData sheetId="2299">
        <row r="34">
          <cell r="A34" t="str">
            <v>Investments Govt Securities</v>
          </cell>
        </row>
      </sheetData>
      <sheetData sheetId="2300">
        <row r="34">
          <cell r="A34" t="str">
            <v>Investments Govt Securities</v>
          </cell>
        </row>
      </sheetData>
      <sheetData sheetId="2301">
        <row r="34">
          <cell r="A34" t="str">
            <v>Investments Govt Securities</v>
          </cell>
        </row>
      </sheetData>
      <sheetData sheetId="2302">
        <row r="34">
          <cell r="A34" t="str">
            <v>Investments Govt Securities</v>
          </cell>
        </row>
      </sheetData>
      <sheetData sheetId="2303">
        <row r="34">
          <cell r="A34" t="str">
            <v>Investments Govt Securities</v>
          </cell>
        </row>
      </sheetData>
      <sheetData sheetId="2304">
        <row r="34">
          <cell r="A34" t="str">
            <v>Investments Govt Securities</v>
          </cell>
        </row>
      </sheetData>
      <sheetData sheetId="2305">
        <row r="34">
          <cell r="A34" t="str">
            <v>Investments Govt Securities</v>
          </cell>
        </row>
      </sheetData>
      <sheetData sheetId="2306">
        <row r="34">
          <cell r="A34" t="str">
            <v>Investments Govt Securities</v>
          </cell>
        </row>
      </sheetData>
      <sheetData sheetId="2307">
        <row r="34">
          <cell r="A34" t="str">
            <v>Investments Govt Securities</v>
          </cell>
        </row>
      </sheetData>
      <sheetData sheetId="2308">
        <row r="34">
          <cell r="A34" t="str">
            <v>Investments Govt Securities</v>
          </cell>
        </row>
      </sheetData>
      <sheetData sheetId="2309">
        <row r="34">
          <cell r="A34" t="str">
            <v>Investments Govt Securities</v>
          </cell>
        </row>
      </sheetData>
      <sheetData sheetId="2310">
        <row r="34">
          <cell r="A34" t="str">
            <v>Investments Govt Securities</v>
          </cell>
        </row>
      </sheetData>
      <sheetData sheetId="2311">
        <row r="34">
          <cell r="A34" t="str">
            <v>Investments Govt Securities</v>
          </cell>
        </row>
      </sheetData>
      <sheetData sheetId="2312">
        <row r="34">
          <cell r="A34" t="str">
            <v>Investments Govt Securities</v>
          </cell>
        </row>
      </sheetData>
      <sheetData sheetId="2313">
        <row r="34">
          <cell r="A34" t="str">
            <v>Investments Govt Securities</v>
          </cell>
        </row>
      </sheetData>
      <sheetData sheetId="2314">
        <row r="34">
          <cell r="A34" t="str">
            <v>Investments Govt Securities</v>
          </cell>
        </row>
      </sheetData>
      <sheetData sheetId="2315">
        <row r="34">
          <cell r="A34" t="str">
            <v>Investments Govt Securities</v>
          </cell>
        </row>
      </sheetData>
      <sheetData sheetId="2316">
        <row r="34">
          <cell r="A34" t="str">
            <v>Investments Govt Securities</v>
          </cell>
        </row>
      </sheetData>
      <sheetData sheetId="2317">
        <row r="34">
          <cell r="A34" t="str">
            <v>Investments Govt Securities</v>
          </cell>
        </row>
      </sheetData>
      <sheetData sheetId="2318">
        <row r="34">
          <cell r="A34" t="str">
            <v>Investments Govt Securities</v>
          </cell>
        </row>
      </sheetData>
      <sheetData sheetId="2319">
        <row r="34">
          <cell r="A34" t="str">
            <v>Investments Govt Securities</v>
          </cell>
        </row>
      </sheetData>
      <sheetData sheetId="2320">
        <row r="34">
          <cell r="A34" t="str">
            <v>Investments Govt Securities</v>
          </cell>
        </row>
      </sheetData>
      <sheetData sheetId="2321">
        <row r="34">
          <cell r="A34" t="str">
            <v>Investments Govt Securities</v>
          </cell>
        </row>
      </sheetData>
      <sheetData sheetId="2322">
        <row r="34">
          <cell r="A34" t="str">
            <v>Investments Govt Securities</v>
          </cell>
        </row>
      </sheetData>
      <sheetData sheetId="2323">
        <row r="34">
          <cell r="A34" t="str">
            <v>Investments Govt Securities</v>
          </cell>
        </row>
      </sheetData>
      <sheetData sheetId="2324">
        <row r="34">
          <cell r="A34" t="str">
            <v>Investments Govt Securities</v>
          </cell>
        </row>
      </sheetData>
      <sheetData sheetId="2325">
        <row r="34">
          <cell r="A34" t="str">
            <v>Investments Govt Securities</v>
          </cell>
        </row>
      </sheetData>
      <sheetData sheetId="2326">
        <row r="34">
          <cell r="A34" t="str">
            <v>Investments Govt Securities</v>
          </cell>
        </row>
      </sheetData>
      <sheetData sheetId="2327">
        <row r="34">
          <cell r="A34" t="str">
            <v>Investments Govt Securities</v>
          </cell>
        </row>
      </sheetData>
      <sheetData sheetId="2328">
        <row r="34">
          <cell r="A34" t="str">
            <v>Investments Govt Securities</v>
          </cell>
        </row>
      </sheetData>
      <sheetData sheetId="2329">
        <row r="34">
          <cell r="A34" t="str">
            <v>Investments Govt Securities</v>
          </cell>
        </row>
      </sheetData>
      <sheetData sheetId="2330">
        <row r="34">
          <cell r="A34" t="str">
            <v>Investments Govt Securities</v>
          </cell>
        </row>
      </sheetData>
      <sheetData sheetId="2331">
        <row r="34">
          <cell r="A34" t="str">
            <v>Investments Govt Securities</v>
          </cell>
        </row>
      </sheetData>
      <sheetData sheetId="2332">
        <row r="34">
          <cell r="A34" t="str">
            <v>Investments Govt Securities</v>
          </cell>
        </row>
      </sheetData>
      <sheetData sheetId="2333">
        <row r="34">
          <cell r="A34" t="str">
            <v>Investments Govt Securities</v>
          </cell>
        </row>
      </sheetData>
      <sheetData sheetId="2334">
        <row r="34">
          <cell r="A34" t="str">
            <v>Investments Govt Securities</v>
          </cell>
        </row>
      </sheetData>
      <sheetData sheetId="2335">
        <row r="34">
          <cell r="A34" t="str">
            <v>Investments Govt Securities</v>
          </cell>
        </row>
      </sheetData>
      <sheetData sheetId="2336">
        <row r="34">
          <cell r="A34" t="str">
            <v>Investments Govt Securities</v>
          </cell>
        </row>
      </sheetData>
      <sheetData sheetId="2337">
        <row r="34">
          <cell r="A34" t="str">
            <v>Investments Govt Securities</v>
          </cell>
        </row>
      </sheetData>
      <sheetData sheetId="2338">
        <row r="34">
          <cell r="A34" t="str">
            <v>Investments Govt Securities</v>
          </cell>
        </row>
      </sheetData>
      <sheetData sheetId="2339">
        <row r="34">
          <cell r="A34" t="str">
            <v>Investments Govt Securities</v>
          </cell>
        </row>
      </sheetData>
      <sheetData sheetId="2340">
        <row r="34">
          <cell r="A34" t="str">
            <v>Investments Govt Securities</v>
          </cell>
        </row>
      </sheetData>
      <sheetData sheetId="2341">
        <row r="34">
          <cell r="A34" t="str">
            <v>Investments Govt Securities</v>
          </cell>
        </row>
      </sheetData>
      <sheetData sheetId="2342">
        <row r="34">
          <cell r="A34" t="str">
            <v>Investments Govt Securities</v>
          </cell>
        </row>
      </sheetData>
      <sheetData sheetId="2343">
        <row r="34">
          <cell r="A34" t="str">
            <v>Investments Govt Securities</v>
          </cell>
        </row>
      </sheetData>
      <sheetData sheetId="2344">
        <row r="34">
          <cell r="A34" t="str">
            <v>Investments Govt Securities</v>
          </cell>
        </row>
      </sheetData>
      <sheetData sheetId="2345">
        <row r="34">
          <cell r="A34" t="str">
            <v>Investments Govt Securities</v>
          </cell>
        </row>
      </sheetData>
      <sheetData sheetId="2346">
        <row r="34">
          <cell r="A34" t="str">
            <v>Investments Govt Securities</v>
          </cell>
        </row>
      </sheetData>
      <sheetData sheetId="2347">
        <row r="34">
          <cell r="A34" t="str">
            <v>Investments Govt Securities</v>
          </cell>
        </row>
      </sheetData>
      <sheetData sheetId="2348">
        <row r="34">
          <cell r="A34" t="str">
            <v>Investments Govt Securities</v>
          </cell>
        </row>
      </sheetData>
      <sheetData sheetId="2349">
        <row r="34">
          <cell r="A34" t="str">
            <v>Investments Govt Securities</v>
          </cell>
        </row>
      </sheetData>
      <sheetData sheetId="2350">
        <row r="34">
          <cell r="A34" t="str">
            <v>Investments Govt Securities</v>
          </cell>
        </row>
      </sheetData>
      <sheetData sheetId="2351">
        <row r="34">
          <cell r="A34" t="str">
            <v>Investments Govt Securities</v>
          </cell>
        </row>
      </sheetData>
      <sheetData sheetId="2352">
        <row r="34">
          <cell r="A34" t="str">
            <v>Investments Govt Securities</v>
          </cell>
        </row>
      </sheetData>
      <sheetData sheetId="2353">
        <row r="34">
          <cell r="A34" t="str">
            <v>Investments Govt Securities</v>
          </cell>
        </row>
      </sheetData>
      <sheetData sheetId="2354">
        <row r="34">
          <cell r="A34" t="str">
            <v>Investments Govt Securities</v>
          </cell>
        </row>
      </sheetData>
      <sheetData sheetId="2355">
        <row r="34">
          <cell r="A34" t="str">
            <v>Investments Govt Securities</v>
          </cell>
        </row>
      </sheetData>
      <sheetData sheetId="2356">
        <row r="34">
          <cell r="A34" t="str">
            <v>Investments Govt Securities</v>
          </cell>
        </row>
      </sheetData>
      <sheetData sheetId="2357">
        <row r="34">
          <cell r="A34" t="str">
            <v>Investments Govt Securities</v>
          </cell>
        </row>
      </sheetData>
      <sheetData sheetId="2358">
        <row r="34">
          <cell r="A34" t="str">
            <v>Investments Govt Securities</v>
          </cell>
        </row>
      </sheetData>
      <sheetData sheetId="2359">
        <row r="34">
          <cell r="A34" t="str">
            <v>Investments Govt Securities</v>
          </cell>
        </row>
      </sheetData>
      <sheetData sheetId="2360">
        <row r="34">
          <cell r="A34" t="str">
            <v>Investments Govt Securities</v>
          </cell>
        </row>
      </sheetData>
      <sheetData sheetId="2361">
        <row r="34">
          <cell r="A34" t="str">
            <v>Investments Govt Securities</v>
          </cell>
        </row>
      </sheetData>
      <sheetData sheetId="2362">
        <row r="34">
          <cell r="A34" t="str">
            <v>Investments Govt Securities</v>
          </cell>
        </row>
      </sheetData>
      <sheetData sheetId="2363">
        <row r="34">
          <cell r="A34" t="str">
            <v>Investments Govt Securities</v>
          </cell>
        </row>
      </sheetData>
      <sheetData sheetId="2364">
        <row r="34">
          <cell r="A34" t="str">
            <v>Investments Govt Securities</v>
          </cell>
        </row>
      </sheetData>
      <sheetData sheetId="2365">
        <row r="34">
          <cell r="A34" t="str">
            <v>Investments Govt Securities</v>
          </cell>
        </row>
      </sheetData>
      <sheetData sheetId="2366">
        <row r="34">
          <cell r="A34" t="str">
            <v>Investments Govt Securities</v>
          </cell>
        </row>
      </sheetData>
      <sheetData sheetId="2367">
        <row r="34">
          <cell r="A34" t="str">
            <v>Investments Govt Securities</v>
          </cell>
        </row>
      </sheetData>
      <sheetData sheetId="2368">
        <row r="34">
          <cell r="A34" t="str">
            <v>Investments Govt Securities</v>
          </cell>
        </row>
      </sheetData>
      <sheetData sheetId="2369">
        <row r="34">
          <cell r="A34" t="str">
            <v>Investments Govt Securities</v>
          </cell>
        </row>
      </sheetData>
      <sheetData sheetId="2370">
        <row r="34">
          <cell r="A34" t="str">
            <v>Investments Govt Securities</v>
          </cell>
        </row>
      </sheetData>
      <sheetData sheetId="2371">
        <row r="34">
          <cell r="A34" t="str">
            <v>Investments Govt Securities</v>
          </cell>
        </row>
      </sheetData>
      <sheetData sheetId="2372">
        <row r="34">
          <cell r="A34" t="str">
            <v>Investments Govt Securities</v>
          </cell>
        </row>
      </sheetData>
      <sheetData sheetId="2373">
        <row r="34">
          <cell r="A34" t="str">
            <v>Investments Govt Securities</v>
          </cell>
        </row>
      </sheetData>
      <sheetData sheetId="2374">
        <row r="34">
          <cell r="A34" t="str">
            <v>Investments Govt Securities</v>
          </cell>
        </row>
      </sheetData>
      <sheetData sheetId="2375">
        <row r="34">
          <cell r="A34" t="str">
            <v>Investments Govt Securities</v>
          </cell>
        </row>
      </sheetData>
      <sheetData sheetId="2376">
        <row r="34">
          <cell r="A34" t="str">
            <v>Investments Govt Securities</v>
          </cell>
        </row>
      </sheetData>
      <sheetData sheetId="2377">
        <row r="34">
          <cell r="A34" t="str">
            <v>Investments Govt Securities</v>
          </cell>
        </row>
      </sheetData>
      <sheetData sheetId="2378">
        <row r="34">
          <cell r="A34" t="str">
            <v>Investments Govt Securities</v>
          </cell>
        </row>
      </sheetData>
      <sheetData sheetId="2379">
        <row r="34">
          <cell r="A34" t="str">
            <v>Investments Govt Securities</v>
          </cell>
        </row>
      </sheetData>
      <sheetData sheetId="2380">
        <row r="34">
          <cell r="A34" t="str">
            <v>Investments Govt Securities</v>
          </cell>
        </row>
      </sheetData>
      <sheetData sheetId="2381">
        <row r="34">
          <cell r="A34" t="str">
            <v>Investments Govt Securities</v>
          </cell>
        </row>
      </sheetData>
      <sheetData sheetId="2382">
        <row r="34">
          <cell r="A34" t="str">
            <v>Investments Govt Securities</v>
          </cell>
        </row>
      </sheetData>
      <sheetData sheetId="2383">
        <row r="34">
          <cell r="A34" t="str">
            <v>Investments Govt Securities</v>
          </cell>
        </row>
      </sheetData>
      <sheetData sheetId="2384">
        <row r="34">
          <cell r="A34" t="str">
            <v>Investments Govt Securities</v>
          </cell>
        </row>
      </sheetData>
      <sheetData sheetId="2385">
        <row r="34">
          <cell r="A34" t="str">
            <v>Investments Govt Securities</v>
          </cell>
        </row>
      </sheetData>
      <sheetData sheetId="2386">
        <row r="34">
          <cell r="A34" t="str">
            <v>Investments Govt Securities</v>
          </cell>
        </row>
      </sheetData>
      <sheetData sheetId="2387">
        <row r="34">
          <cell r="A34" t="str">
            <v>Investments Govt Securities</v>
          </cell>
        </row>
      </sheetData>
      <sheetData sheetId="2388">
        <row r="34">
          <cell r="A34" t="str">
            <v>Investments Govt Securities</v>
          </cell>
        </row>
      </sheetData>
      <sheetData sheetId="2389">
        <row r="34">
          <cell r="A34" t="str">
            <v>Investments Govt Securities</v>
          </cell>
        </row>
      </sheetData>
      <sheetData sheetId="2390">
        <row r="34">
          <cell r="A34" t="str">
            <v>Investments Govt Securities</v>
          </cell>
        </row>
      </sheetData>
      <sheetData sheetId="2391">
        <row r="34">
          <cell r="A34" t="str">
            <v>Investments Govt Securities</v>
          </cell>
        </row>
      </sheetData>
      <sheetData sheetId="2392">
        <row r="34">
          <cell r="A34" t="str">
            <v>Investments Govt Securities</v>
          </cell>
        </row>
      </sheetData>
      <sheetData sheetId="2393">
        <row r="34">
          <cell r="A34" t="str">
            <v>Investments Govt Securities</v>
          </cell>
        </row>
      </sheetData>
      <sheetData sheetId="2394">
        <row r="34">
          <cell r="A34" t="str">
            <v>Investments Govt Securities</v>
          </cell>
        </row>
      </sheetData>
      <sheetData sheetId="2395">
        <row r="34">
          <cell r="A34" t="str">
            <v>Investments Govt Securities</v>
          </cell>
        </row>
      </sheetData>
      <sheetData sheetId="2396">
        <row r="34">
          <cell r="A34" t="str">
            <v>Investments Govt Securities</v>
          </cell>
        </row>
      </sheetData>
      <sheetData sheetId="2397">
        <row r="34">
          <cell r="A34" t="str">
            <v>Investments Govt Securities</v>
          </cell>
        </row>
      </sheetData>
      <sheetData sheetId="2398">
        <row r="34">
          <cell r="A34" t="str">
            <v>Investments Govt Securities</v>
          </cell>
        </row>
      </sheetData>
      <sheetData sheetId="2399">
        <row r="34">
          <cell r="A34" t="str">
            <v>Investments Govt Securities</v>
          </cell>
        </row>
      </sheetData>
      <sheetData sheetId="2400">
        <row r="34">
          <cell r="A34" t="str">
            <v>Investments Govt Securities</v>
          </cell>
        </row>
      </sheetData>
      <sheetData sheetId="2401">
        <row r="34">
          <cell r="A34" t="str">
            <v>Investments Govt Securities</v>
          </cell>
        </row>
      </sheetData>
      <sheetData sheetId="2402">
        <row r="34">
          <cell r="A34" t="str">
            <v>Investments Govt Securities</v>
          </cell>
        </row>
      </sheetData>
      <sheetData sheetId="2403">
        <row r="34">
          <cell r="A34" t="str">
            <v>Investments Govt Securities</v>
          </cell>
        </row>
      </sheetData>
      <sheetData sheetId="2404">
        <row r="34">
          <cell r="A34" t="str">
            <v>Investments Govt Securities</v>
          </cell>
        </row>
      </sheetData>
      <sheetData sheetId="2405">
        <row r="34">
          <cell r="A34" t="str">
            <v>Investments Govt Securities</v>
          </cell>
        </row>
      </sheetData>
      <sheetData sheetId="2406">
        <row r="34">
          <cell r="A34" t="str">
            <v>Investments Govt Securities</v>
          </cell>
        </row>
      </sheetData>
      <sheetData sheetId="2407">
        <row r="34">
          <cell r="A34" t="str">
            <v>Investments Govt Securities</v>
          </cell>
        </row>
      </sheetData>
      <sheetData sheetId="2408">
        <row r="34">
          <cell r="A34" t="str">
            <v>Investments Govt Securities</v>
          </cell>
        </row>
      </sheetData>
      <sheetData sheetId="2409">
        <row r="34">
          <cell r="A34" t="str">
            <v>Investments Govt Securities</v>
          </cell>
        </row>
      </sheetData>
      <sheetData sheetId="2410">
        <row r="34">
          <cell r="A34" t="str">
            <v>Investments Govt Securities</v>
          </cell>
        </row>
      </sheetData>
      <sheetData sheetId="2411">
        <row r="34">
          <cell r="A34" t="str">
            <v>Investments Govt Securities</v>
          </cell>
        </row>
      </sheetData>
      <sheetData sheetId="2412">
        <row r="34">
          <cell r="A34" t="str">
            <v>Investments Govt Securities</v>
          </cell>
        </row>
      </sheetData>
      <sheetData sheetId="2413">
        <row r="34">
          <cell r="A34" t="str">
            <v>Investments Govt Securities</v>
          </cell>
        </row>
      </sheetData>
      <sheetData sheetId="2414">
        <row r="34">
          <cell r="A34" t="str">
            <v>Investments Govt Securities</v>
          </cell>
        </row>
      </sheetData>
      <sheetData sheetId="2415">
        <row r="34">
          <cell r="A34" t="str">
            <v>Investments Govt Securities</v>
          </cell>
        </row>
      </sheetData>
      <sheetData sheetId="2416">
        <row r="34">
          <cell r="A34" t="str">
            <v>Investments Govt Securities</v>
          </cell>
        </row>
      </sheetData>
      <sheetData sheetId="2417">
        <row r="34">
          <cell r="A34" t="str">
            <v>Investments Govt Securities</v>
          </cell>
        </row>
      </sheetData>
      <sheetData sheetId="2418">
        <row r="34">
          <cell r="A34" t="str">
            <v>Investments Govt Securities</v>
          </cell>
        </row>
      </sheetData>
      <sheetData sheetId="2419">
        <row r="34">
          <cell r="A34" t="str">
            <v>Investments Govt Securities</v>
          </cell>
        </row>
      </sheetData>
      <sheetData sheetId="2420">
        <row r="34">
          <cell r="A34" t="str">
            <v>Investments Govt Securities</v>
          </cell>
        </row>
      </sheetData>
      <sheetData sheetId="2421">
        <row r="34">
          <cell r="A34" t="str">
            <v>Investments Govt Securities</v>
          </cell>
        </row>
      </sheetData>
      <sheetData sheetId="2422">
        <row r="34">
          <cell r="A34" t="str">
            <v>Investments Govt Securities</v>
          </cell>
        </row>
      </sheetData>
      <sheetData sheetId="2423">
        <row r="34">
          <cell r="A34" t="str">
            <v>Investments Govt Securities</v>
          </cell>
        </row>
      </sheetData>
      <sheetData sheetId="2424">
        <row r="34">
          <cell r="A34" t="str">
            <v>Investments Govt Securities</v>
          </cell>
        </row>
      </sheetData>
      <sheetData sheetId="2425">
        <row r="34">
          <cell r="A34" t="str">
            <v>Investments Govt Securities</v>
          </cell>
        </row>
      </sheetData>
      <sheetData sheetId="2426">
        <row r="34">
          <cell r="A34" t="str">
            <v>Investments Govt Securities</v>
          </cell>
        </row>
      </sheetData>
      <sheetData sheetId="2427">
        <row r="34">
          <cell r="A34" t="str">
            <v>Investments Govt Securities</v>
          </cell>
        </row>
      </sheetData>
      <sheetData sheetId="2428">
        <row r="34">
          <cell r="A34" t="str">
            <v>Investments Govt Securities</v>
          </cell>
        </row>
      </sheetData>
      <sheetData sheetId="2429">
        <row r="34">
          <cell r="A34" t="str">
            <v>Investments Govt Securities</v>
          </cell>
        </row>
      </sheetData>
      <sheetData sheetId="2430">
        <row r="34">
          <cell r="A34" t="str">
            <v>Investments Govt Securities</v>
          </cell>
        </row>
      </sheetData>
      <sheetData sheetId="2431">
        <row r="34">
          <cell r="A34" t="str">
            <v>Investments Govt Securities</v>
          </cell>
        </row>
      </sheetData>
      <sheetData sheetId="2432">
        <row r="34">
          <cell r="A34" t="str">
            <v>Investments Govt Securities</v>
          </cell>
        </row>
      </sheetData>
      <sheetData sheetId="2433">
        <row r="34">
          <cell r="A34" t="str">
            <v>Investments Govt Securities</v>
          </cell>
        </row>
      </sheetData>
      <sheetData sheetId="2434">
        <row r="34">
          <cell r="A34" t="str">
            <v>Investments Govt Securities</v>
          </cell>
        </row>
      </sheetData>
      <sheetData sheetId="2435">
        <row r="34">
          <cell r="A34" t="str">
            <v>Investments Govt Securities</v>
          </cell>
        </row>
      </sheetData>
      <sheetData sheetId="2436">
        <row r="34">
          <cell r="A34" t="str">
            <v>Investments Govt Securities</v>
          </cell>
        </row>
      </sheetData>
      <sheetData sheetId="2437">
        <row r="34">
          <cell r="A34" t="str">
            <v>Investments Govt Securities</v>
          </cell>
        </row>
      </sheetData>
      <sheetData sheetId="2438">
        <row r="34">
          <cell r="A34" t="str">
            <v>Investments Govt Securities</v>
          </cell>
        </row>
      </sheetData>
      <sheetData sheetId="2439">
        <row r="34">
          <cell r="A34" t="str">
            <v>Investments Govt Securities</v>
          </cell>
        </row>
      </sheetData>
      <sheetData sheetId="2440">
        <row r="34">
          <cell r="A34" t="str">
            <v>Investments Govt Securities</v>
          </cell>
        </row>
      </sheetData>
      <sheetData sheetId="2441">
        <row r="34">
          <cell r="A34" t="str">
            <v>Investments Govt Securities</v>
          </cell>
        </row>
      </sheetData>
      <sheetData sheetId="2442">
        <row r="34">
          <cell r="A34" t="str">
            <v>Investments Govt Securities</v>
          </cell>
        </row>
      </sheetData>
      <sheetData sheetId="2443">
        <row r="34">
          <cell r="A34" t="str">
            <v>Investments Govt Securities</v>
          </cell>
        </row>
      </sheetData>
      <sheetData sheetId="2444">
        <row r="34">
          <cell r="A34" t="str">
            <v>Investments Govt Securities</v>
          </cell>
        </row>
      </sheetData>
      <sheetData sheetId="2445">
        <row r="34">
          <cell r="A34" t="str">
            <v>Investments Govt Securities</v>
          </cell>
        </row>
      </sheetData>
      <sheetData sheetId="2446">
        <row r="34">
          <cell r="A34" t="str">
            <v>Investments Govt Securities</v>
          </cell>
        </row>
      </sheetData>
      <sheetData sheetId="2447">
        <row r="34">
          <cell r="A34" t="str">
            <v>Investments Govt Securities</v>
          </cell>
        </row>
      </sheetData>
      <sheetData sheetId="2448">
        <row r="34">
          <cell r="A34" t="str">
            <v>Investments Govt Securities</v>
          </cell>
        </row>
      </sheetData>
      <sheetData sheetId="2449">
        <row r="34">
          <cell r="A34" t="str">
            <v>Investments Govt Securities</v>
          </cell>
        </row>
      </sheetData>
      <sheetData sheetId="2450">
        <row r="34">
          <cell r="A34" t="str">
            <v>Investments Govt Securities</v>
          </cell>
        </row>
      </sheetData>
      <sheetData sheetId="2451">
        <row r="34">
          <cell r="A34" t="str">
            <v>Investments Govt Securities</v>
          </cell>
        </row>
      </sheetData>
      <sheetData sheetId="2452">
        <row r="34">
          <cell r="A34" t="str">
            <v>Investments Govt Securities</v>
          </cell>
        </row>
      </sheetData>
      <sheetData sheetId="2453">
        <row r="34">
          <cell r="A34" t="str">
            <v>Investments Govt Securities</v>
          </cell>
        </row>
      </sheetData>
      <sheetData sheetId="2454">
        <row r="34">
          <cell r="A34" t="str">
            <v>Investments Govt Securities</v>
          </cell>
        </row>
      </sheetData>
      <sheetData sheetId="2455">
        <row r="34">
          <cell r="A34" t="str">
            <v>Investments Govt Securities</v>
          </cell>
        </row>
      </sheetData>
      <sheetData sheetId="2456">
        <row r="34">
          <cell r="A34" t="str">
            <v>Investments Govt Securities</v>
          </cell>
        </row>
      </sheetData>
      <sheetData sheetId="2457">
        <row r="34">
          <cell r="A34" t="str">
            <v>Investments Govt Securities</v>
          </cell>
        </row>
      </sheetData>
      <sheetData sheetId="2458">
        <row r="34">
          <cell r="A34" t="str">
            <v>Investments Govt Securities</v>
          </cell>
        </row>
      </sheetData>
      <sheetData sheetId="2459">
        <row r="34">
          <cell r="A34" t="str">
            <v>Investments Govt Securities</v>
          </cell>
        </row>
      </sheetData>
      <sheetData sheetId="2460">
        <row r="34">
          <cell r="A34" t="str">
            <v>Investments Govt Securities</v>
          </cell>
        </row>
      </sheetData>
      <sheetData sheetId="2461">
        <row r="34">
          <cell r="A34" t="str">
            <v>Investments Govt Securities</v>
          </cell>
        </row>
      </sheetData>
      <sheetData sheetId="2462">
        <row r="34">
          <cell r="A34" t="str">
            <v>Investments Govt Securities</v>
          </cell>
        </row>
      </sheetData>
      <sheetData sheetId="2463">
        <row r="34">
          <cell r="A34" t="str">
            <v>Investments Govt Securities</v>
          </cell>
        </row>
      </sheetData>
      <sheetData sheetId="2464">
        <row r="34">
          <cell r="A34" t="str">
            <v>Investments Govt Securities</v>
          </cell>
        </row>
      </sheetData>
      <sheetData sheetId="2465">
        <row r="34">
          <cell r="A34" t="str">
            <v>Investments Govt Securities</v>
          </cell>
        </row>
      </sheetData>
      <sheetData sheetId="2466">
        <row r="34">
          <cell r="A34" t="str">
            <v>Investments Govt Securities</v>
          </cell>
        </row>
      </sheetData>
      <sheetData sheetId="2467">
        <row r="34">
          <cell r="A34" t="str">
            <v>Investments Govt Securities</v>
          </cell>
        </row>
      </sheetData>
      <sheetData sheetId="2468">
        <row r="34">
          <cell r="A34" t="str">
            <v>Investments Govt Securities</v>
          </cell>
        </row>
      </sheetData>
      <sheetData sheetId="2469">
        <row r="34">
          <cell r="A34" t="str">
            <v>Investments Govt Securities</v>
          </cell>
        </row>
      </sheetData>
      <sheetData sheetId="2470">
        <row r="34">
          <cell r="A34" t="str">
            <v>Investments Govt Securities</v>
          </cell>
        </row>
      </sheetData>
      <sheetData sheetId="2471">
        <row r="34">
          <cell r="A34" t="str">
            <v>Investments Govt Securities</v>
          </cell>
        </row>
      </sheetData>
      <sheetData sheetId="2472">
        <row r="34">
          <cell r="A34" t="str">
            <v>Investments Govt Securities</v>
          </cell>
        </row>
      </sheetData>
      <sheetData sheetId="2473">
        <row r="34">
          <cell r="A34" t="str">
            <v>Investments Govt Securities</v>
          </cell>
        </row>
      </sheetData>
      <sheetData sheetId="2474">
        <row r="34">
          <cell r="A34" t="str">
            <v>Investments Govt Securities</v>
          </cell>
        </row>
      </sheetData>
      <sheetData sheetId="2475">
        <row r="34">
          <cell r="A34" t="str">
            <v>Investments Govt Securities</v>
          </cell>
        </row>
      </sheetData>
      <sheetData sheetId="2476">
        <row r="34">
          <cell r="A34" t="str">
            <v>Investments Govt Securities</v>
          </cell>
        </row>
      </sheetData>
      <sheetData sheetId="2477">
        <row r="34">
          <cell r="A34" t="str">
            <v>Investments Govt Securities</v>
          </cell>
        </row>
      </sheetData>
      <sheetData sheetId="2478">
        <row r="34">
          <cell r="A34" t="str">
            <v>Investments Govt Securities</v>
          </cell>
        </row>
      </sheetData>
      <sheetData sheetId="2479">
        <row r="34">
          <cell r="A34" t="str">
            <v>Investments Govt Securities</v>
          </cell>
        </row>
      </sheetData>
      <sheetData sheetId="2480">
        <row r="34">
          <cell r="A34" t="str">
            <v>Investments Govt Securities</v>
          </cell>
        </row>
      </sheetData>
      <sheetData sheetId="2481">
        <row r="34">
          <cell r="A34" t="str">
            <v>Investments Govt Securities</v>
          </cell>
        </row>
      </sheetData>
      <sheetData sheetId="2482">
        <row r="34">
          <cell r="A34" t="str">
            <v>Investments Govt Securities</v>
          </cell>
        </row>
      </sheetData>
      <sheetData sheetId="2483">
        <row r="34">
          <cell r="A34" t="str">
            <v>Investments Govt Securities</v>
          </cell>
        </row>
      </sheetData>
      <sheetData sheetId="2484">
        <row r="34">
          <cell r="A34" t="str">
            <v>Investments Govt Securities</v>
          </cell>
        </row>
      </sheetData>
      <sheetData sheetId="2485">
        <row r="34">
          <cell r="A34" t="str">
            <v>Investments Govt Securities</v>
          </cell>
        </row>
      </sheetData>
      <sheetData sheetId="2486">
        <row r="34">
          <cell r="A34" t="str">
            <v>Investments Govt Securities</v>
          </cell>
        </row>
      </sheetData>
      <sheetData sheetId="2487">
        <row r="34">
          <cell r="A34" t="str">
            <v>Investments Govt Securities</v>
          </cell>
        </row>
      </sheetData>
      <sheetData sheetId="2488">
        <row r="34">
          <cell r="A34" t="str">
            <v>Investments Govt Securities</v>
          </cell>
        </row>
      </sheetData>
      <sheetData sheetId="2489">
        <row r="34">
          <cell r="A34" t="str">
            <v>Investments Govt Securities</v>
          </cell>
        </row>
      </sheetData>
      <sheetData sheetId="2490">
        <row r="34">
          <cell r="A34" t="str">
            <v>Investments Govt Securities</v>
          </cell>
        </row>
      </sheetData>
      <sheetData sheetId="2491">
        <row r="34">
          <cell r="A34" t="str">
            <v>Investments Govt Securities</v>
          </cell>
        </row>
      </sheetData>
      <sheetData sheetId="2492">
        <row r="34">
          <cell r="A34" t="str">
            <v>Investments Govt Securities</v>
          </cell>
        </row>
      </sheetData>
      <sheetData sheetId="2493">
        <row r="34">
          <cell r="A34" t="str">
            <v>Investments Govt Securities</v>
          </cell>
        </row>
      </sheetData>
      <sheetData sheetId="2494">
        <row r="34">
          <cell r="A34" t="str">
            <v>Investments Govt Securities</v>
          </cell>
        </row>
      </sheetData>
      <sheetData sheetId="2495">
        <row r="34">
          <cell r="A34" t="str">
            <v>Investments Govt Securities</v>
          </cell>
        </row>
      </sheetData>
      <sheetData sheetId="2496">
        <row r="34">
          <cell r="A34" t="str">
            <v>Investments Govt Securities</v>
          </cell>
        </row>
      </sheetData>
      <sheetData sheetId="2497">
        <row r="34">
          <cell r="A34" t="str">
            <v>Investments Govt Securities</v>
          </cell>
        </row>
      </sheetData>
      <sheetData sheetId="2498">
        <row r="34">
          <cell r="A34" t="str">
            <v>Investments Govt Securities</v>
          </cell>
        </row>
      </sheetData>
      <sheetData sheetId="2499">
        <row r="34">
          <cell r="A34" t="str">
            <v>Investments Govt Securities</v>
          </cell>
        </row>
      </sheetData>
      <sheetData sheetId="2500">
        <row r="34">
          <cell r="A34" t="str">
            <v>Investments Govt Securities</v>
          </cell>
        </row>
      </sheetData>
      <sheetData sheetId="2501">
        <row r="34">
          <cell r="A34" t="str">
            <v>Investments Govt Securities</v>
          </cell>
        </row>
      </sheetData>
      <sheetData sheetId="2502">
        <row r="34">
          <cell r="A34" t="str">
            <v>Investments Govt Securities</v>
          </cell>
        </row>
      </sheetData>
      <sheetData sheetId="2503">
        <row r="34">
          <cell r="A34" t="str">
            <v>Investments Govt Securities</v>
          </cell>
        </row>
      </sheetData>
      <sheetData sheetId="2504">
        <row r="34">
          <cell r="A34" t="str">
            <v>Investments Govt Securities</v>
          </cell>
        </row>
      </sheetData>
      <sheetData sheetId="2505">
        <row r="34">
          <cell r="A34" t="str">
            <v>Investments Govt Securities</v>
          </cell>
        </row>
      </sheetData>
      <sheetData sheetId="2506">
        <row r="34">
          <cell r="A34" t="str">
            <v>Investments Govt Securities</v>
          </cell>
        </row>
      </sheetData>
      <sheetData sheetId="2507">
        <row r="34">
          <cell r="A34" t="str">
            <v>Investments Govt Securities</v>
          </cell>
        </row>
      </sheetData>
      <sheetData sheetId="2508">
        <row r="34">
          <cell r="A34" t="str">
            <v>Investments Govt Securities</v>
          </cell>
        </row>
      </sheetData>
      <sheetData sheetId="2509">
        <row r="34">
          <cell r="A34" t="str">
            <v>Investments Govt Securities</v>
          </cell>
        </row>
      </sheetData>
      <sheetData sheetId="2510">
        <row r="34">
          <cell r="A34" t="str">
            <v>Investments Govt Securities</v>
          </cell>
        </row>
      </sheetData>
      <sheetData sheetId="2511">
        <row r="34">
          <cell r="A34" t="str">
            <v>Investments Govt Securities</v>
          </cell>
        </row>
      </sheetData>
      <sheetData sheetId="2512">
        <row r="34">
          <cell r="A34" t="str">
            <v>Investments Govt Securities</v>
          </cell>
        </row>
      </sheetData>
      <sheetData sheetId="2513">
        <row r="34">
          <cell r="A34" t="str">
            <v>Investments Govt Securities</v>
          </cell>
        </row>
      </sheetData>
      <sheetData sheetId="2514">
        <row r="34">
          <cell r="A34" t="str">
            <v>Investments Govt Securities</v>
          </cell>
        </row>
      </sheetData>
      <sheetData sheetId="2515">
        <row r="34">
          <cell r="A34" t="str">
            <v>Investments Govt Securities</v>
          </cell>
        </row>
      </sheetData>
      <sheetData sheetId="2516">
        <row r="34">
          <cell r="A34" t="str">
            <v>Investments Govt Securities</v>
          </cell>
        </row>
      </sheetData>
      <sheetData sheetId="2517">
        <row r="34">
          <cell r="A34" t="str">
            <v>Investments Govt Securities</v>
          </cell>
        </row>
      </sheetData>
      <sheetData sheetId="2518">
        <row r="34">
          <cell r="A34" t="str">
            <v>Investments Govt Securities</v>
          </cell>
        </row>
      </sheetData>
      <sheetData sheetId="2519">
        <row r="34">
          <cell r="A34" t="str">
            <v>Investments Govt Securities</v>
          </cell>
        </row>
      </sheetData>
      <sheetData sheetId="2520">
        <row r="34">
          <cell r="A34" t="str">
            <v>Investments Govt Securities</v>
          </cell>
        </row>
      </sheetData>
      <sheetData sheetId="2521">
        <row r="34">
          <cell r="A34" t="str">
            <v>Investments Govt Securities</v>
          </cell>
        </row>
      </sheetData>
      <sheetData sheetId="2522">
        <row r="34">
          <cell r="A34" t="str">
            <v>Investments Govt Securities</v>
          </cell>
        </row>
      </sheetData>
      <sheetData sheetId="2523">
        <row r="34">
          <cell r="A34" t="str">
            <v>Investments Govt Securities</v>
          </cell>
        </row>
      </sheetData>
      <sheetData sheetId="2524">
        <row r="34">
          <cell r="A34" t="str">
            <v>Investments Govt Securities</v>
          </cell>
        </row>
      </sheetData>
      <sheetData sheetId="2525">
        <row r="34">
          <cell r="A34" t="str">
            <v>Investments Govt Securities</v>
          </cell>
        </row>
      </sheetData>
      <sheetData sheetId="2526">
        <row r="34">
          <cell r="A34" t="str">
            <v>Investments Govt Securities</v>
          </cell>
        </row>
      </sheetData>
      <sheetData sheetId="2527">
        <row r="34">
          <cell r="A34" t="str">
            <v>Investments Govt Securities</v>
          </cell>
        </row>
      </sheetData>
      <sheetData sheetId="2528">
        <row r="34">
          <cell r="A34" t="str">
            <v>Investments Govt Securities</v>
          </cell>
        </row>
      </sheetData>
      <sheetData sheetId="2529">
        <row r="34">
          <cell r="A34" t="str">
            <v>Investments Govt Securities</v>
          </cell>
        </row>
      </sheetData>
      <sheetData sheetId="2530">
        <row r="34">
          <cell r="A34" t="str">
            <v>Investments Govt Securities</v>
          </cell>
        </row>
      </sheetData>
      <sheetData sheetId="2531">
        <row r="34">
          <cell r="A34" t="str">
            <v>Investments Govt Securities</v>
          </cell>
        </row>
      </sheetData>
      <sheetData sheetId="2532">
        <row r="34">
          <cell r="A34" t="str">
            <v>Investments Govt Securities</v>
          </cell>
        </row>
      </sheetData>
      <sheetData sheetId="2533">
        <row r="34">
          <cell r="A34" t="str">
            <v>Investments Govt Securities</v>
          </cell>
        </row>
      </sheetData>
      <sheetData sheetId="2534">
        <row r="34">
          <cell r="A34" t="str">
            <v>Investments Govt Securities</v>
          </cell>
        </row>
      </sheetData>
      <sheetData sheetId="2535">
        <row r="34">
          <cell r="A34" t="str">
            <v>Investments Govt Securities</v>
          </cell>
        </row>
      </sheetData>
      <sheetData sheetId="2536">
        <row r="34">
          <cell r="A34" t="str">
            <v>Investments Govt Securities</v>
          </cell>
        </row>
      </sheetData>
      <sheetData sheetId="2537">
        <row r="34">
          <cell r="A34" t="str">
            <v>Investments Govt Securities</v>
          </cell>
        </row>
      </sheetData>
      <sheetData sheetId="2538">
        <row r="34">
          <cell r="A34" t="str">
            <v>Investments Govt Securities</v>
          </cell>
        </row>
      </sheetData>
      <sheetData sheetId="2539">
        <row r="34">
          <cell r="A34" t="str">
            <v>Investments Govt Securities</v>
          </cell>
        </row>
      </sheetData>
      <sheetData sheetId="2540">
        <row r="34">
          <cell r="A34" t="str">
            <v>Investments Govt Securities</v>
          </cell>
        </row>
      </sheetData>
      <sheetData sheetId="2541">
        <row r="34">
          <cell r="A34" t="str">
            <v>Investments Govt Securities</v>
          </cell>
        </row>
      </sheetData>
      <sheetData sheetId="2542">
        <row r="34">
          <cell r="A34" t="str">
            <v>Investments Govt Securities</v>
          </cell>
        </row>
      </sheetData>
      <sheetData sheetId="2543">
        <row r="34">
          <cell r="A34" t="str">
            <v>Investments Govt Securities</v>
          </cell>
        </row>
      </sheetData>
      <sheetData sheetId="2544">
        <row r="34">
          <cell r="A34" t="str">
            <v>Investments Govt Securities</v>
          </cell>
        </row>
      </sheetData>
      <sheetData sheetId="2545">
        <row r="34">
          <cell r="A34" t="str">
            <v>Investments Govt Securities</v>
          </cell>
        </row>
      </sheetData>
      <sheetData sheetId="2546">
        <row r="34">
          <cell r="A34" t="str">
            <v>Investments Govt Securities</v>
          </cell>
        </row>
      </sheetData>
      <sheetData sheetId="2547">
        <row r="34">
          <cell r="A34" t="str">
            <v>Investments Govt Securities</v>
          </cell>
        </row>
      </sheetData>
      <sheetData sheetId="2548">
        <row r="34">
          <cell r="A34" t="str">
            <v>Investments Govt Securities</v>
          </cell>
        </row>
      </sheetData>
      <sheetData sheetId="2549">
        <row r="34">
          <cell r="A34" t="str">
            <v>Investments Govt Securities</v>
          </cell>
        </row>
      </sheetData>
      <sheetData sheetId="2550">
        <row r="34">
          <cell r="A34" t="str">
            <v>Investments Govt Securities</v>
          </cell>
        </row>
      </sheetData>
      <sheetData sheetId="2551">
        <row r="34">
          <cell r="A34" t="str">
            <v>Investments Govt Securities</v>
          </cell>
        </row>
      </sheetData>
      <sheetData sheetId="2552">
        <row r="34">
          <cell r="A34" t="str">
            <v>Investments Govt Securities</v>
          </cell>
        </row>
      </sheetData>
      <sheetData sheetId="2553">
        <row r="34">
          <cell r="A34" t="str">
            <v>Investments Govt Securities</v>
          </cell>
        </row>
      </sheetData>
      <sheetData sheetId="2554">
        <row r="34">
          <cell r="A34" t="str">
            <v>Investments Govt Securities</v>
          </cell>
        </row>
      </sheetData>
      <sheetData sheetId="2555">
        <row r="34">
          <cell r="A34" t="str">
            <v>Investments Govt Securities</v>
          </cell>
        </row>
      </sheetData>
      <sheetData sheetId="2556">
        <row r="34">
          <cell r="A34" t="str">
            <v>Investments Govt Securities</v>
          </cell>
        </row>
      </sheetData>
      <sheetData sheetId="2557">
        <row r="34">
          <cell r="A34" t="str">
            <v>Investments Govt Securities</v>
          </cell>
        </row>
      </sheetData>
      <sheetData sheetId="2558">
        <row r="34">
          <cell r="A34" t="str">
            <v>Investments Govt Securities</v>
          </cell>
        </row>
      </sheetData>
      <sheetData sheetId="2559">
        <row r="34">
          <cell r="A34" t="str">
            <v>Investments Govt Securities</v>
          </cell>
        </row>
      </sheetData>
      <sheetData sheetId="2560">
        <row r="34">
          <cell r="A34" t="str">
            <v>Investments Govt Securities</v>
          </cell>
        </row>
      </sheetData>
      <sheetData sheetId="2561">
        <row r="34">
          <cell r="A34" t="str">
            <v>Investments Govt Securities</v>
          </cell>
        </row>
      </sheetData>
      <sheetData sheetId="2562">
        <row r="34">
          <cell r="A34" t="str">
            <v>Investments Govt Securities</v>
          </cell>
        </row>
      </sheetData>
      <sheetData sheetId="2563">
        <row r="34">
          <cell r="A34" t="str">
            <v>Investments Govt Securities</v>
          </cell>
        </row>
      </sheetData>
      <sheetData sheetId="2564">
        <row r="34">
          <cell r="A34" t="str">
            <v>Investments Govt Securities</v>
          </cell>
        </row>
      </sheetData>
      <sheetData sheetId="2565">
        <row r="34">
          <cell r="A34" t="str">
            <v>Investments Govt Securities</v>
          </cell>
        </row>
      </sheetData>
      <sheetData sheetId="2566">
        <row r="34">
          <cell r="A34" t="str">
            <v>Investments Govt Securities</v>
          </cell>
        </row>
      </sheetData>
      <sheetData sheetId="2567">
        <row r="34">
          <cell r="A34" t="str">
            <v>Investments Govt Securities</v>
          </cell>
        </row>
      </sheetData>
      <sheetData sheetId="2568">
        <row r="34">
          <cell r="A34" t="str">
            <v>Investments Govt Securities</v>
          </cell>
        </row>
      </sheetData>
      <sheetData sheetId="2569">
        <row r="34">
          <cell r="A34" t="str">
            <v>Investments Govt Securities</v>
          </cell>
        </row>
      </sheetData>
      <sheetData sheetId="2570">
        <row r="34">
          <cell r="A34" t="str">
            <v>Investments Govt Securities</v>
          </cell>
        </row>
      </sheetData>
      <sheetData sheetId="2571">
        <row r="34">
          <cell r="A34" t="str">
            <v>Investments Govt Securities</v>
          </cell>
        </row>
      </sheetData>
      <sheetData sheetId="2572">
        <row r="34">
          <cell r="A34" t="str">
            <v>Investments Govt Securities</v>
          </cell>
        </row>
      </sheetData>
      <sheetData sheetId="2573">
        <row r="34">
          <cell r="A34" t="str">
            <v>Investments Govt Securities</v>
          </cell>
        </row>
      </sheetData>
      <sheetData sheetId="2574">
        <row r="34">
          <cell r="A34" t="str">
            <v>Investments Govt Securities</v>
          </cell>
        </row>
      </sheetData>
      <sheetData sheetId="2575">
        <row r="34">
          <cell r="A34" t="str">
            <v>Investments Govt Securities</v>
          </cell>
        </row>
      </sheetData>
      <sheetData sheetId="2576">
        <row r="34">
          <cell r="A34" t="str">
            <v>Investments Govt Securities</v>
          </cell>
        </row>
      </sheetData>
      <sheetData sheetId="2577">
        <row r="34">
          <cell r="A34" t="str">
            <v>Investments Govt Securities</v>
          </cell>
        </row>
      </sheetData>
      <sheetData sheetId="2578">
        <row r="34">
          <cell r="A34" t="str">
            <v>Investments Govt Securities</v>
          </cell>
        </row>
      </sheetData>
      <sheetData sheetId="2579">
        <row r="34">
          <cell r="A34" t="str">
            <v>Investments Govt Securities</v>
          </cell>
        </row>
      </sheetData>
      <sheetData sheetId="2580">
        <row r="34">
          <cell r="A34" t="str">
            <v>Investments Govt Securities</v>
          </cell>
        </row>
      </sheetData>
      <sheetData sheetId="2581">
        <row r="34">
          <cell r="A34" t="str">
            <v>Investments Govt Securities</v>
          </cell>
        </row>
      </sheetData>
      <sheetData sheetId="2582">
        <row r="34">
          <cell r="A34" t="str">
            <v>Investments Govt Securities</v>
          </cell>
        </row>
      </sheetData>
      <sheetData sheetId="2583">
        <row r="34">
          <cell r="A34" t="str">
            <v>Investments Govt Securities</v>
          </cell>
        </row>
      </sheetData>
      <sheetData sheetId="2584">
        <row r="34">
          <cell r="A34" t="str">
            <v>Investments Govt Securities</v>
          </cell>
        </row>
      </sheetData>
      <sheetData sheetId="2585">
        <row r="34">
          <cell r="A34" t="str">
            <v>Investments Govt Securities</v>
          </cell>
        </row>
      </sheetData>
      <sheetData sheetId="2586">
        <row r="34">
          <cell r="A34" t="str">
            <v>Investments Govt Securities</v>
          </cell>
        </row>
      </sheetData>
      <sheetData sheetId="2587">
        <row r="34">
          <cell r="A34" t="str">
            <v>Investments Govt Securities</v>
          </cell>
        </row>
      </sheetData>
      <sheetData sheetId="2588">
        <row r="34">
          <cell r="A34" t="str">
            <v>Investments Govt Securities</v>
          </cell>
        </row>
      </sheetData>
      <sheetData sheetId="2589">
        <row r="34">
          <cell r="A34" t="str">
            <v>Investments Govt Securities</v>
          </cell>
        </row>
      </sheetData>
      <sheetData sheetId="2590">
        <row r="34">
          <cell r="A34" t="str">
            <v>Investments Govt Securities</v>
          </cell>
        </row>
      </sheetData>
      <sheetData sheetId="2591">
        <row r="34">
          <cell r="A34" t="str">
            <v>Investments Govt Securities</v>
          </cell>
        </row>
      </sheetData>
      <sheetData sheetId="2592">
        <row r="34">
          <cell r="A34" t="str">
            <v>Investments Govt Securities</v>
          </cell>
        </row>
      </sheetData>
      <sheetData sheetId="2593">
        <row r="34">
          <cell r="A34" t="str">
            <v>Investments Govt Securities</v>
          </cell>
        </row>
      </sheetData>
      <sheetData sheetId="2594">
        <row r="34">
          <cell r="A34" t="str">
            <v>Investments Govt Securities</v>
          </cell>
        </row>
      </sheetData>
      <sheetData sheetId="2595">
        <row r="34">
          <cell r="A34" t="str">
            <v>Investments Govt Securities</v>
          </cell>
        </row>
      </sheetData>
      <sheetData sheetId="2596">
        <row r="34">
          <cell r="A34" t="str">
            <v>Investments Govt Securities</v>
          </cell>
        </row>
      </sheetData>
      <sheetData sheetId="2597">
        <row r="34">
          <cell r="A34" t="str">
            <v>Investments Govt Securities</v>
          </cell>
        </row>
      </sheetData>
      <sheetData sheetId="2598">
        <row r="34">
          <cell r="A34" t="str">
            <v>Investments Govt Securities</v>
          </cell>
        </row>
      </sheetData>
      <sheetData sheetId="2599">
        <row r="34">
          <cell r="A34" t="str">
            <v>Investments Govt Securities</v>
          </cell>
        </row>
      </sheetData>
      <sheetData sheetId="2600">
        <row r="34">
          <cell r="A34" t="str">
            <v>Investments Govt Securities</v>
          </cell>
        </row>
      </sheetData>
      <sheetData sheetId="2601">
        <row r="34">
          <cell r="A34" t="str">
            <v>Investments Govt Securities</v>
          </cell>
        </row>
      </sheetData>
      <sheetData sheetId="2602">
        <row r="34">
          <cell r="A34" t="str">
            <v>Investments Govt Securities</v>
          </cell>
        </row>
      </sheetData>
      <sheetData sheetId="2603">
        <row r="34">
          <cell r="A34" t="str">
            <v>Investments Govt Securities</v>
          </cell>
        </row>
      </sheetData>
      <sheetData sheetId="2604">
        <row r="34">
          <cell r="A34" t="str">
            <v>Investments Govt Securities</v>
          </cell>
        </row>
      </sheetData>
      <sheetData sheetId="2605">
        <row r="34">
          <cell r="A34" t="str">
            <v>Investments Govt Securities</v>
          </cell>
        </row>
      </sheetData>
      <sheetData sheetId="2606">
        <row r="34">
          <cell r="A34" t="str">
            <v>Investments Govt Securities</v>
          </cell>
        </row>
      </sheetData>
      <sheetData sheetId="2607">
        <row r="34">
          <cell r="A34" t="str">
            <v>Investments Govt Securities</v>
          </cell>
        </row>
      </sheetData>
      <sheetData sheetId="2608">
        <row r="34">
          <cell r="A34" t="str">
            <v>Investments Govt Securities</v>
          </cell>
        </row>
      </sheetData>
      <sheetData sheetId="2609">
        <row r="34">
          <cell r="A34" t="str">
            <v>Investments Govt Securities</v>
          </cell>
        </row>
      </sheetData>
      <sheetData sheetId="2610">
        <row r="34">
          <cell r="A34" t="str">
            <v>Investments Govt Securities</v>
          </cell>
        </row>
      </sheetData>
      <sheetData sheetId="2611">
        <row r="34">
          <cell r="A34" t="str">
            <v>Investments Govt Securities</v>
          </cell>
        </row>
      </sheetData>
      <sheetData sheetId="2612">
        <row r="34">
          <cell r="A34" t="str">
            <v>Investments Govt Securities</v>
          </cell>
        </row>
      </sheetData>
      <sheetData sheetId="2613">
        <row r="34">
          <cell r="A34" t="str">
            <v>Investments Govt Securities</v>
          </cell>
        </row>
      </sheetData>
      <sheetData sheetId="2614">
        <row r="34">
          <cell r="A34" t="str">
            <v>Investments Govt Securities</v>
          </cell>
        </row>
      </sheetData>
      <sheetData sheetId="2615">
        <row r="34">
          <cell r="A34" t="str">
            <v>Investments Govt Securities</v>
          </cell>
        </row>
      </sheetData>
      <sheetData sheetId="2616">
        <row r="34">
          <cell r="A34" t="str">
            <v>Investments Govt Securities</v>
          </cell>
        </row>
      </sheetData>
      <sheetData sheetId="2617">
        <row r="34">
          <cell r="A34" t="str">
            <v>Investments Govt Securities</v>
          </cell>
        </row>
      </sheetData>
      <sheetData sheetId="2618">
        <row r="34">
          <cell r="A34" t="str">
            <v>Investments Govt Securities</v>
          </cell>
        </row>
      </sheetData>
      <sheetData sheetId="2619">
        <row r="34">
          <cell r="A34" t="str">
            <v>Investments Govt Securities</v>
          </cell>
        </row>
      </sheetData>
      <sheetData sheetId="2620">
        <row r="34">
          <cell r="A34" t="str">
            <v>Investments Govt Securities</v>
          </cell>
        </row>
      </sheetData>
      <sheetData sheetId="2621">
        <row r="34">
          <cell r="A34" t="str">
            <v>Investments Govt Securities</v>
          </cell>
        </row>
      </sheetData>
      <sheetData sheetId="2622">
        <row r="34">
          <cell r="A34" t="str">
            <v>Investments Govt Securities</v>
          </cell>
        </row>
      </sheetData>
      <sheetData sheetId="2623">
        <row r="34">
          <cell r="A34" t="str">
            <v>Investments Govt Securities</v>
          </cell>
        </row>
      </sheetData>
      <sheetData sheetId="2624">
        <row r="34">
          <cell r="A34" t="str">
            <v>Investments Govt Securities</v>
          </cell>
        </row>
      </sheetData>
      <sheetData sheetId="2625">
        <row r="34">
          <cell r="A34" t="str">
            <v>Investments Govt Securities</v>
          </cell>
        </row>
      </sheetData>
      <sheetData sheetId="2626">
        <row r="34">
          <cell r="A34" t="str">
            <v>Investments Govt Securities</v>
          </cell>
        </row>
      </sheetData>
      <sheetData sheetId="2627">
        <row r="34">
          <cell r="A34" t="str">
            <v>Investments Govt Securities</v>
          </cell>
        </row>
      </sheetData>
      <sheetData sheetId="2628">
        <row r="34">
          <cell r="A34" t="str">
            <v>Investments Govt Securities</v>
          </cell>
        </row>
      </sheetData>
      <sheetData sheetId="2629">
        <row r="34">
          <cell r="A34" t="str">
            <v>Investments Govt Securities</v>
          </cell>
        </row>
      </sheetData>
      <sheetData sheetId="2630">
        <row r="34">
          <cell r="A34" t="str">
            <v>Investments Govt Securities</v>
          </cell>
        </row>
      </sheetData>
      <sheetData sheetId="2631">
        <row r="34">
          <cell r="A34" t="str">
            <v>Investments Govt Securities</v>
          </cell>
        </row>
      </sheetData>
      <sheetData sheetId="2632">
        <row r="34">
          <cell r="A34" t="str">
            <v>Investments Govt Securities</v>
          </cell>
        </row>
      </sheetData>
      <sheetData sheetId="2633">
        <row r="34">
          <cell r="A34" t="str">
            <v>Investments Govt Securities</v>
          </cell>
        </row>
      </sheetData>
      <sheetData sheetId="2634">
        <row r="34">
          <cell r="A34" t="str">
            <v>Investments Govt Securities</v>
          </cell>
        </row>
      </sheetData>
      <sheetData sheetId="2635">
        <row r="34">
          <cell r="A34" t="str">
            <v>Investments Govt Securities</v>
          </cell>
        </row>
      </sheetData>
      <sheetData sheetId="2636">
        <row r="34">
          <cell r="A34" t="str">
            <v>Investments Govt Securities</v>
          </cell>
        </row>
      </sheetData>
      <sheetData sheetId="2637">
        <row r="34">
          <cell r="A34" t="str">
            <v>Investments Govt Securities</v>
          </cell>
        </row>
      </sheetData>
      <sheetData sheetId="2638">
        <row r="34">
          <cell r="A34" t="str">
            <v>Investments Govt Securities</v>
          </cell>
        </row>
      </sheetData>
      <sheetData sheetId="2639">
        <row r="34">
          <cell r="A34" t="str">
            <v>Investments Govt Securities</v>
          </cell>
        </row>
      </sheetData>
      <sheetData sheetId="2640">
        <row r="34">
          <cell r="A34" t="str">
            <v>Investments Govt Securities</v>
          </cell>
        </row>
      </sheetData>
      <sheetData sheetId="2641">
        <row r="34">
          <cell r="A34" t="str">
            <v>Investments Govt Securities</v>
          </cell>
        </row>
      </sheetData>
      <sheetData sheetId="2642">
        <row r="34">
          <cell r="A34" t="str">
            <v>Investments Govt Securities</v>
          </cell>
        </row>
      </sheetData>
      <sheetData sheetId="2643">
        <row r="34">
          <cell r="A34" t="str">
            <v>Investments Govt Securities</v>
          </cell>
        </row>
      </sheetData>
      <sheetData sheetId="2644">
        <row r="34">
          <cell r="A34" t="str">
            <v>Investments Govt Securities</v>
          </cell>
        </row>
      </sheetData>
      <sheetData sheetId="2645">
        <row r="34">
          <cell r="A34" t="str">
            <v>Investments Govt Securities</v>
          </cell>
        </row>
      </sheetData>
      <sheetData sheetId="2646">
        <row r="34">
          <cell r="A34" t="str">
            <v>Investments Govt Securities</v>
          </cell>
        </row>
      </sheetData>
      <sheetData sheetId="2647">
        <row r="34">
          <cell r="A34" t="str">
            <v>Investments Govt Securities</v>
          </cell>
        </row>
      </sheetData>
      <sheetData sheetId="2648">
        <row r="34">
          <cell r="A34" t="str">
            <v>Investments Govt Securities</v>
          </cell>
        </row>
      </sheetData>
      <sheetData sheetId="2649">
        <row r="34">
          <cell r="A34" t="str">
            <v>Investments Govt Securities</v>
          </cell>
        </row>
      </sheetData>
      <sheetData sheetId="2650">
        <row r="34">
          <cell r="A34" t="str">
            <v>Investments Govt Securities</v>
          </cell>
        </row>
      </sheetData>
      <sheetData sheetId="2651">
        <row r="34">
          <cell r="A34" t="str">
            <v>Investments Govt Securities</v>
          </cell>
        </row>
      </sheetData>
      <sheetData sheetId="2652">
        <row r="34">
          <cell r="A34" t="str">
            <v>Investments Govt Securities</v>
          </cell>
        </row>
      </sheetData>
      <sheetData sheetId="2653">
        <row r="34">
          <cell r="A34" t="str">
            <v>Investments Govt Securities</v>
          </cell>
        </row>
      </sheetData>
      <sheetData sheetId="2654">
        <row r="34">
          <cell r="A34" t="str">
            <v>Investments Govt Securities</v>
          </cell>
        </row>
      </sheetData>
      <sheetData sheetId="2655">
        <row r="34">
          <cell r="A34" t="str">
            <v>Investments Govt Securities</v>
          </cell>
        </row>
      </sheetData>
      <sheetData sheetId="2656">
        <row r="34">
          <cell r="A34" t="str">
            <v>Investments Govt Securities</v>
          </cell>
        </row>
      </sheetData>
      <sheetData sheetId="2657">
        <row r="34">
          <cell r="A34" t="str">
            <v>Investments Govt Securities</v>
          </cell>
        </row>
      </sheetData>
      <sheetData sheetId="2658">
        <row r="34">
          <cell r="A34" t="str">
            <v>Investments Govt Securities</v>
          </cell>
        </row>
      </sheetData>
      <sheetData sheetId="2659">
        <row r="34">
          <cell r="A34" t="str">
            <v>Investments Govt Securities</v>
          </cell>
        </row>
      </sheetData>
      <sheetData sheetId="2660">
        <row r="34">
          <cell r="A34" t="str">
            <v>Investments Govt Securities</v>
          </cell>
        </row>
      </sheetData>
      <sheetData sheetId="2661">
        <row r="34">
          <cell r="A34" t="str">
            <v>Investments Govt Securities</v>
          </cell>
        </row>
      </sheetData>
      <sheetData sheetId="2662">
        <row r="34">
          <cell r="A34" t="str">
            <v>Investments Govt Securities</v>
          </cell>
        </row>
      </sheetData>
      <sheetData sheetId="2663">
        <row r="34">
          <cell r="A34" t="str">
            <v>Investments Govt Securities</v>
          </cell>
        </row>
      </sheetData>
      <sheetData sheetId="2664">
        <row r="34">
          <cell r="A34" t="str">
            <v>Investments Govt Securities</v>
          </cell>
        </row>
      </sheetData>
      <sheetData sheetId="2665">
        <row r="34">
          <cell r="A34" t="str">
            <v>Investments Govt Securities</v>
          </cell>
        </row>
      </sheetData>
      <sheetData sheetId="2666">
        <row r="34">
          <cell r="A34" t="str">
            <v>Investments Govt Securities</v>
          </cell>
        </row>
      </sheetData>
      <sheetData sheetId="2667">
        <row r="34">
          <cell r="A34" t="str">
            <v>Investments Govt Securities</v>
          </cell>
        </row>
      </sheetData>
      <sheetData sheetId="2668">
        <row r="34">
          <cell r="A34" t="str">
            <v>Investments Govt Securities</v>
          </cell>
        </row>
      </sheetData>
      <sheetData sheetId="2669">
        <row r="34">
          <cell r="A34" t="str">
            <v>Investments Govt Securities</v>
          </cell>
        </row>
      </sheetData>
      <sheetData sheetId="2670">
        <row r="34">
          <cell r="A34" t="str">
            <v>Investments Govt Securities</v>
          </cell>
        </row>
      </sheetData>
      <sheetData sheetId="2671">
        <row r="34">
          <cell r="A34" t="str">
            <v>Investments Govt Securities</v>
          </cell>
        </row>
      </sheetData>
      <sheetData sheetId="2672">
        <row r="34">
          <cell r="A34" t="str">
            <v>Investments Govt Securities</v>
          </cell>
        </row>
      </sheetData>
      <sheetData sheetId="2673">
        <row r="34">
          <cell r="A34" t="str">
            <v>Investments Govt Securities</v>
          </cell>
        </row>
      </sheetData>
      <sheetData sheetId="2674">
        <row r="34">
          <cell r="A34" t="str">
            <v>Investments Govt Securities</v>
          </cell>
        </row>
      </sheetData>
      <sheetData sheetId="2675">
        <row r="34">
          <cell r="A34" t="str">
            <v>Investments Govt Securities</v>
          </cell>
        </row>
      </sheetData>
      <sheetData sheetId="2676">
        <row r="34">
          <cell r="A34" t="str">
            <v>Investments Govt Securities</v>
          </cell>
        </row>
      </sheetData>
      <sheetData sheetId="2677">
        <row r="34">
          <cell r="A34" t="str">
            <v>Investments Govt Securities</v>
          </cell>
        </row>
      </sheetData>
      <sheetData sheetId="2678">
        <row r="34">
          <cell r="A34" t="str">
            <v>Investments Govt Securities</v>
          </cell>
        </row>
      </sheetData>
      <sheetData sheetId="2679">
        <row r="34">
          <cell r="A34" t="str">
            <v>Investments Govt Securities</v>
          </cell>
        </row>
      </sheetData>
      <sheetData sheetId="2680">
        <row r="34">
          <cell r="A34" t="str">
            <v>Investments Govt Securities</v>
          </cell>
        </row>
      </sheetData>
      <sheetData sheetId="2681">
        <row r="34">
          <cell r="A34" t="str">
            <v>Investments Govt Securities</v>
          </cell>
        </row>
      </sheetData>
      <sheetData sheetId="2682">
        <row r="34">
          <cell r="A34" t="str">
            <v>Investments Govt Securities</v>
          </cell>
        </row>
      </sheetData>
      <sheetData sheetId="2683">
        <row r="34">
          <cell r="A34" t="str">
            <v>Investments Govt Securities</v>
          </cell>
        </row>
      </sheetData>
      <sheetData sheetId="2684">
        <row r="34">
          <cell r="A34" t="str">
            <v>Investments Govt Securities</v>
          </cell>
        </row>
      </sheetData>
      <sheetData sheetId="2685">
        <row r="34">
          <cell r="A34" t="str">
            <v>Investments Govt Securities</v>
          </cell>
        </row>
      </sheetData>
      <sheetData sheetId="2686">
        <row r="34">
          <cell r="A34" t="str">
            <v>Investments Govt Securities</v>
          </cell>
        </row>
      </sheetData>
      <sheetData sheetId="2687">
        <row r="34">
          <cell r="A34" t="str">
            <v>Investments Govt Securities</v>
          </cell>
        </row>
      </sheetData>
      <sheetData sheetId="2688">
        <row r="34">
          <cell r="A34" t="str">
            <v>Investments Govt Securities</v>
          </cell>
        </row>
      </sheetData>
      <sheetData sheetId="2689">
        <row r="34">
          <cell r="A34" t="str">
            <v>Investments Govt Securities</v>
          </cell>
        </row>
      </sheetData>
      <sheetData sheetId="2690">
        <row r="34">
          <cell r="A34" t="str">
            <v>Investments Govt Securities</v>
          </cell>
        </row>
      </sheetData>
      <sheetData sheetId="2691">
        <row r="34">
          <cell r="A34" t="str">
            <v>Investments Govt Securities</v>
          </cell>
        </row>
      </sheetData>
      <sheetData sheetId="2692">
        <row r="34">
          <cell r="A34" t="str">
            <v>Investments Govt Securities</v>
          </cell>
        </row>
      </sheetData>
      <sheetData sheetId="2693">
        <row r="34">
          <cell r="A34" t="str">
            <v>Investments Govt Securities</v>
          </cell>
        </row>
      </sheetData>
      <sheetData sheetId="2694">
        <row r="34">
          <cell r="A34" t="str">
            <v>Investments Govt Securities</v>
          </cell>
        </row>
      </sheetData>
      <sheetData sheetId="2695">
        <row r="34">
          <cell r="A34" t="str">
            <v>Investments Govt Securities</v>
          </cell>
        </row>
      </sheetData>
      <sheetData sheetId="2696">
        <row r="34">
          <cell r="A34" t="str">
            <v>Investments Govt Securities</v>
          </cell>
        </row>
      </sheetData>
      <sheetData sheetId="2697">
        <row r="34">
          <cell r="A34" t="str">
            <v>Investments Govt Securities</v>
          </cell>
        </row>
      </sheetData>
      <sheetData sheetId="2698">
        <row r="34">
          <cell r="A34" t="str">
            <v>Investments Govt Securities</v>
          </cell>
        </row>
      </sheetData>
      <sheetData sheetId="2699">
        <row r="34">
          <cell r="A34" t="str">
            <v>Investments Govt Securities</v>
          </cell>
        </row>
      </sheetData>
      <sheetData sheetId="2700">
        <row r="34">
          <cell r="A34" t="str">
            <v>Investments Govt Securities</v>
          </cell>
        </row>
      </sheetData>
      <sheetData sheetId="2701">
        <row r="34">
          <cell r="A34" t="str">
            <v>Investments Govt Securities</v>
          </cell>
        </row>
      </sheetData>
      <sheetData sheetId="2702">
        <row r="34">
          <cell r="A34" t="str">
            <v>Investments Govt Securities</v>
          </cell>
        </row>
      </sheetData>
      <sheetData sheetId="2703">
        <row r="34">
          <cell r="A34" t="str">
            <v>Investments Govt Securities</v>
          </cell>
        </row>
      </sheetData>
      <sheetData sheetId="2704">
        <row r="34">
          <cell r="A34" t="str">
            <v>Investments Govt Securities</v>
          </cell>
        </row>
      </sheetData>
      <sheetData sheetId="2705">
        <row r="34">
          <cell r="A34" t="str">
            <v>Investments Govt Securities</v>
          </cell>
        </row>
      </sheetData>
      <sheetData sheetId="2706">
        <row r="34">
          <cell r="A34" t="str">
            <v>Investments Govt Securities</v>
          </cell>
        </row>
      </sheetData>
      <sheetData sheetId="2707">
        <row r="34">
          <cell r="A34" t="str">
            <v>Investments Govt Securities</v>
          </cell>
        </row>
      </sheetData>
      <sheetData sheetId="2708">
        <row r="34">
          <cell r="A34" t="str">
            <v>Investments Govt Securities</v>
          </cell>
        </row>
      </sheetData>
      <sheetData sheetId="2709">
        <row r="34">
          <cell r="A34" t="str">
            <v>Investments Govt Securities</v>
          </cell>
        </row>
      </sheetData>
      <sheetData sheetId="2710">
        <row r="34">
          <cell r="A34" t="str">
            <v>Investments Govt Securities</v>
          </cell>
        </row>
      </sheetData>
      <sheetData sheetId="2711">
        <row r="34">
          <cell r="A34" t="str">
            <v>Investments Govt Securities</v>
          </cell>
        </row>
      </sheetData>
      <sheetData sheetId="2712">
        <row r="34">
          <cell r="A34" t="str">
            <v>Investments Govt Securities</v>
          </cell>
        </row>
      </sheetData>
      <sheetData sheetId="2713">
        <row r="34">
          <cell r="A34" t="str">
            <v>Investments Govt Securities</v>
          </cell>
        </row>
      </sheetData>
      <sheetData sheetId="2714">
        <row r="34">
          <cell r="A34" t="str">
            <v>Investments Govt Securities</v>
          </cell>
        </row>
      </sheetData>
      <sheetData sheetId="2715">
        <row r="34">
          <cell r="A34" t="str">
            <v>Investments Govt Securities</v>
          </cell>
        </row>
      </sheetData>
      <sheetData sheetId="2716">
        <row r="34">
          <cell r="A34" t="str">
            <v>Investments Govt Securities</v>
          </cell>
        </row>
      </sheetData>
      <sheetData sheetId="2717">
        <row r="34">
          <cell r="A34" t="str">
            <v>Investments Govt Securities</v>
          </cell>
        </row>
      </sheetData>
      <sheetData sheetId="2718">
        <row r="34">
          <cell r="A34" t="str">
            <v>Investments Govt Securities</v>
          </cell>
        </row>
      </sheetData>
      <sheetData sheetId="2719">
        <row r="34">
          <cell r="A34" t="str">
            <v>Investments Govt Securities</v>
          </cell>
        </row>
      </sheetData>
      <sheetData sheetId="2720">
        <row r="34">
          <cell r="A34" t="str">
            <v>Investments Govt Securities</v>
          </cell>
        </row>
      </sheetData>
      <sheetData sheetId="2721">
        <row r="34">
          <cell r="A34" t="str">
            <v>Investments Govt Securities</v>
          </cell>
        </row>
      </sheetData>
      <sheetData sheetId="2722">
        <row r="34">
          <cell r="A34" t="str">
            <v>Investments Govt Securities</v>
          </cell>
        </row>
      </sheetData>
      <sheetData sheetId="2723">
        <row r="34">
          <cell r="A34" t="str">
            <v>Investments Govt Securities</v>
          </cell>
        </row>
      </sheetData>
      <sheetData sheetId="2724">
        <row r="34">
          <cell r="A34" t="str">
            <v>Investments Govt Securities</v>
          </cell>
        </row>
      </sheetData>
      <sheetData sheetId="2725">
        <row r="34">
          <cell r="A34" t="str">
            <v>Investments Govt Securities</v>
          </cell>
        </row>
      </sheetData>
      <sheetData sheetId="2726">
        <row r="34">
          <cell r="A34" t="str">
            <v>Investments Govt Securities</v>
          </cell>
        </row>
      </sheetData>
      <sheetData sheetId="2727">
        <row r="34">
          <cell r="A34" t="str">
            <v>Investments Govt Securities</v>
          </cell>
        </row>
      </sheetData>
      <sheetData sheetId="2728">
        <row r="34">
          <cell r="A34" t="str">
            <v>Investments Govt Securities</v>
          </cell>
        </row>
      </sheetData>
      <sheetData sheetId="2729">
        <row r="34">
          <cell r="A34" t="str">
            <v>Investments Govt Securities</v>
          </cell>
        </row>
      </sheetData>
      <sheetData sheetId="2730">
        <row r="34">
          <cell r="A34" t="str">
            <v>Investments Govt Securities</v>
          </cell>
        </row>
      </sheetData>
      <sheetData sheetId="2731">
        <row r="34">
          <cell r="A34" t="str">
            <v>Investments Govt Securities</v>
          </cell>
        </row>
      </sheetData>
      <sheetData sheetId="2732">
        <row r="34">
          <cell r="A34" t="str">
            <v>Investments Govt Securities</v>
          </cell>
        </row>
      </sheetData>
      <sheetData sheetId="2733">
        <row r="34">
          <cell r="A34" t="str">
            <v>Investments Govt Securities</v>
          </cell>
        </row>
      </sheetData>
      <sheetData sheetId="2734">
        <row r="34">
          <cell r="A34" t="str">
            <v>Investments Govt Securities</v>
          </cell>
        </row>
      </sheetData>
      <sheetData sheetId="2735">
        <row r="34">
          <cell r="A34" t="str">
            <v>Investments Govt Securities</v>
          </cell>
        </row>
      </sheetData>
      <sheetData sheetId="2736">
        <row r="34">
          <cell r="A34" t="str">
            <v>Investments Govt Securities</v>
          </cell>
        </row>
      </sheetData>
      <sheetData sheetId="2737">
        <row r="34">
          <cell r="A34" t="str">
            <v>Investments Govt Securities</v>
          </cell>
        </row>
      </sheetData>
      <sheetData sheetId="2738">
        <row r="34">
          <cell r="A34" t="str">
            <v>Investments Govt Securities</v>
          </cell>
        </row>
      </sheetData>
      <sheetData sheetId="2739">
        <row r="34">
          <cell r="A34" t="str">
            <v>Investments Govt Securities</v>
          </cell>
        </row>
      </sheetData>
      <sheetData sheetId="2740">
        <row r="34">
          <cell r="A34" t="str">
            <v>Investments Govt Securities</v>
          </cell>
        </row>
      </sheetData>
      <sheetData sheetId="2741">
        <row r="34">
          <cell r="A34" t="str">
            <v>Investments Govt Securities</v>
          </cell>
        </row>
      </sheetData>
      <sheetData sheetId="2742">
        <row r="34">
          <cell r="A34" t="str">
            <v>Investments Govt Securities</v>
          </cell>
        </row>
      </sheetData>
      <sheetData sheetId="2743">
        <row r="34">
          <cell r="A34" t="str">
            <v>Investments Govt Securities</v>
          </cell>
        </row>
      </sheetData>
      <sheetData sheetId="2744">
        <row r="34">
          <cell r="A34" t="str">
            <v>Investments Govt Securities</v>
          </cell>
        </row>
      </sheetData>
      <sheetData sheetId="2745">
        <row r="34">
          <cell r="A34" t="str">
            <v>Investments Govt Securities</v>
          </cell>
        </row>
      </sheetData>
      <sheetData sheetId="2746">
        <row r="34">
          <cell r="A34" t="str">
            <v>Investments Govt Securities</v>
          </cell>
        </row>
      </sheetData>
      <sheetData sheetId="2747">
        <row r="34">
          <cell r="A34" t="str">
            <v>Investments Govt Securities</v>
          </cell>
        </row>
      </sheetData>
      <sheetData sheetId="2748">
        <row r="34">
          <cell r="A34" t="str">
            <v>Investments Govt Securities</v>
          </cell>
        </row>
      </sheetData>
      <sheetData sheetId="2749">
        <row r="34">
          <cell r="A34" t="str">
            <v>Investments Govt Securities</v>
          </cell>
        </row>
      </sheetData>
      <sheetData sheetId="2750">
        <row r="34">
          <cell r="A34" t="str">
            <v>Investments Govt Securities</v>
          </cell>
        </row>
      </sheetData>
      <sheetData sheetId="2751">
        <row r="34">
          <cell r="A34" t="str">
            <v>Investments Govt Securities</v>
          </cell>
        </row>
      </sheetData>
      <sheetData sheetId="2752">
        <row r="34">
          <cell r="A34" t="str">
            <v>Investments Govt Securities</v>
          </cell>
        </row>
      </sheetData>
      <sheetData sheetId="2753">
        <row r="34">
          <cell r="A34" t="str">
            <v>Investments Govt Securities</v>
          </cell>
        </row>
      </sheetData>
      <sheetData sheetId="2754">
        <row r="34">
          <cell r="A34" t="str">
            <v>Investments Govt Securities</v>
          </cell>
        </row>
      </sheetData>
      <sheetData sheetId="2755">
        <row r="34">
          <cell r="A34" t="str">
            <v>Investments Govt Securities</v>
          </cell>
        </row>
      </sheetData>
      <sheetData sheetId="2756">
        <row r="34">
          <cell r="A34" t="str">
            <v>Investments Govt Securities</v>
          </cell>
        </row>
      </sheetData>
      <sheetData sheetId="2757">
        <row r="34">
          <cell r="A34" t="str">
            <v>Investments Govt Securities</v>
          </cell>
        </row>
      </sheetData>
      <sheetData sheetId="2758">
        <row r="34">
          <cell r="A34" t="str">
            <v>Investments Govt Securities</v>
          </cell>
        </row>
      </sheetData>
      <sheetData sheetId="2759">
        <row r="34">
          <cell r="A34" t="str">
            <v>Investments Govt Securities</v>
          </cell>
        </row>
      </sheetData>
      <sheetData sheetId="2760">
        <row r="34">
          <cell r="A34" t="str">
            <v>Investments Govt Securities</v>
          </cell>
        </row>
      </sheetData>
      <sheetData sheetId="2761">
        <row r="34">
          <cell r="A34" t="str">
            <v>Investments Govt Securities</v>
          </cell>
        </row>
      </sheetData>
      <sheetData sheetId="2762">
        <row r="34">
          <cell r="A34" t="str">
            <v>Investments Govt Securities</v>
          </cell>
        </row>
      </sheetData>
      <sheetData sheetId="2763">
        <row r="34">
          <cell r="A34" t="str">
            <v>Investments Govt Securities</v>
          </cell>
        </row>
      </sheetData>
      <sheetData sheetId="2764">
        <row r="34">
          <cell r="A34" t="str">
            <v>Investments Govt Securities</v>
          </cell>
        </row>
      </sheetData>
      <sheetData sheetId="2765">
        <row r="34">
          <cell r="A34" t="str">
            <v>Investments Govt Securities</v>
          </cell>
        </row>
      </sheetData>
      <sheetData sheetId="2766">
        <row r="34">
          <cell r="A34" t="str">
            <v>Investments Govt Securities</v>
          </cell>
        </row>
      </sheetData>
      <sheetData sheetId="2767">
        <row r="34">
          <cell r="A34" t="str">
            <v>Investments Govt Securities</v>
          </cell>
        </row>
      </sheetData>
      <sheetData sheetId="2768">
        <row r="34">
          <cell r="A34" t="str">
            <v>Investments Govt Securities</v>
          </cell>
        </row>
      </sheetData>
      <sheetData sheetId="2769">
        <row r="34">
          <cell r="A34" t="str">
            <v>Investments Govt Securities</v>
          </cell>
        </row>
      </sheetData>
      <sheetData sheetId="2770">
        <row r="34">
          <cell r="A34" t="str">
            <v>Investments Govt Securities</v>
          </cell>
        </row>
      </sheetData>
      <sheetData sheetId="2771">
        <row r="34">
          <cell r="A34" t="str">
            <v>Investments Govt Securities</v>
          </cell>
        </row>
      </sheetData>
      <sheetData sheetId="2772">
        <row r="34">
          <cell r="A34" t="str">
            <v>Investments Govt Securities</v>
          </cell>
        </row>
      </sheetData>
      <sheetData sheetId="2773">
        <row r="34">
          <cell r="A34" t="str">
            <v>Investments Govt Securities</v>
          </cell>
        </row>
      </sheetData>
      <sheetData sheetId="2774">
        <row r="34">
          <cell r="A34" t="str">
            <v>Investments Govt Securities</v>
          </cell>
        </row>
      </sheetData>
      <sheetData sheetId="2775">
        <row r="34">
          <cell r="A34" t="str">
            <v>Investments Govt Securities</v>
          </cell>
        </row>
      </sheetData>
      <sheetData sheetId="2776">
        <row r="34">
          <cell r="A34" t="str">
            <v>Investments Govt Securities</v>
          </cell>
        </row>
      </sheetData>
      <sheetData sheetId="2777">
        <row r="34">
          <cell r="A34" t="str">
            <v>Investments Govt Securities</v>
          </cell>
        </row>
      </sheetData>
      <sheetData sheetId="2778">
        <row r="34">
          <cell r="A34" t="str">
            <v>Investments Govt Securities</v>
          </cell>
        </row>
      </sheetData>
      <sheetData sheetId="2779">
        <row r="34">
          <cell r="A34" t="str">
            <v>Investments Govt Securities</v>
          </cell>
        </row>
      </sheetData>
      <sheetData sheetId="2780">
        <row r="34">
          <cell r="A34" t="str">
            <v>Investments Govt Securities</v>
          </cell>
        </row>
      </sheetData>
      <sheetData sheetId="2781">
        <row r="34">
          <cell r="A34" t="str">
            <v>Investments Govt Securities</v>
          </cell>
        </row>
      </sheetData>
      <sheetData sheetId="2782">
        <row r="34">
          <cell r="A34" t="str">
            <v>Investments Govt Securities</v>
          </cell>
        </row>
      </sheetData>
      <sheetData sheetId="2783">
        <row r="34">
          <cell r="A34" t="str">
            <v>Investments Govt Securities</v>
          </cell>
        </row>
      </sheetData>
      <sheetData sheetId="2784">
        <row r="34">
          <cell r="A34" t="str">
            <v>Investments Govt Securities</v>
          </cell>
        </row>
      </sheetData>
      <sheetData sheetId="2785">
        <row r="34">
          <cell r="A34" t="str">
            <v>Investments Govt Securities</v>
          </cell>
        </row>
      </sheetData>
      <sheetData sheetId="2786">
        <row r="34">
          <cell r="A34" t="str">
            <v>Investments Govt Securities</v>
          </cell>
        </row>
      </sheetData>
      <sheetData sheetId="2787">
        <row r="34">
          <cell r="A34" t="str">
            <v>Investments Govt Securities</v>
          </cell>
        </row>
      </sheetData>
      <sheetData sheetId="2788">
        <row r="34">
          <cell r="A34" t="str">
            <v>Investments Govt Securities</v>
          </cell>
        </row>
      </sheetData>
      <sheetData sheetId="2789">
        <row r="34">
          <cell r="A34" t="str">
            <v>Investments Govt Securities</v>
          </cell>
        </row>
      </sheetData>
      <sheetData sheetId="2790">
        <row r="34">
          <cell r="A34" t="str">
            <v>Investments Govt Securities</v>
          </cell>
        </row>
      </sheetData>
      <sheetData sheetId="2791">
        <row r="34">
          <cell r="A34" t="str">
            <v>Investments Govt Securities</v>
          </cell>
        </row>
      </sheetData>
      <sheetData sheetId="2792">
        <row r="34">
          <cell r="A34" t="str">
            <v>Investments Govt Securities</v>
          </cell>
        </row>
      </sheetData>
      <sheetData sheetId="2793">
        <row r="34">
          <cell r="A34" t="str">
            <v>Investments Govt Securities</v>
          </cell>
        </row>
      </sheetData>
      <sheetData sheetId="2794">
        <row r="34">
          <cell r="A34" t="str">
            <v>Investments Govt Securities</v>
          </cell>
        </row>
      </sheetData>
      <sheetData sheetId="2795">
        <row r="34">
          <cell r="A34" t="str">
            <v>Investments Govt Securities</v>
          </cell>
        </row>
      </sheetData>
      <sheetData sheetId="2796">
        <row r="34">
          <cell r="A34" t="str">
            <v>Investments Govt Securities</v>
          </cell>
        </row>
      </sheetData>
      <sheetData sheetId="2797">
        <row r="34">
          <cell r="A34" t="str">
            <v>Investments Govt Securities</v>
          </cell>
        </row>
      </sheetData>
      <sheetData sheetId="2798">
        <row r="34">
          <cell r="A34" t="str">
            <v>Investments Govt Securities</v>
          </cell>
        </row>
      </sheetData>
      <sheetData sheetId="2799">
        <row r="34">
          <cell r="A34" t="str">
            <v>Investments Govt Securities</v>
          </cell>
        </row>
      </sheetData>
      <sheetData sheetId="2800">
        <row r="34">
          <cell r="A34" t="str">
            <v>Investments Govt Securities</v>
          </cell>
        </row>
      </sheetData>
      <sheetData sheetId="2801">
        <row r="34">
          <cell r="A34" t="str">
            <v>Investments Govt Securities</v>
          </cell>
        </row>
      </sheetData>
      <sheetData sheetId="2802">
        <row r="34">
          <cell r="A34" t="str">
            <v>Investments Govt Securities</v>
          </cell>
        </row>
      </sheetData>
      <sheetData sheetId="2803">
        <row r="34">
          <cell r="A34" t="str">
            <v>Investments Govt Securities</v>
          </cell>
        </row>
      </sheetData>
      <sheetData sheetId="2804">
        <row r="34">
          <cell r="A34" t="str">
            <v>Investments Govt Securities</v>
          </cell>
        </row>
      </sheetData>
      <sheetData sheetId="2805">
        <row r="34">
          <cell r="A34" t="str">
            <v>Investments Govt Securities</v>
          </cell>
        </row>
      </sheetData>
      <sheetData sheetId="2806">
        <row r="34">
          <cell r="A34" t="str">
            <v>Investments Govt Securities</v>
          </cell>
        </row>
      </sheetData>
      <sheetData sheetId="2807">
        <row r="34">
          <cell r="A34" t="str">
            <v>Investments Govt Securities</v>
          </cell>
        </row>
      </sheetData>
      <sheetData sheetId="2808">
        <row r="34">
          <cell r="A34" t="str">
            <v>Investments Govt Securities</v>
          </cell>
        </row>
      </sheetData>
      <sheetData sheetId="2809">
        <row r="34">
          <cell r="A34" t="str">
            <v>Investments Govt Securities</v>
          </cell>
        </row>
      </sheetData>
      <sheetData sheetId="2810">
        <row r="34">
          <cell r="A34" t="str">
            <v>Investments Govt Securities</v>
          </cell>
        </row>
      </sheetData>
      <sheetData sheetId="2811">
        <row r="34">
          <cell r="A34" t="str">
            <v>Investments Govt Securities</v>
          </cell>
        </row>
      </sheetData>
      <sheetData sheetId="2812">
        <row r="34">
          <cell r="A34" t="str">
            <v>Investments Govt Securities</v>
          </cell>
        </row>
      </sheetData>
      <sheetData sheetId="2813">
        <row r="34">
          <cell r="A34" t="str">
            <v>Investments Govt Securities</v>
          </cell>
        </row>
      </sheetData>
      <sheetData sheetId="2814">
        <row r="34">
          <cell r="A34" t="str">
            <v>Investments Govt Securities</v>
          </cell>
        </row>
      </sheetData>
      <sheetData sheetId="2815">
        <row r="34">
          <cell r="A34" t="str">
            <v>Investments Govt Securities</v>
          </cell>
        </row>
      </sheetData>
      <sheetData sheetId="2816">
        <row r="34">
          <cell r="A34" t="str">
            <v>Investments Govt Securities</v>
          </cell>
        </row>
      </sheetData>
      <sheetData sheetId="2817">
        <row r="34">
          <cell r="A34" t="str">
            <v>Investments Govt Securities</v>
          </cell>
        </row>
      </sheetData>
      <sheetData sheetId="2818">
        <row r="34">
          <cell r="A34" t="str">
            <v>Investments Govt Securities</v>
          </cell>
        </row>
      </sheetData>
      <sheetData sheetId="2819">
        <row r="34">
          <cell r="A34" t="str">
            <v>Investments Govt Securities</v>
          </cell>
        </row>
      </sheetData>
      <sheetData sheetId="2820">
        <row r="34">
          <cell r="A34" t="str">
            <v>Investments Govt Securities</v>
          </cell>
        </row>
      </sheetData>
      <sheetData sheetId="2821">
        <row r="34">
          <cell r="A34" t="str">
            <v>Investments Govt Securities</v>
          </cell>
        </row>
      </sheetData>
      <sheetData sheetId="2822">
        <row r="34">
          <cell r="A34" t="str">
            <v>Investments Govt Securities</v>
          </cell>
        </row>
      </sheetData>
      <sheetData sheetId="2823">
        <row r="34">
          <cell r="A34" t="str">
            <v>Investments Govt Securities</v>
          </cell>
        </row>
      </sheetData>
      <sheetData sheetId="2824">
        <row r="34">
          <cell r="A34" t="str">
            <v>Investments Govt Securities</v>
          </cell>
        </row>
      </sheetData>
      <sheetData sheetId="2825">
        <row r="34">
          <cell r="A34" t="str">
            <v>Investments Govt Securities</v>
          </cell>
        </row>
      </sheetData>
      <sheetData sheetId="2826">
        <row r="34">
          <cell r="A34" t="str">
            <v>Investments Govt Securities</v>
          </cell>
        </row>
      </sheetData>
      <sheetData sheetId="2827">
        <row r="34">
          <cell r="A34" t="str">
            <v>Investments Govt Securities</v>
          </cell>
        </row>
      </sheetData>
      <sheetData sheetId="2828">
        <row r="34">
          <cell r="A34" t="str">
            <v>Investments Govt Securities</v>
          </cell>
        </row>
      </sheetData>
      <sheetData sheetId="2829">
        <row r="34">
          <cell r="A34" t="str">
            <v>Investments Govt Securities</v>
          </cell>
        </row>
      </sheetData>
      <sheetData sheetId="2830">
        <row r="34">
          <cell r="A34" t="str">
            <v>Investments Govt Securities</v>
          </cell>
        </row>
      </sheetData>
      <sheetData sheetId="2831">
        <row r="34">
          <cell r="A34" t="str">
            <v>Investments Govt Securities</v>
          </cell>
        </row>
      </sheetData>
      <sheetData sheetId="2832">
        <row r="34">
          <cell r="A34" t="str">
            <v>Investments Govt Securities</v>
          </cell>
        </row>
      </sheetData>
      <sheetData sheetId="2833">
        <row r="34">
          <cell r="A34" t="str">
            <v>Investments Govt Securities</v>
          </cell>
        </row>
      </sheetData>
      <sheetData sheetId="2834">
        <row r="34">
          <cell r="A34" t="str">
            <v>Investments Govt Securities</v>
          </cell>
        </row>
      </sheetData>
      <sheetData sheetId="2835">
        <row r="34">
          <cell r="A34" t="str">
            <v>Investments Govt Securities</v>
          </cell>
        </row>
      </sheetData>
      <sheetData sheetId="2836">
        <row r="34">
          <cell r="A34" t="str">
            <v>Investments Govt Securities</v>
          </cell>
        </row>
      </sheetData>
      <sheetData sheetId="2837">
        <row r="34">
          <cell r="A34" t="str">
            <v>Investments Govt Securities</v>
          </cell>
        </row>
      </sheetData>
      <sheetData sheetId="2838">
        <row r="34">
          <cell r="A34" t="str">
            <v>Investments Govt Securities</v>
          </cell>
        </row>
      </sheetData>
      <sheetData sheetId="2839">
        <row r="34">
          <cell r="A34" t="str">
            <v>Investments Govt Securities</v>
          </cell>
        </row>
      </sheetData>
      <sheetData sheetId="2840">
        <row r="34">
          <cell r="A34" t="str">
            <v>Investments Govt Securities</v>
          </cell>
        </row>
      </sheetData>
      <sheetData sheetId="2841">
        <row r="34">
          <cell r="A34" t="str">
            <v>Investments Govt Securities</v>
          </cell>
        </row>
      </sheetData>
      <sheetData sheetId="2842">
        <row r="34">
          <cell r="A34" t="str">
            <v>Investments Govt Securities</v>
          </cell>
        </row>
      </sheetData>
      <sheetData sheetId="2843">
        <row r="34">
          <cell r="A34" t="str">
            <v>Investments Govt Securities</v>
          </cell>
        </row>
      </sheetData>
      <sheetData sheetId="2844">
        <row r="34">
          <cell r="A34" t="str">
            <v>Investments Govt Securities</v>
          </cell>
        </row>
      </sheetData>
      <sheetData sheetId="2845">
        <row r="34">
          <cell r="A34" t="str">
            <v>Investments Govt Securities</v>
          </cell>
        </row>
      </sheetData>
      <sheetData sheetId="2846">
        <row r="34">
          <cell r="A34" t="str">
            <v>Investments Govt Securities</v>
          </cell>
        </row>
      </sheetData>
      <sheetData sheetId="2847">
        <row r="34">
          <cell r="A34" t="str">
            <v>Investments Govt Securities</v>
          </cell>
        </row>
      </sheetData>
      <sheetData sheetId="2848">
        <row r="34">
          <cell r="A34" t="str">
            <v>Investments Govt Securities</v>
          </cell>
        </row>
      </sheetData>
      <sheetData sheetId="2849">
        <row r="34">
          <cell r="A34" t="str">
            <v>Investments Govt Securities</v>
          </cell>
        </row>
      </sheetData>
      <sheetData sheetId="2850">
        <row r="34">
          <cell r="A34" t="str">
            <v>Investments Govt Securities</v>
          </cell>
        </row>
      </sheetData>
      <sheetData sheetId="2851">
        <row r="34">
          <cell r="A34" t="str">
            <v>Investments Govt Securities</v>
          </cell>
        </row>
      </sheetData>
      <sheetData sheetId="2852">
        <row r="34">
          <cell r="A34" t="str">
            <v>Investments Govt Securities</v>
          </cell>
        </row>
      </sheetData>
      <sheetData sheetId="2853">
        <row r="34">
          <cell r="A34" t="str">
            <v>Investments Govt Securities</v>
          </cell>
        </row>
      </sheetData>
      <sheetData sheetId="2854">
        <row r="34">
          <cell r="A34" t="str">
            <v>Investments Govt Securities</v>
          </cell>
        </row>
      </sheetData>
      <sheetData sheetId="2855">
        <row r="34">
          <cell r="A34" t="str">
            <v>Investments Govt Securities</v>
          </cell>
        </row>
      </sheetData>
      <sheetData sheetId="2856">
        <row r="34">
          <cell r="A34" t="str">
            <v>Investments Govt Securities</v>
          </cell>
        </row>
      </sheetData>
      <sheetData sheetId="2857">
        <row r="34">
          <cell r="A34" t="str">
            <v>Investments Govt Securities</v>
          </cell>
        </row>
      </sheetData>
      <sheetData sheetId="2858">
        <row r="34">
          <cell r="A34" t="str">
            <v>Investments Govt Securities</v>
          </cell>
        </row>
      </sheetData>
      <sheetData sheetId="2859">
        <row r="34">
          <cell r="A34" t="str">
            <v>Investments Govt Securities</v>
          </cell>
        </row>
      </sheetData>
      <sheetData sheetId="2860">
        <row r="34">
          <cell r="A34" t="str">
            <v>Investments Govt Securities</v>
          </cell>
        </row>
      </sheetData>
      <sheetData sheetId="2861">
        <row r="34">
          <cell r="A34" t="str">
            <v>Investments Govt Securities</v>
          </cell>
        </row>
      </sheetData>
      <sheetData sheetId="2862">
        <row r="34">
          <cell r="A34" t="str">
            <v>Investments Govt Securities</v>
          </cell>
        </row>
      </sheetData>
      <sheetData sheetId="2863">
        <row r="34">
          <cell r="A34" t="str">
            <v>Investments Govt Securities</v>
          </cell>
        </row>
      </sheetData>
      <sheetData sheetId="2864">
        <row r="34">
          <cell r="A34" t="str">
            <v>Investments Govt Securities</v>
          </cell>
        </row>
      </sheetData>
      <sheetData sheetId="2865">
        <row r="34">
          <cell r="A34" t="str">
            <v>Investments Govt Securities</v>
          </cell>
        </row>
      </sheetData>
      <sheetData sheetId="2866">
        <row r="34">
          <cell r="A34" t="str">
            <v>Investments Govt Securities</v>
          </cell>
        </row>
      </sheetData>
      <sheetData sheetId="2867">
        <row r="34">
          <cell r="A34" t="str">
            <v>Investments Govt Securities</v>
          </cell>
        </row>
      </sheetData>
      <sheetData sheetId="2868">
        <row r="34">
          <cell r="A34" t="str">
            <v>Investments Govt Securities</v>
          </cell>
        </row>
      </sheetData>
      <sheetData sheetId="2869">
        <row r="34">
          <cell r="A34" t="str">
            <v>Investments Govt Securities</v>
          </cell>
        </row>
      </sheetData>
      <sheetData sheetId="2870">
        <row r="34">
          <cell r="A34" t="str">
            <v>Investments Govt Securities</v>
          </cell>
        </row>
      </sheetData>
      <sheetData sheetId="2871">
        <row r="34">
          <cell r="A34" t="str">
            <v>Investments Govt Securities</v>
          </cell>
        </row>
      </sheetData>
      <sheetData sheetId="2872">
        <row r="34">
          <cell r="A34" t="str">
            <v>Investments Govt Securities</v>
          </cell>
        </row>
      </sheetData>
      <sheetData sheetId="2873">
        <row r="34">
          <cell r="A34" t="str">
            <v>Investments Govt Securities</v>
          </cell>
        </row>
      </sheetData>
      <sheetData sheetId="2874">
        <row r="34">
          <cell r="A34" t="str">
            <v>Investments Govt Securities</v>
          </cell>
        </row>
      </sheetData>
      <sheetData sheetId="2875">
        <row r="34">
          <cell r="A34" t="str">
            <v>Investments Govt Securities</v>
          </cell>
        </row>
      </sheetData>
      <sheetData sheetId="2876">
        <row r="34">
          <cell r="A34" t="str">
            <v>Investments Govt Securities</v>
          </cell>
        </row>
      </sheetData>
      <sheetData sheetId="2877">
        <row r="34">
          <cell r="A34" t="str">
            <v>Investments Govt Securities</v>
          </cell>
        </row>
      </sheetData>
      <sheetData sheetId="2878">
        <row r="34">
          <cell r="A34" t="str">
            <v>Investments Govt Securities</v>
          </cell>
        </row>
      </sheetData>
      <sheetData sheetId="2879">
        <row r="34">
          <cell r="A34" t="str">
            <v>Investments Govt Securities</v>
          </cell>
        </row>
      </sheetData>
      <sheetData sheetId="2880">
        <row r="34">
          <cell r="A34" t="str">
            <v>Investments Govt Securities</v>
          </cell>
        </row>
      </sheetData>
      <sheetData sheetId="2881">
        <row r="34">
          <cell r="A34" t="str">
            <v>Investments Govt Securities</v>
          </cell>
        </row>
      </sheetData>
      <sheetData sheetId="2882">
        <row r="34">
          <cell r="A34" t="str">
            <v>Investments Govt Securities</v>
          </cell>
        </row>
      </sheetData>
      <sheetData sheetId="2883">
        <row r="34">
          <cell r="A34" t="str">
            <v>Investments Govt Securities</v>
          </cell>
        </row>
      </sheetData>
      <sheetData sheetId="2884">
        <row r="34">
          <cell r="A34" t="str">
            <v>Investments Govt Securities</v>
          </cell>
        </row>
      </sheetData>
      <sheetData sheetId="2885">
        <row r="34">
          <cell r="A34" t="str">
            <v>Investments Govt Securities</v>
          </cell>
        </row>
      </sheetData>
      <sheetData sheetId="2886">
        <row r="34">
          <cell r="A34" t="str">
            <v>Investments Govt Securities</v>
          </cell>
        </row>
      </sheetData>
      <sheetData sheetId="2887">
        <row r="34">
          <cell r="A34" t="str">
            <v>Investments Govt Securities</v>
          </cell>
        </row>
      </sheetData>
      <sheetData sheetId="2888">
        <row r="34">
          <cell r="A34" t="str">
            <v>Investments Govt Securities</v>
          </cell>
        </row>
      </sheetData>
      <sheetData sheetId="2889">
        <row r="34">
          <cell r="A34" t="str">
            <v>Investments Govt Securities</v>
          </cell>
        </row>
      </sheetData>
      <sheetData sheetId="2890">
        <row r="34">
          <cell r="A34" t="str">
            <v>Investments Govt Securities</v>
          </cell>
        </row>
      </sheetData>
      <sheetData sheetId="2891">
        <row r="34">
          <cell r="A34" t="str">
            <v>Investments Govt Securities</v>
          </cell>
        </row>
      </sheetData>
      <sheetData sheetId="2892">
        <row r="34">
          <cell r="A34" t="str">
            <v>Investments Govt Securities</v>
          </cell>
        </row>
      </sheetData>
      <sheetData sheetId="2893">
        <row r="34">
          <cell r="A34" t="str">
            <v>Investments Govt Securities</v>
          </cell>
        </row>
      </sheetData>
      <sheetData sheetId="2894">
        <row r="34">
          <cell r="A34" t="str">
            <v>Investments Govt Securities</v>
          </cell>
        </row>
      </sheetData>
      <sheetData sheetId="2895">
        <row r="34">
          <cell r="A34" t="str">
            <v>Investments Govt Securities</v>
          </cell>
        </row>
      </sheetData>
      <sheetData sheetId="2896">
        <row r="34">
          <cell r="A34" t="str">
            <v>Investments Govt Securities</v>
          </cell>
        </row>
      </sheetData>
      <sheetData sheetId="2897">
        <row r="34">
          <cell r="A34" t="str">
            <v>Investments Govt Securities</v>
          </cell>
        </row>
      </sheetData>
      <sheetData sheetId="2898">
        <row r="34">
          <cell r="A34" t="str">
            <v>Investments Govt Securities</v>
          </cell>
        </row>
      </sheetData>
      <sheetData sheetId="2899">
        <row r="34">
          <cell r="A34" t="str">
            <v>Investments Govt Securities</v>
          </cell>
        </row>
      </sheetData>
      <sheetData sheetId="2900">
        <row r="34">
          <cell r="A34" t="str">
            <v>Investments Govt Securities</v>
          </cell>
        </row>
      </sheetData>
      <sheetData sheetId="2901">
        <row r="34">
          <cell r="A34" t="str">
            <v>Investments Govt Securities</v>
          </cell>
        </row>
      </sheetData>
      <sheetData sheetId="2902">
        <row r="34">
          <cell r="A34" t="str">
            <v>Investments Govt Securities</v>
          </cell>
        </row>
      </sheetData>
      <sheetData sheetId="2903">
        <row r="34">
          <cell r="A34" t="str">
            <v>Investments Govt Securities</v>
          </cell>
        </row>
      </sheetData>
      <sheetData sheetId="2904">
        <row r="34">
          <cell r="A34" t="str">
            <v>Investments Govt Securities</v>
          </cell>
        </row>
      </sheetData>
      <sheetData sheetId="2905">
        <row r="34">
          <cell r="A34" t="str">
            <v>Investments Govt Securities</v>
          </cell>
        </row>
      </sheetData>
      <sheetData sheetId="2906">
        <row r="34">
          <cell r="A34" t="str">
            <v>Investments Govt Securities</v>
          </cell>
        </row>
      </sheetData>
      <sheetData sheetId="2907">
        <row r="34">
          <cell r="A34" t="str">
            <v>Investments Govt Securities</v>
          </cell>
        </row>
      </sheetData>
      <sheetData sheetId="2908">
        <row r="34">
          <cell r="A34" t="str">
            <v>Investments Govt Securities</v>
          </cell>
        </row>
      </sheetData>
      <sheetData sheetId="2909">
        <row r="34">
          <cell r="A34" t="str">
            <v>Investments Govt Securities</v>
          </cell>
        </row>
      </sheetData>
      <sheetData sheetId="2910">
        <row r="34">
          <cell r="A34" t="str">
            <v>Investments Govt Securities</v>
          </cell>
        </row>
      </sheetData>
      <sheetData sheetId="2911">
        <row r="34">
          <cell r="A34" t="str">
            <v>Investments Govt Securities</v>
          </cell>
        </row>
      </sheetData>
      <sheetData sheetId="2912">
        <row r="34">
          <cell r="A34" t="str">
            <v>Investments Govt Securities</v>
          </cell>
        </row>
      </sheetData>
      <sheetData sheetId="2913">
        <row r="34">
          <cell r="A34" t="str">
            <v>Investments Govt Securities</v>
          </cell>
        </row>
      </sheetData>
      <sheetData sheetId="2914">
        <row r="34">
          <cell r="A34" t="str">
            <v>Investments Govt Securities</v>
          </cell>
        </row>
      </sheetData>
      <sheetData sheetId="2915">
        <row r="34">
          <cell r="A34" t="str">
            <v>Investments Govt Securities</v>
          </cell>
        </row>
      </sheetData>
      <sheetData sheetId="2916">
        <row r="34">
          <cell r="A34" t="str">
            <v>Investments Govt Securities</v>
          </cell>
        </row>
      </sheetData>
      <sheetData sheetId="2917">
        <row r="34">
          <cell r="A34" t="str">
            <v>Investments Govt Securities</v>
          </cell>
        </row>
      </sheetData>
      <sheetData sheetId="2918">
        <row r="34">
          <cell r="A34" t="str">
            <v>Investments Govt Securities</v>
          </cell>
        </row>
      </sheetData>
      <sheetData sheetId="2919">
        <row r="34">
          <cell r="A34" t="str">
            <v>Investments Govt Securities</v>
          </cell>
        </row>
      </sheetData>
      <sheetData sheetId="2920">
        <row r="34">
          <cell r="A34" t="str">
            <v>Investments Govt Securities</v>
          </cell>
        </row>
      </sheetData>
      <sheetData sheetId="2921">
        <row r="34">
          <cell r="A34" t="str">
            <v>Investments Govt Securities</v>
          </cell>
        </row>
      </sheetData>
      <sheetData sheetId="2922">
        <row r="34">
          <cell r="A34" t="str">
            <v>Investments Govt Securities</v>
          </cell>
        </row>
      </sheetData>
      <sheetData sheetId="2923">
        <row r="34">
          <cell r="A34" t="str">
            <v>Investments Govt Securities</v>
          </cell>
        </row>
      </sheetData>
      <sheetData sheetId="2924">
        <row r="34">
          <cell r="A34" t="str">
            <v>Investments Govt Securities</v>
          </cell>
        </row>
      </sheetData>
      <sheetData sheetId="2925">
        <row r="34">
          <cell r="A34" t="str">
            <v>Investments Govt Securities</v>
          </cell>
        </row>
      </sheetData>
      <sheetData sheetId="2926">
        <row r="34">
          <cell r="A34" t="str">
            <v>Investments Govt Securities</v>
          </cell>
        </row>
      </sheetData>
      <sheetData sheetId="2927">
        <row r="34">
          <cell r="A34" t="str">
            <v>Investments Govt Securities</v>
          </cell>
        </row>
      </sheetData>
      <sheetData sheetId="2928">
        <row r="34">
          <cell r="A34" t="str">
            <v>Investments Govt Securities</v>
          </cell>
        </row>
      </sheetData>
      <sheetData sheetId="2929">
        <row r="34">
          <cell r="A34" t="str">
            <v>Investments Govt Securities</v>
          </cell>
        </row>
      </sheetData>
      <sheetData sheetId="2930">
        <row r="34">
          <cell r="A34" t="str">
            <v>Investments Govt Securities</v>
          </cell>
        </row>
      </sheetData>
      <sheetData sheetId="2931">
        <row r="34">
          <cell r="A34" t="str">
            <v>Investments Govt Securities</v>
          </cell>
        </row>
      </sheetData>
      <sheetData sheetId="2932">
        <row r="34">
          <cell r="A34" t="str">
            <v>Investments Govt Securities</v>
          </cell>
        </row>
      </sheetData>
      <sheetData sheetId="2933">
        <row r="34">
          <cell r="A34" t="str">
            <v>Investments Govt Securities</v>
          </cell>
        </row>
      </sheetData>
      <sheetData sheetId="2934">
        <row r="34">
          <cell r="A34" t="str">
            <v>Investments Govt Securities</v>
          </cell>
        </row>
      </sheetData>
      <sheetData sheetId="2935">
        <row r="34">
          <cell r="A34" t="str">
            <v>Investments Govt Securities</v>
          </cell>
        </row>
      </sheetData>
      <sheetData sheetId="2936">
        <row r="34">
          <cell r="A34" t="str">
            <v>Investments Govt Securities</v>
          </cell>
        </row>
      </sheetData>
      <sheetData sheetId="2937">
        <row r="34">
          <cell r="A34" t="str">
            <v>Investments Govt Securities</v>
          </cell>
        </row>
      </sheetData>
      <sheetData sheetId="2938">
        <row r="34">
          <cell r="A34" t="str">
            <v>Investments Govt Securities</v>
          </cell>
        </row>
      </sheetData>
      <sheetData sheetId="2939">
        <row r="34">
          <cell r="A34" t="str">
            <v>Investments Govt Securities</v>
          </cell>
        </row>
      </sheetData>
      <sheetData sheetId="2940">
        <row r="34">
          <cell r="A34" t="str">
            <v>Investments Govt Securities</v>
          </cell>
        </row>
      </sheetData>
      <sheetData sheetId="2941">
        <row r="34">
          <cell r="A34" t="str">
            <v>Investments Govt Securities</v>
          </cell>
        </row>
      </sheetData>
      <sheetData sheetId="2942">
        <row r="34">
          <cell r="A34" t="str">
            <v>Investments Govt Securities</v>
          </cell>
        </row>
      </sheetData>
      <sheetData sheetId="2943">
        <row r="34">
          <cell r="A34" t="str">
            <v>Investments Govt Securities</v>
          </cell>
        </row>
      </sheetData>
      <sheetData sheetId="2944">
        <row r="34">
          <cell r="A34" t="str">
            <v>Investments Govt Securities</v>
          </cell>
        </row>
      </sheetData>
      <sheetData sheetId="2945">
        <row r="34">
          <cell r="A34" t="str">
            <v>Investments Govt Securities</v>
          </cell>
        </row>
      </sheetData>
      <sheetData sheetId="2946">
        <row r="34">
          <cell r="A34" t="str">
            <v>Investments Govt Securities</v>
          </cell>
        </row>
      </sheetData>
      <sheetData sheetId="2947">
        <row r="34">
          <cell r="A34" t="str">
            <v>Investments Govt Securities</v>
          </cell>
        </row>
      </sheetData>
      <sheetData sheetId="2948">
        <row r="34">
          <cell r="A34" t="str">
            <v>Investments Govt Securities</v>
          </cell>
        </row>
      </sheetData>
      <sheetData sheetId="2949">
        <row r="34">
          <cell r="A34" t="str">
            <v>Investments Govt Securities</v>
          </cell>
        </row>
      </sheetData>
      <sheetData sheetId="2950">
        <row r="34">
          <cell r="A34" t="str">
            <v>Investments Govt Securities</v>
          </cell>
        </row>
      </sheetData>
      <sheetData sheetId="2951">
        <row r="34">
          <cell r="A34" t="str">
            <v>Investments Govt Securities</v>
          </cell>
        </row>
      </sheetData>
      <sheetData sheetId="2952">
        <row r="34">
          <cell r="A34" t="str">
            <v>Investments Govt Securities</v>
          </cell>
        </row>
      </sheetData>
      <sheetData sheetId="2953">
        <row r="34">
          <cell r="A34" t="str">
            <v>Investments Govt Securities</v>
          </cell>
        </row>
      </sheetData>
      <sheetData sheetId="2954">
        <row r="34">
          <cell r="A34" t="str">
            <v>Investments Govt Securities</v>
          </cell>
        </row>
      </sheetData>
      <sheetData sheetId="2955">
        <row r="34">
          <cell r="A34" t="str">
            <v>Investments Govt Securities</v>
          </cell>
        </row>
      </sheetData>
      <sheetData sheetId="2956">
        <row r="34">
          <cell r="A34" t="str">
            <v>Investments Govt Securities</v>
          </cell>
        </row>
      </sheetData>
      <sheetData sheetId="2957">
        <row r="34">
          <cell r="A34" t="str">
            <v>Investments Govt Securities</v>
          </cell>
        </row>
      </sheetData>
      <sheetData sheetId="2958">
        <row r="34">
          <cell r="A34" t="str">
            <v>Investments Govt Securities</v>
          </cell>
        </row>
      </sheetData>
      <sheetData sheetId="2959">
        <row r="34">
          <cell r="A34" t="str">
            <v>Investments Govt Securities</v>
          </cell>
        </row>
      </sheetData>
      <sheetData sheetId="2960">
        <row r="34">
          <cell r="A34" t="str">
            <v>Investments Govt Securities</v>
          </cell>
        </row>
      </sheetData>
      <sheetData sheetId="2961">
        <row r="34">
          <cell r="A34" t="str">
            <v>Investments Govt Securities</v>
          </cell>
        </row>
      </sheetData>
      <sheetData sheetId="2962">
        <row r="34">
          <cell r="A34" t="str">
            <v>Investments Govt Securities</v>
          </cell>
        </row>
      </sheetData>
      <sheetData sheetId="2963">
        <row r="34">
          <cell r="A34" t="str">
            <v>Investments Govt Securities</v>
          </cell>
        </row>
      </sheetData>
      <sheetData sheetId="2964">
        <row r="34">
          <cell r="A34" t="str">
            <v>Investments Govt Securities</v>
          </cell>
        </row>
      </sheetData>
      <sheetData sheetId="2965">
        <row r="34">
          <cell r="A34" t="str">
            <v>Investments Govt Securities</v>
          </cell>
        </row>
      </sheetData>
      <sheetData sheetId="2966">
        <row r="34">
          <cell r="A34" t="str">
            <v>Investments Govt Securities</v>
          </cell>
        </row>
      </sheetData>
      <sheetData sheetId="2967">
        <row r="34">
          <cell r="A34" t="str">
            <v>Investments Govt Securities</v>
          </cell>
        </row>
      </sheetData>
      <sheetData sheetId="2968">
        <row r="34">
          <cell r="A34" t="str">
            <v>Investments Govt Securities</v>
          </cell>
        </row>
      </sheetData>
      <sheetData sheetId="2969">
        <row r="34">
          <cell r="A34" t="str">
            <v>Investments Govt Securities</v>
          </cell>
        </row>
      </sheetData>
      <sheetData sheetId="2970">
        <row r="34">
          <cell r="A34" t="str">
            <v>Investments Govt Securities</v>
          </cell>
        </row>
      </sheetData>
      <sheetData sheetId="2971">
        <row r="34">
          <cell r="A34" t="str">
            <v>Investments Govt Securities</v>
          </cell>
        </row>
      </sheetData>
      <sheetData sheetId="2972">
        <row r="34">
          <cell r="A34" t="str">
            <v>Investments Govt Securities</v>
          </cell>
        </row>
      </sheetData>
      <sheetData sheetId="2973">
        <row r="34">
          <cell r="A34" t="str">
            <v>Investments Govt Securities</v>
          </cell>
        </row>
      </sheetData>
      <sheetData sheetId="2974">
        <row r="34">
          <cell r="A34" t="str">
            <v>Investments Govt Securities</v>
          </cell>
        </row>
      </sheetData>
      <sheetData sheetId="2975">
        <row r="34">
          <cell r="A34" t="str">
            <v>Investments Govt Securities</v>
          </cell>
        </row>
      </sheetData>
      <sheetData sheetId="2976">
        <row r="34">
          <cell r="A34" t="str">
            <v>Investments Govt Securities</v>
          </cell>
        </row>
      </sheetData>
      <sheetData sheetId="2977">
        <row r="34">
          <cell r="A34" t="str">
            <v>Investments Govt Securities</v>
          </cell>
        </row>
      </sheetData>
      <sheetData sheetId="2978">
        <row r="34">
          <cell r="A34" t="str">
            <v>Investments Govt Securities</v>
          </cell>
        </row>
      </sheetData>
      <sheetData sheetId="2979">
        <row r="34">
          <cell r="A34" t="str">
            <v>Investments Govt Securities</v>
          </cell>
        </row>
      </sheetData>
      <sheetData sheetId="2980">
        <row r="34">
          <cell r="A34" t="str">
            <v>Investments Govt Securities</v>
          </cell>
        </row>
      </sheetData>
      <sheetData sheetId="2981">
        <row r="34">
          <cell r="A34" t="str">
            <v>Investments Govt Securities</v>
          </cell>
        </row>
      </sheetData>
      <sheetData sheetId="2982">
        <row r="34">
          <cell r="A34" t="str">
            <v>Investments Govt Securities</v>
          </cell>
        </row>
      </sheetData>
      <sheetData sheetId="2983">
        <row r="34">
          <cell r="A34" t="str">
            <v>Investments Govt Securities</v>
          </cell>
        </row>
      </sheetData>
      <sheetData sheetId="2984">
        <row r="34">
          <cell r="A34" t="str">
            <v>Investments Govt Securities</v>
          </cell>
        </row>
      </sheetData>
      <sheetData sheetId="2985">
        <row r="34">
          <cell r="A34" t="str">
            <v>Investments Govt Securities</v>
          </cell>
        </row>
      </sheetData>
      <sheetData sheetId="2986">
        <row r="34">
          <cell r="A34" t="str">
            <v>Investments Govt Securities</v>
          </cell>
        </row>
      </sheetData>
      <sheetData sheetId="2987">
        <row r="34">
          <cell r="A34" t="str">
            <v>Investments Govt Securities</v>
          </cell>
        </row>
      </sheetData>
      <sheetData sheetId="2988">
        <row r="34">
          <cell r="A34" t="str">
            <v>Investments Govt Securities</v>
          </cell>
        </row>
      </sheetData>
      <sheetData sheetId="2989">
        <row r="34">
          <cell r="A34" t="str">
            <v>Investments Govt Securities</v>
          </cell>
        </row>
      </sheetData>
      <sheetData sheetId="2990">
        <row r="34">
          <cell r="A34" t="str">
            <v>Investments Govt Securities</v>
          </cell>
        </row>
      </sheetData>
      <sheetData sheetId="2991">
        <row r="34">
          <cell r="A34" t="str">
            <v>Investments Govt Securities</v>
          </cell>
        </row>
      </sheetData>
      <sheetData sheetId="2992">
        <row r="34">
          <cell r="A34" t="str">
            <v>Investments Govt Securities</v>
          </cell>
        </row>
      </sheetData>
      <sheetData sheetId="2993">
        <row r="34">
          <cell r="A34" t="str">
            <v>Investments Govt Securities</v>
          </cell>
        </row>
      </sheetData>
      <sheetData sheetId="2994">
        <row r="34">
          <cell r="A34" t="str">
            <v>Investments Govt Securities</v>
          </cell>
        </row>
      </sheetData>
      <sheetData sheetId="2995">
        <row r="34">
          <cell r="A34" t="str">
            <v>Investments Govt Securities</v>
          </cell>
        </row>
      </sheetData>
      <sheetData sheetId="2996">
        <row r="34">
          <cell r="A34" t="str">
            <v>Investments Govt Securities</v>
          </cell>
        </row>
      </sheetData>
      <sheetData sheetId="2997">
        <row r="34">
          <cell r="A34" t="str">
            <v>Investments Govt Securities</v>
          </cell>
        </row>
      </sheetData>
      <sheetData sheetId="2998">
        <row r="34">
          <cell r="A34" t="str">
            <v>Investments Govt Securities</v>
          </cell>
        </row>
      </sheetData>
      <sheetData sheetId="2999">
        <row r="34">
          <cell r="A34" t="str">
            <v>Investments Govt Securities</v>
          </cell>
        </row>
      </sheetData>
      <sheetData sheetId="3000">
        <row r="34">
          <cell r="A34" t="str">
            <v>Investments Govt Securities</v>
          </cell>
        </row>
      </sheetData>
      <sheetData sheetId="3001">
        <row r="34">
          <cell r="A34" t="str">
            <v>Investments Govt Securities</v>
          </cell>
        </row>
      </sheetData>
      <sheetData sheetId="3002">
        <row r="34">
          <cell r="A34" t="str">
            <v>Investments Govt Securities</v>
          </cell>
        </row>
      </sheetData>
      <sheetData sheetId="3003">
        <row r="34">
          <cell r="A34" t="str">
            <v>Investments Govt Securities</v>
          </cell>
        </row>
      </sheetData>
      <sheetData sheetId="3004">
        <row r="34">
          <cell r="A34" t="str">
            <v>Investments Govt Securities</v>
          </cell>
        </row>
      </sheetData>
      <sheetData sheetId="3005">
        <row r="34">
          <cell r="A34" t="str">
            <v>Investments Govt Securities</v>
          </cell>
        </row>
      </sheetData>
      <sheetData sheetId="3006">
        <row r="34">
          <cell r="A34" t="str">
            <v>Investments Govt Securities</v>
          </cell>
        </row>
      </sheetData>
      <sheetData sheetId="3007">
        <row r="34">
          <cell r="A34" t="str">
            <v>Investments Govt Securities</v>
          </cell>
        </row>
      </sheetData>
      <sheetData sheetId="3008">
        <row r="34">
          <cell r="A34" t="str">
            <v>Investments Govt Securities</v>
          </cell>
        </row>
      </sheetData>
      <sheetData sheetId="3009">
        <row r="34">
          <cell r="A34" t="str">
            <v>Investments Govt Securities</v>
          </cell>
        </row>
      </sheetData>
      <sheetData sheetId="3010">
        <row r="34">
          <cell r="A34" t="str">
            <v>Investments Govt Securities</v>
          </cell>
        </row>
      </sheetData>
      <sheetData sheetId="3011">
        <row r="34">
          <cell r="A34" t="str">
            <v>Investments Govt Securities</v>
          </cell>
        </row>
      </sheetData>
      <sheetData sheetId="3012">
        <row r="34">
          <cell r="A34" t="str">
            <v>Investments Govt Securities</v>
          </cell>
        </row>
      </sheetData>
      <sheetData sheetId="3013">
        <row r="34">
          <cell r="A34" t="str">
            <v>Investments Govt Securities</v>
          </cell>
        </row>
      </sheetData>
      <sheetData sheetId="3014">
        <row r="34">
          <cell r="A34" t="str">
            <v>Investments Govt Securities</v>
          </cell>
        </row>
      </sheetData>
      <sheetData sheetId="3015">
        <row r="34">
          <cell r="A34" t="str">
            <v>Investments Govt Securities</v>
          </cell>
        </row>
      </sheetData>
      <sheetData sheetId="3016">
        <row r="34">
          <cell r="A34" t="str">
            <v>Investments Govt Securities</v>
          </cell>
        </row>
      </sheetData>
      <sheetData sheetId="3017">
        <row r="34">
          <cell r="A34" t="str">
            <v>Investments Govt Securities</v>
          </cell>
        </row>
      </sheetData>
      <sheetData sheetId="3018">
        <row r="34">
          <cell r="A34" t="str">
            <v>Investments Govt Securities</v>
          </cell>
        </row>
      </sheetData>
      <sheetData sheetId="3019">
        <row r="34">
          <cell r="A34" t="str">
            <v>Investments Govt Securities</v>
          </cell>
        </row>
      </sheetData>
      <sheetData sheetId="3020">
        <row r="34">
          <cell r="A34" t="str">
            <v>Investments Govt Securities</v>
          </cell>
        </row>
      </sheetData>
      <sheetData sheetId="3021">
        <row r="34">
          <cell r="A34" t="str">
            <v>Investments Govt Securities</v>
          </cell>
        </row>
      </sheetData>
      <sheetData sheetId="3022">
        <row r="34">
          <cell r="A34" t="str">
            <v>Investments Govt Securities</v>
          </cell>
        </row>
      </sheetData>
      <sheetData sheetId="3023">
        <row r="34">
          <cell r="A34" t="str">
            <v>Investments Govt Securities</v>
          </cell>
        </row>
      </sheetData>
      <sheetData sheetId="3024">
        <row r="34">
          <cell r="A34" t="str">
            <v>Investments Govt Securities</v>
          </cell>
        </row>
      </sheetData>
      <sheetData sheetId="3025">
        <row r="34">
          <cell r="A34" t="str">
            <v>Investments Govt Securities</v>
          </cell>
        </row>
      </sheetData>
      <sheetData sheetId="3026">
        <row r="34">
          <cell r="A34" t="str">
            <v>Investments Govt Securities</v>
          </cell>
        </row>
      </sheetData>
      <sheetData sheetId="3027">
        <row r="34">
          <cell r="A34" t="str">
            <v>Investments Govt Securities</v>
          </cell>
        </row>
      </sheetData>
      <sheetData sheetId="3028">
        <row r="34">
          <cell r="A34" t="str">
            <v>Investments Govt Securities</v>
          </cell>
        </row>
      </sheetData>
      <sheetData sheetId="3029">
        <row r="34">
          <cell r="A34" t="str">
            <v>Investments Govt Securities</v>
          </cell>
        </row>
      </sheetData>
      <sheetData sheetId="3030">
        <row r="34">
          <cell r="A34" t="str">
            <v>Investments Govt Securities</v>
          </cell>
        </row>
      </sheetData>
      <sheetData sheetId="3031">
        <row r="34">
          <cell r="A34" t="str">
            <v>Investments Govt Securities</v>
          </cell>
        </row>
      </sheetData>
      <sheetData sheetId="3032">
        <row r="34">
          <cell r="A34" t="str">
            <v>Investments Govt Securities</v>
          </cell>
        </row>
      </sheetData>
      <sheetData sheetId="3033">
        <row r="34">
          <cell r="A34" t="str">
            <v>Investments Govt Securities</v>
          </cell>
        </row>
      </sheetData>
      <sheetData sheetId="3034">
        <row r="34">
          <cell r="A34" t="str">
            <v>Investments Govt Securities</v>
          </cell>
        </row>
      </sheetData>
      <sheetData sheetId="3035">
        <row r="34">
          <cell r="A34" t="str">
            <v>Investments Govt Securities</v>
          </cell>
        </row>
      </sheetData>
      <sheetData sheetId="3036">
        <row r="34">
          <cell r="A34" t="str">
            <v>Investments Govt Securities</v>
          </cell>
        </row>
      </sheetData>
      <sheetData sheetId="3037">
        <row r="34">
          <cell r="A34" t="str">
            <v>Investments Govt Securities</v>
          </cell>
        </row>
      </sheetData>
      <sheetData sheetId="3038">
        <row r="34">
          <cell r="A34" t="str">
            <v>Investments Govt Securities</v>
          </cell>
        </row>
      </sheetData>
      <sheetData sheetId="3039">
        <row r="34">
          <cell r="A34" t="str">
            <v>Investments Govt Securities</v>
          </cell>
        </row>
      </sheetData>
      <sheetData sheetId="3040">
        <row r="34">
          <cell r="A34" t="str">
            <v>Investments Govt Securities</v>
          </cell>
        </row>
      </sheetData>
      <sheetData sheetId="3041">
        <row r="34">
          <cell r="A34" t="str">
            <v>Investments Govt Securities</v>
          </cell>
        </row>
      </sheetData>
      <sheetData sheetId="3042">
        <row r="34">
          <cell r="A34" t="str">
            <v>Investments Govt Securities</v>
          </cell>
        </row>
      </sheetData>
      <sheetData sheetId="3043">
        <row r="34">
          <cell r="A34" t="str">
            <v>Investments Govt Securities</v>
          </cell>
        </row>
      </sheetData>
      <sheetData sheetId="3044">
        <row r="34">
          <cell r="A34" t="str">
            <v>Investments Govt Securities</v>
          </cell>
        </row>
      </sheetData>
      <sheetData sheetId="3045">
        <row r="34">
          <cell r="A34" t="str">
            <v>Investments Govt Securities</v>
          </cell>
        </row>
      </sheetData>
      <sheetData sheetId="3046">
        <row r="34">
          <cell r="A34" t="str">
            <v>Investments Govt Securities</v>
          </cell>
        </row>
      </sheetData>
      <sheetData sheetId="3047">
        <row r="34">
          <cell r="A34" t="str">
            <v>Investments Govt Securities</v>
          </cell>
        </row>
      </sheetData>
      <sheetData sheetId="3048">
        <row r="34">
          <cell r="A34" t="str">
            <v>Investments Govt Securities</v>
          </cell>
        </row>
      </sheetData>
      <sheetData sheetId="3049">
        <row r="34">
          <cell r="A34" t="str">
            <v>Investments Govt Securities</v>
          </cell>
        </row>
      </sheetData>
      <sheetData sheetId="3050">
        <row r="34">
          <cell r="A34" t="str">
            <v>Investments Govt Securities</v>
          </cell>
        </row>
      </sheetData>
      <sheetData sheetId="3051">
        <row r="34">
          <cell r="A34" t="str">
            <v>Investments Govt Securities</v>
          </cell>
        </row>
      </sheetData>
      <sheetData sheetId="3052">
        <row r="34">
          <cell r="A34" t="str">
            <v>Investments Govt Securities</v>
          </cell>
        </row>
      </sheetData>
      <sheetData sheetId="3053">
        <row r="34">
          <cell r="A34" t="str">
            <v>Investments Govt Securities</v>
          </cell>
        </row>
      </sheetData>
      <sheetData sheetId="3054">
        <row r="34">
          <cell r="A34" t="str">
            <v>Investments Govt Securities</v>
          </cell>
        </row>
      </sheetData>
      <sheetData sheetId="3055">
        <row r="34">
          <cell r="A34" t="str">
            <v>Investments Govt Securities</v>
          </cell>
        </row>
      </sheetData>
      <sheetData sheetId="3056">
        <row r="34">
          <cell r="A34" t="str">
            <v>Investments Govt Securities</v>
          </cell>
        </row>
      </sheetData>
      <sheetData sheetId="3057">
        <row r="34">
          <cell r="A34" t="str">
            <v>Investments Govt Securities</v>
          </cell>
        </row>
      </sheetData>
      <sheetData sheetId="3058">
        <row r="34">
          <cell r="A34" t="str">
            <v>Investments Govt Securities</v>
          </cell>
        </row>
      </sheetData>
      <sheetData sheetId="3059">
        <row r="34">
          <cell r="A34" t="str">
            <v>Investments Govt Securities</v>
          </cell>
        </row>
      </sheetData>
      <sheetData sheetId="3060">
        <row r="34">
          <cell r="A34" t="str">
            <v>Investments Govt Securities</v>
          </cell>
        </row>
      </sheetData>
      <sheetData sheetId="3061">
        <row r="34">
          <cell r="A34" t="str">
            <v>Investments Govt Securities</v>
          </cell>
        </row>
      </sheetData>
      <sheetData sheetId="3062">
        <row r="34">
          <cell r="A34" t="str">
            <v>Investments Govt Securities</v>
          </cell>
        </row>
      </sheetData>
      <sheetData sheetId="3063">
        <row r="34">
          <cell r="A34" t="str">
            <v>Investments Govt Securities</v>
          </cell>
        </row>
      </sheetData>
      <sheetData sheetId="3064">
        <row r="34">
          <cell r="A34" t="str">
            <v>Investments Govt Securities</v>
          </cell>
        </row>
      </sheetData>
      <sheetData sheetId="3065">
        <row r="34">
          <cell r="A34" t="str">
            <v>Investments Govt Securities</v>
          </cell>
        </row>
      </sheetData>
      <sheetData sheetId="3066">
        <row r="34">
          <cell r="A34" t="str">
            <v>Investments Govt Securities</v>
          </cell>
        </row>
      </sheetData>
      <sheetData sheetId="3067">
        <row r="34">
          <cell r="A34" t="str">
            <v>Investments Govt Securities</v>
          </cell>
        </row>
      </sheetData>
      <sheetData sheetId="3068">
        <row r="34">
          <cell r="A34" t="str">
            <v>Investments Govt Securities</v>
          </cell>
        </row>
      </sheetData>
      <sheetData sheetId="3069">
        <row r="34">
          <cell r="A34" t="str">
            <v>Investments Govt Securities</v>
          </cell>
        </row>
      </sheetData>
      <sheetData sheetId="3070">
        <row r="34">
          <cell r="A34" t="str">
            <v>Investments Govt Securities</v>
          </cell>
        </row>
      </sheetData>
      <sheetData sheetId="3071">
        <row r="34">
          <cell r="A34" t="str">
            <v>Investments Govt Securities</v>
          </cell>
        </row>
      </sheetData>
      <sheetData sheetId="3072">
        <row r="34">
          <cell r="A34" t="str">
            <v>Investments Govt Securities</v>
          </cell>
        </row>
      </sheetData>
      <sheetData sheetId="3073">
        <row r="34">
          <cell r="A34" t="str">
            <v>Investments Govt Securities</v>
          </cell>
        </row>
      </sheetData>
      <sheetData sheetId="3074">
        <row r="34">
          <cell r="A34" t="str">
            <v>Investments Govt Securities</v>
          </cell>
        </row>
      </sheetData>
      <sheetData sheetId="3075">
        <row r="34">
          <cell r="A34" t="str">
            <v>Investments Govt Securities</v>
          </cell>
        </row>
      </sheetData>
      <sheetData sheetId="3076">
        <row r="34">
          <cell r="A34" t="str">
            <v>Investments Govt Securities</v>
          </cell>
        </row>
      </sheetData>
      <sheetData sheetId="3077">
        <row r="34">
          <cell r="A34" t="str">
            <v>Investments Govt Securities</v>
          </cell>
        </row>
      </sheetData>
      <sheetData sheetId="3078">
        <row r="34">
          <cell r="A34" t="str">
            <v>Investments Govt Securities</v>
          </cell>
        </row>
      </sheetData>
      <sheetData sheetId="3079">
        <row r="34">
          <cell r="A34" t="str">
            <v>Investments Govt Securities</v>
          </cell>
        </row>
      </sheetData>
      <sheetData sheetId="3080">
        <row r="34">
          <cell r="A34" t="str">
            <v>Investments Govt Securities</v>
          </cell>
        </row>
      </sheetData>
      <sheetData sheetId="3081">
        <row r="34">
          <cell r="A34" t="str">
            <v>Investments Govt Securities</v>
          </cell>
        </row>
      </sheetData>
      <sheetData sheetId="3082">
        <row r="34">
          <cell r="A34" t="str">
            <v>Investments Govt Securities</v>
          </cell>
        </row>
      </sheetData>
      <sheetData sheetId="3083">
        <row r="34">
          <cell r="A34" t="str">
            <v>Investments Govt Securities</v>
          </cell>
        </row>
      </sheetData>
      <sheetData sheetId="3084">
        <row r="34">
          <cell r="A34" t="str">
            <v>Investments Govt Securities</v>
          </cell>
        </row>
      </sheetData>
      <sheetData sheetId="3085">
        <row r="34">
          <cell r="A34" t="str">
            <v>Investments Govt Securities</v>
          </cell>
        </row>
      </sheetData>
      <sheetData sheetId="3086">
        <row r="34">
          <cell r="A34" t="str">
            <v>Investments Govt Securities</v>
          </cell>
        </row>
      </sheetData>
      <sheetData sheetId="3087">
        <row r="34">
          <cell r="A34" t="str">
            <v>Investments Govt Securities</v>
          </cell>
        </row>
      </sheetData>
      <sheetData sheetId="3088">
        <row r="34">
          <cell r="A34" t="str">
            <v>Investments Govt Securities</v>
          </cell>
        </row>
      </sheetData>
      <sheetData sheetId="3089">
        <row r="34">
          <cell r="A34" t="str">
            <v>Investments Govt Securities</v>
          </cell>
        </row>
      </sheetData>
      <sheetData sheetId="3090">
        <row r="34">
          <cell r="A34" t="str">
            <v>Investments Govt Securities</v>
          </cell>
        </row>
      </sheetData>
      <sheetData sheetId="3091">
        <row r="34">
          <cell r="A34" t="str">
            <v>Investments Govt Securities</v>
          </cell>
        </row>
      </sheetData>
      <sheetData sheetId="3092">
        <row r="34">
          <cell r="A34" t="str">
            <v>Investments Govt Securities</v>
          </cell>
        </row>
      </sheetData>
      <sheetData sheetId="3093">
        <row r="34">
          <cell r="A34" t="str">
            <v>Investments Govt Securities</v>
          </cell>
        </row>
      </sheetData>
      <sheetData sheetId="3094">
        <row r="34">
          <cell r="A34" t="str">
            <v>Investments Govt Securities</v>
          </cell>
        </row>
      </sheetData>
      <sheetData sheetId="3095">
        <row r="34">
          <cell r="A34" t="str">
            <v>Investments Govt Securities</v>
          </cell>
        </row>
      </sheetData>
      <sheetData sheetId="3096">
        <row r="34">
          <cell r="A34" t="str">
            <v>Investments Govt Securities</v>
          </cell>
        </row>
      </sheetData>
      <sheetData sheetId="3097">
        <row r="34">
          <cell r="A34" t="str">
            <v>Investments Govt Securities</v>
          </cell>
        </row>
      </sheetData>
      <sheetData sheetId="3098">
        <row r="34">
          <cell r="A34" t="str">
            <v>Investments Govt Securities</v>
          </cell>
        </row>
      </sheetData>
      <sheetData sheetId="3099">
        <row r="34">
          <cell r="A34" t="str">
            <v>Investments Govt Securities</v>
          </cell>
        </row>
      </sheetData>
      <sheetData sheetId="3100">
        <row r="34">
          <cell r="A34" t="str">
            <v>Investments Govt Securities</v>
          </cell>
        </row>
      </sheetData>
      <sheetData sheetId="3101">
        <row r="34">
          <cell r="A34" t="str">
            <v>Investments Govt Securities</v>
          </cell>
        </row>
      </sheetData>
      <sheetData sheetId="3102">
        <row r="34">
          <cell r="A34" t="str">
            <v>Investments Govt Securities</v>
          </cell>
        </row>
      </sheetData>
      <sheetData sheetId="3103">
        <row r="34">
          <cell r="A34" t="str">
            <v>Investments Govt Securities</v>
          </cell>
        </row>
      </sheetData>
      <sheetData sheetId="3104">
        <row r="34">
          <cell r="A34" t="str">
            <v>Investments Govt Securities</v>
          </cell>
        </row>
      </sheetData>
      <sheetData sheetId="3105">
        <row r="34">
          <cell r="A34" t="str">
            <v>Investments Govt Securities</v>
          </cell>
        </row>
      </sheetData>
      <sheetData sheetId="3106">
        <row r="34">
          <cell r="A34" t="str">
            <v>Investments Govt Securities</v>
          </cell>
        </row>
      </sheetData>
      <sheetData sheetId="3107">
        <row r="34">
          <cell r="A34" t="str">
            <v>Investments Govt Securities</v>
          </cell>
        </row>
      </sheetData>
      <sheetData sheetId="3108">
        <row r="34">
          <cell r="A34" t="str">
            <v>Investments Govt Securities</v>
          </cell>
        </row>
      </sheetData>
      <sheetData sheetId="3109">
        <row r="34">
          <cell r="A34" t="str">
            <v>Investments Govt Securities</v>
          </cell>
        </row>
      </sheetData>
      <sheetData sheetId="3110">
        <row r="34">
          <cell r="A34" t="str">
            <v>Investments Govt Securities</v>
          </cell>
        </row>
      </sheetData>
      <sheetData sheetId="3111">
        <row r="34">
          <cell r="A34" t="str">
            <v>Investments Govt Securities</v>
          </cell>
        </row>
      </sheetData>
      <sheetData sheetId="3112">
        <row r="34">
          <cell r="A34" t="str">
            <v>Investments Govt Securities</v>
          </cell>
        </row>
      </sheetData>
      <sheetData sheetId="3113">
        <row r="34">
          <cell r="A34" t="str">
            <v>Investments Govt Securities</v>
          </cell>
        </row>
      </sheetData>
      <sheetData sheetId="3114">
        <row r="34">
          <cell r="A34" t="str">
            <v>Investments Govt Securities</v>
          </cell>
        </row>
      </sheetData>
      <sheetData sheetId="3115">
        <row r="34">
          <cell r="A34" t="str">
            <v>Investments Govt Securities</v>
          </cell>
        </row>
      </sheetData>
      <sheetData sheetId="3116">
        <row r="34">
          <cell r="A34" t="str">
            <v>Investments Govt Securities</v>
          </cell>
        </row>
      </sheetData>
      <sheetData sheetId="3117">
        <row r="34">
          <cell r="A34" t="str">
            <v>Investments Govt Securities</v>
          </cell>
        </row>
      </sheetData>
      <sheetData sheetId="3118">
        <row r="34">
          <cell r="A34" t="str">
            <v>Investments Govt Securities</v>
          </cell>
        </row>
      </sheetData>
      <sheetData sheetId="3119">
        <row r="34">
          <cell r="A34" t="str">
            <v>Investments Govt Securities</v>
          </cell>
        </row>
      </sheetData>
      <sheetData sheetId="3120">
        <row r="34">
          <cell r="A34" t="str">
            <v>Investments Govt Securities</v>
          </cell>
        </row>
      </sheetData>
      <sheetData sheetId="3121">
        <row r="34">
          <cell r="A34" t="str">
            <v>Investments Govt Securities</v>
          </cell>
        </row>
      </sheetData>
      <sheetData sheetId="3122">
        <row r="34">
          <cell r="A34" t="str">
            <v>Investments Govt Securities</v>
          </cell>
        </row>
      </sheetData>
      <sheetData sheetId="3123">
        <row r="34">
          <cell r="A34" t="str">
            <v>Investments Govt Securities</v>
          </cell>
        </row>
      </sheetData>
      <sheetData sheetId="3124">
        <row r="34">
          <cell r="A34" t="str">
            <v>Investments Govt Securities</v>
          </cell>
        </row>
      </sheetData>
      <sheetData sheetId="3125">
        <row r="34">
          <cell r="A34" t="str">
            <v>Investments Govt Securities</v>
          </cell>
        </row>
      </sheetData>
      <sheetData sheetId="3126">
        <row r="34">
          <cell r="A34" t="str">
            <v>Investments Govt Securities</v>
          </cell>
        </row>
      </sheetData>
      <sheetData sheetId="3127">
        <row r="34">
          <cell r="A34" t="str">
            <v>Investments Govt Securities</v>
          </cell>
        </row>
      </sheetData>
      <sheetData sheetId="3128">
        <row r="34">
          <cell r="A34" t="str">
            <v>Investments Govt Securities</v>
          </cell>
        </row>
      </sheetData>
      <sheetData sheetId="3129">
        <row r="34">
          <cell r="A34" t="str">
            <v>Investments Govt Securities</v>
          </cell>
        </row>
      </sheetData>
      <sheetData sheetId="3130">
        <row r="34">
          <cell r="A34" t="str">
            <v>Investments Govt Securities</v>
          </cell>
        </row>
      </sheetData>
      <sheetData sheetId="3131">
        <row r="34">
          <cell r="A34" t="str">
            <v>Investments Govt Securities</v>
          </cell>
        </row>
      </sheetData>
      <sheetData sheetId="3132">
        <row r="34">
          <cell r="A34" t="str">
            <v>Investments Govt Securities</v>
          </cell>
        </row>
      </sheetData>
      <sheetData sheetId="3133">
        <row r="34">
          <cell r="A34" t="str">
            <v>Investments Govt Securities</v>
          </cell>
        </row>
      </sheetData>
      <sheetData sheetId="3134">
        <row r="34">
          <cell r="A34" t="str">
            <v>Investments Govt Securities</v>
          </cell>
        </row>
      </sheetData>
      <sheetData sheetId="3135">
        <row r="34">
          <cell r="A34" t="str">
            <v>Investments Govt Securities</v>
          </cell>
        </row>
      </sheetData>
      <sheetData sheetId="3136">
        <row r="34">
          <cell r="A34" t="str">
            <v>Investments Govt Securities</v>
          </cell>
        </row>
      </sheetData>
      <sheetData sheetId="3137">
        <row r="34">
          <cell r="A34" t="str">
            <v>Investments Govt Securities</v>
          </cell>
        </row>
      </sheetData>
      <sheetData sheetId="3138">
        <row r="34">
          <cell r="A34" t="str">
            <v>Investments Govt Securities</v>
          </cell>
        </row>
      </sheetData>
      <sheetData sheetId="3139">
        <row r="34">
          <cell r="A34" t="str">
            <v>Investments Govt Securities</v>
          </cell>
        </row>
      </sheetData>
      <sheetData sheetId="3140">
        <row r="34">
          <cell r="A34" t="str">
            <v>Investments Govt Securities</v>
          </cell>
        </row>
      </sheetData>
      <sheetData sheetId="3141">
        <row r="34">
          <cell r="A34" t="str">
            <v>Investments Govt Securities</v>
          </cell>
        </row>
      </sheetData>
      <sheetData sheetId="3142">
        <row r="34">
          <cell r="A34" t="str">
            <v>Investments Govt Securities</v>
          </cell>
        </row>
      </sheetData>
      <sheetData sheetId="3143">
        <row r="34">
          <cell r="A34" t="str">
            <v>Investments Govt Securities</v>
          </cell>
        </row>
      </sheetData>
      <sheetData sheetId="3144">
        <row r="34">
          <cell r="A34" t="str">
            <v>Investments Govt Securities</v>
          </cell>
        </row>
      </sheetData>
      <sheetData sheetId="3145">
        <row r="34">
          <cell r="A34" t="str">
            <v>Investments Govt Securities</v>
          </cell>
        </row>
      </sheetData>
      <sheetData sheetId="3146">
        <row r="34">
          <cell r="A34" t="str">
            <v>Investments Govt Securities</v>
          </cell>
        </row>
      </sheetData>
      <sheetData sheetId="3147">
        <row r="34">
          <cell r="A34" t="str">
            <v>Investments Govt Securities</v>
          </cell>
        </row>
      </sheetData>
      <sheetData sheetId="3148">
        <row r="34">
          <cell r="A34" t="str">
            <v>Investments Govt Securities</v>
          </cell>
        </row>
      </sheetData>
      <sheetData sheetId="3149">
        <row r="34">
          <cell r="A34" t="str">
            <v>Investments Govt Securities</v>
          </cell>
        </row>
      </sheetData>
      <sheetData sheetId="3150">
        <row r="34">
          <cell r="A34" t="str">
            <v>Investments Govt Securities</v>
          </cell>
        </row>
      </sheetData>
      <sheetData sheetId="3151">
        <row r="34">
          <cell r="A34" t="str">
            <v>Investments Govt Securities</v>
          </cell>
        </row>
      </sheetData>
      <sheetData sheetId="3152">
        <row r="34">
          <cell r="A34" t="str">
            <v>Investments Govt Securities</v>
          </cell>
        </row>
      </sheetData>
      <sheetData sheetId="3153">
        <row r="34">
          <cell r="A34" t="str">
            <v>Investments Govt Securities</v>
          </cell>
        </row>
      </sheetData>
      <sheetData sheetId="3154">
        <row r="34">
          <cell r="A34" t="str">
            <v>Investments Govt Securities</v>
          </cell>
        </row>
      </sheetData>
      <sheetData sheetId="3155">
        <row r="34">
          <cell r="A34" t="str">
            <v>Investments Govt Securities</v>
          </cell>
        </row>
      </sheetData>
      <sheetData sheetId="3156">
        <row r="34">
          <cell r="A34" t="str">
            <v>Investments Govt Securities</v>
          </cell>
        </row>
      </sheetData>
      <sheetData sheetId="3157">
        <row r="34">
          <cell r="A34" t="str">
            <v>Investments Govt Securities</v>
          </cell>
        </row>
      </sheetData>
      <sheetData sheetId="3158">
        <row r="34">
          <cell r="A34" t="str">
            <v>Investments Govt Securities</v>
          </cell>
        </row>
      </sheetData>
      <sheetData sheetId="3159">
        <row r="34">
          <cell r="A34" t="str">
            <v>Investments Govt Securities</v>
          </cell>
        </row>
      </sheetData>
      <sheetData sheetId="3160">
        <row r="34">
          <cell r="A34" t="str">
            <v>Investments Govt Securities</v>
          </cell>
        </row>
      </sheetData>
      <sheetData sheetId="3161">
        <row r="34">
          <cell r="A34" t="str">
            <v>Investments Govt Securities</v>
          </cell>
        </row>
      </sheetData>
      <sheetData sheetId="3162">
        <row r="34">
          <cell r="A34" t="str">
            <v>Investments Govt Securities</v>
          </cell>
        </row>
      </sheetData>
      <sheetData sheetId="3163">
        <row r="34">
          <cell r="A34" t="str">
            <v>Investments Govt Securities</v>
          </cell>
        </row>
      </sheetData>
      <sheetData sheetId="3164">
        <row r="34">
          <cell r="A34" t="str">
            <v>Investments Govt Securities</v>
          </cell>
        </row>
      </sheetData>
      <sheetData sheetId="3165">
        <row r="34">
          <cell r="A34" t="str">
            <v>Investments Govt Securities</v>
          </cell>
        </row>
      </sheetData>
      <sheetData sheetId="3166">
        <row r="34">
          <cell r="A34" t="str">
            <v>Investments Govt Securities</v>
          </cell>
        </row>
      </sheetData>
      <sheetData sheetId="3167">
        <row r="34">
          <cell r="A34" t="str">
            <v>Investments Govt Securities</v>
          </cell>
        </row>
      </sheetData>
      <sheetData sheetId="3168">
        <row r="34">
          <cell r="A34" t="str">
            <v>Investments Govt Securities</v>
          </cell>
        </row>
      </sheetData>
      <sheetData sheetId="3169">
        <row r="34">
          <cell r="A34" t="str">
            <v>Investments Govt Securities</v>
          </cell>
        </row>
      </sheetData>
      <sheetData sheetId="3170">
        <row r="34">
          <cell r="A34" t="str">
            <v>Investments Govt Securities</v>
          </cell>
        </row>
      </sheetData>
      <sheetData sheetId="3171">
        <row r="34">
          <cell r="A34" t="str">
            <v>Investments Govt Securities</v>
          </cell>
        </row>
      </sheetData>
      <sheetData sheetId="3172">
        <row r="34">
          <cell r="A34" t="str">
            <v>Investments Govt Securities</v>
          </cell>
        </row>
      </sheetData>
      <sheetData sheetId="3173">
        <row r="34">
          <cell r="A34" t="str">
            <v>Investments Govt Securities</v>
          </cell>
        </row>
      </sheetData>
      <sheetData sheetId="3174">
        <row r="34">
          <cell r="A34" t="str">
            <v>Investments Govt Securities</v>
          </cell>
        </row>
      </sheetData>
      <sheetData sheetId="3175">
        <row r="34">
          <cell r="A34" t="str">
            <v>Investments Govt Securities</v>
          </cell>
        </row>
      </sheetData>
      <sheetData sheetId="3176">
        <row r="34">
          <cell r="A34" t="str">
            <v>Investments Govt Securities</v>
          </cell>
        </row>
      </sheetData>
      <sheetData sheetId="3177">
        <row r="34">
          <cell r="A34" t="str">
            <v>Investments Govt Securities</v>
          </cell>
        </row>
      </sheetData>
      <sheetData sheetId="3178">
        <row r="34">
          <cell r="A34" t="str">
            <v>Investments Govt Securities</v>
          </cell>
        </row>
      </sheetData>
      <sheetData sheetId="3179">
        <row r="34">
          <cell r="A34" t="str">
            <v>Investments Govt Securities</v>
          </cell>
        </row>
      </sheetData>
      <sheetData sheetId="3180">
        <row r="34">
          <cell r="A34" t="str">
            <v>Investments Govt Securities</v>
          </cell>
        </row>
      </sheetData>
      <sheetData sheetId="3181">
        <row r="34">
          <cell r="A34" t="str">
            <v>Investments Govt Securities</v>
          </cell>
        </row>
      </sheetData>
      <sheetData sheetId="3182">
        <row r="34">
          <cell r="A34" t="str">
            <v>Investments Govt Securities</v>
          </cell>
        </row>
      </sheetData>
      <sheetData sheetId="3183">
        <row r="34">
          <cell r="A34" t="str">
            <v>Investments Govt Securities</v>
          </cell>
        </row>
      </sheetData>
      <sheetData sheetId="3184">
        <row r="34">
          <cell r="A34" t="str">
            <v>Investments Govt Securities</v>
          </cell>
        </row>
      </sheetData>
      <sheetData sheetId="3185">
        <row r="34">
          <cell r="A34" t="str">
            <v>Investments Govt Securities</v>
          </cell>
        </row>
      </sheetData>
      <sheetData sheetId="3186">
        <row r="34">
          <cell r="A34" t="str">
            <v>Investments Govt Securities</v>
          </cell>
        </row>
      </sheetData>
      <sheetData sheetId="3187">
        <row r="34">
          <cell r="A34" t="str">
            <v>Investments Govt Securities</v>
          </cell>
        </row>
      </sheetData>
      <sheetData sheetId="3188">
        <row r="34">
          <cell r="A34" t="str">
            <v>Investments Govt Securities</v>
          </cell>
        </row>
      </sheetData>
      <sheetData sheetId="3189">
        <row r="34">
          <cell r="A34" t="str">
            <v>Investments Govt Securities</v>
          </cell>
        </row>
      </sheetData>
      <sheetData sheetId="3190">
        <row r="34">
          <cell r="A34" t="str">
            <v>Investments Govt Securities</v>
          </cell>
        </row>
      </sheetData>
      <sheetData sheetId="3191">
        <row r="34">
          <cell r="A34" t="str">
            <v>Investments Govt Securities</v>
          </cell>
        </row>
      </sheetData>
      <sheetData sheetId="3192">
        <row r="34">
          <cell r="A34" t="str">
            <v>Investments Govt Securities</v>
          </cell>
        </row>
      </sheetData>
      <sheetData sheetId="3193">
        <row r="34">
          <cell r="A34" t="str">
            <v>Investments Govt Securities</v>
          </cell>
        </row>
      </sheetData>
      <sheetData sheetId="3194">
        <row r="34">
          <cell r="A34" t="str">
            <v>Investments Govt Securities</v>
          </cell>
        </row>
      </sheetData>
      <sheetData sheetId="3195">
        <row r="34">
          <cell r="A34" t="str">
            <v>Investments Govt Securities</v>
          </cell>
        </row>
      </sheetData>
      <sheetData sheetId="3196">
        <row r="34">
          <cell r="A34" t="str">
            <v>Investments Govt Securities</v>
          </cell>
        </row>
      </sheetData>
      <sheetData sheetId="3197">
        <row r="34">
          <cell r="A34" t="str">
            <v>Investments Govt Securities</v>
          </cell>
        </row>
      </sheetData>
      <sheetData sheetId="3198">
        <row r="34">
          <cell r="A34" t="str">
            <v>Investments Govt Securities</v>
          </cell>
        </row>
      </sheetData>
      <sheetData sheetId="3199">
        <row r="34">
          <cell r="A34" t="str">
            <v>Investments Govt Securities</v>
          </cell>
        </row>
      </sheetData>
      <sheetData sheetId="3200">
        <row r="34">
          <cell r="A34" t="str">
            <v>Investments Govt Securities</v>
          </cell>
        </row>
      </sheetData>
      <sheetData sheetId="3201">
        <row r="34">
          <cell r="A34" t="str">
            <v>Investments Govt Securities</v>
          </cell>
        </row>
      </sheetData>
      <sheetData sheetId="3202">
        <row r="34">
          <cell r="A34" t="str">
            <v>Investments Govt Securities</v>
          </cell>
        </row>
      </sheetData>
      <sheetData sheetId="3203">
        <row r="34">
          <cell r="A34" t="str">
            <v>Investments Govt Securities</v>
          </cell>
        </row>
      </sheetData>
      <sheetData sheetId="3204">
        <row r="34">
          <cell r="A34" t="str">
            <v>Investments Govt Securities</v>
          </cell>
        </row>
      </sheetData>
      <sheetData sheetId="3205">
        <row r="34">
          <cell r="A34" t="str">
            <v>Investments Govt Securities</v>
          </cell>
        </row>
      </sheetData>
      <sheetData sheetId="3206">
        <row r="34">
          <cell r="A34" t="str">
            <v>Investments Govt Securities</v>
          </cell>
        </row>
      </sheetData>
      <sheetData sheetId="3207">
        <row r="34">
          <cell r="A34" t="str">
            <v>Investments Govt Securities</v>
          </cell>
        </row>
      </sheetData>
      <sheetData sheetId="3208">
        <row r="34">
          <cell r="A34" t="str">
            <v>Investments Govt Securities</v>
          </cell>
        </row>
      </sheetData>
      <sheetData sheetId="3209">
        <row r="34">
          <cell r="A34" t="str">
            <v>Investments Govt Securities</v>
          </cell>
        </row>
      </sheetData>
      <sheetData sheetId="3210">
        <row r="34">
          <cell r="A34" t="str">
            <v>Investments Govt Securities</v>
          </cell>
        </row>
      </sheetData>
      <sheetData sheetId="3211">
        <row r="34">
          <cell r="A34" t="str">
            <v>Investments Govt Securities</v>
          </cell>
        </row>
      </sheetData>
      <sheetData sheetId="3212">
        <row r="34">
          <cell r="A34" t="str">
            <v>Investments Govt Securities</v>
          </cell>
        </row>
      </sheetData>
      <sheetData sheetId="3213">
        <row r="34">
          <cell r="A34" t="str">
            <v>Investments Govt Securities</v>
          </cell>
        </row>
      </sheetData>
      <sheetData sheetId="3214">
        <row r="34">
          <cell r="A34" t="str">
            <v>Investments Govt Securities</v>
          </cell>
        </row>
      </sheetData>
      <sheetData sheetId="3215">
        <row r="34">
          <cell r="A34" t="str">
            <v>Investments Govt Securities</v>
          </cell>
        </row>
      </sheetData>
      <sheetData sheetId="3216">
        <row r="34">
          <cell r="A34" t="str">
            <v>Investments Govt Securities</v>
          </cell>
        </row>
      </sheetData>
      <sheetData sheetId="3217">
        <row r="34">
          <cell r="A34" t="str">
            <v>Investments Govt Securities</v>
          </cell>
        </row>
      </sheetData>
      <sheetData sheetId="3218">
        <row r="34">
          <cell r="A34" t="str">
            <v>Investments Govt Securities</v>
          </cell>
        </row>
      </sheetData>
      <sheetData sheetId="3219">
        <row r="34">
          <cell r="A34" t="str">
            <v>Investments Govt Securities</v>
          </cell>
        </row>
      </sheetData>
      <sheetData sheetId="3220">
        <row r="34">
          <cell r="A34" t="str">
            <v>Investments Govt Securities</v>
          </cell>
        </row>
      </sheetData>
      <sheetData sheetId="3221">
        <row r="34">
          <cell r="A34" t="str">
            <v>Investments Govt Securities</v>
          </cell>
        </row>
      </sheetData>
      <sheetData sheetId="3222">
        <row r="34">
          <cell r="A34" t="str">
            <v>Investments Govt Securities</v>
          </cell>
        </row>
      </sheetData>
      <sheetData sheetId="3223">
        <row r="34">
          <cell r="A34" t="str">
            <v>Investments Govt Securities</v>
          </cell>
        </row>
      </sheetData>
      <sheetData sheetId="3224">
        <row r="34">
          <cell r="A34" t="str">
            <v>Investments Govt Securities</v>
          </cell>
        </row>
      </sheetData>
      <sheetData sheetId="3225">
        <row r="34">
          <cell r="A34" t="str">
            <v>Investments Govt Securities</v>
          </cell>
        </row>
      </sheetData>
      <sheetData sheetId="3226">
        <row r="34">
          <cell r="A34" t="str">
            <v>Investments Govt Securities</v>
          </cell>
        </row>
      </sheetData>
      <sheetData sheetId="3227">
        <row r="34">
          <cell r="A34" t="str">
            <v>Investments Govt Securities</v>
          </cell>
        </row>
      </sheetData>
      <sheetData sheetId="3228">
        <row r="34">
          <cell r="A34" t="str">
            <v>Investments Govt Securities</v>
          </cell>
        </row>
      </sheetData>
      <sheetData sheetId="3229">
        <row r="34">
          <cell r="A34" t="str">
            <v>Investments Govt Securities</v>
          </cell>
        </row>
      </sheetData>
      <sheetData sheetId="3230">
        <row r="34">
          <cell r="A34" t="str">
            <v>Investments Govt Securities</v>
          </cell>
        </row>
      </sheetData>
      <sheetData sheetId="3231">
        <row r="34">
          <cell r="A34" t="str">
            <v>Investments Govt Securities</v>
          </cell>
        </row>
      </sheetData>
      <sheetData sheetId="3232">
        <row r="34">
          <cell r="A34" t="str">
            <v>Investments Govt Securities</v>
          </cell>
        </row>
      </sheetData>
      <sheetData sheetId="3233">
        <row r="34">
          <cell r="A34" t="str">
            <v>Investments Govt Securities</v>
          </cell>
        </row>
      </sheetData>
      <sheetData sheetId="3234">
        <row r="34">
          <cell r="A34" t="str">
            <v>Investments Govt Securities</v>
          </cell>
        </row>
      </sheetData>
      <sheetData sheetId="3235">
        <row r="34">
          <cell r="A34" t="str">
            <v>Investments Govt Securities</v>
          </cell>
        </row>
      </sheetData>
      <sheetData sheetId="3236">
        <row r="34">
          <cell r="A34" t="str">
            <v>Investments Govt Securities</v>
          </cell>
        </row>
      </sheetData>
      <sheetData sheetId="3237">
        <row r="34">
          <cell r="A34" t="str">
            <v>Investments Govt Securities</v>
          </cell>
        </row>
      </sheetData>
      <sheetData sheetId="3238">
        <row r="34">
          <cell r="A34" t="str">
            <v>Investments Govt Securities</v>
          </cell>
        </row>
      </sheetData>
      <sheetData sheetId="3239">
        <row r="34">
          <cell r="A34" t="str">
            <v>Investments Govt Securities</v>
          </cell>
        </row>
      </sheetData>
      <sheetData sheetId="3240">
        <row r="34">
          <cell r="A34" t="str">
            <v>Investments Govt Securities</v>
          </cell>
        </row>
      </sheetData>
      <sheetData sheetId="3241">
        <row r="34">
          <cell r="A34" t="str">
            <v>Investments Govt Securities</v>
          </cell>
        </row>
      </sheetData>
      <sheetData sheetId="3242">
        <row r="34">
          <cell r="A34" t="str">
            <v>Investments Govt Securities</v>
          </cell>
        </row>
      </sheetData>
      <sheetData sheetId="3243">
        <row r="34">
          <cell r="A34" t="str">
            <v>Investments Govt Securities</v>
          </cell>
        </row>
      </sheetData>
      <sheetData sheetId="3244">
        <row r="34">
          <cell r="A34" t="str">
            <v>Investments Govt Securities</v>
          </cell>
        </row>
      </sheetData>
      <sheetData sheetId="3245">
        <row r="34">
          <cell r="A34" t="str">
            <v>Investments Govt Securities</v>
          </cell>
        </row>
      </sheetData>
      <sheetData sheetId="3246">
        <row r="34">
          <cell r="A34" t="str">
            <v>Investments Govt Securities</v>
          </cell>
        </row>
      </sheetData>
      <sheetData sheetId="3247">
        <row r="34">
          <cell r="A34" t="str">
            <v>Investments Govt Securities</v>
          </cell>
        </row>
      </sheetData>
      <sheetData sheetId="3248">
        <row r="34">
          <cell r="A34" t="str">
            <v>Investments Govt Securities</v>
          </cell>
        </row>
      </sheetData>
      <sheetData sheetId="3249">
        <row r="34">
          <cell r="A34" t="str">
            <v>Investments Govt Securities</v>
          </cell>
        </row>
      </sheetData>
      <sheetData sheetId="3250">
        <row r="34">
          <cell r="A34" t="str">
            <v>Investments Govt Securities</v>
          </cell>
        </row>
      </sheetData>
      <sheetData sheetId="3251">
        <row r="34">
          <cell r="A34" t="str">
            <v>Investments Govt Securities</v>
          </cell>
        </row>
      </sheetData>
      <sheetData sheetId="3252">
        <row r="34">
          <cell r="A34" t="str">
            <v>Investments Govt Securities</v>
          </cell>
        </row>
      </sheetData>
      <sheetData sheetId="3253">
        <row r="34">
          <cell r="A34" t="str">
            <v>Investments Govt Securities</v>
          </cell>
        </row>
      </sheetData>
      <sheetData sheetId="3254">
        <row r="34">
          <cell r="A34" t="str">
            <v>Investments Govt Securities</v>
          </cell>
        </row>
      </sheetData>
      <sheetData sheetId="3255">
        <row r="34">
          <cell r="A34" t="str">
            <v>Investments Govt Securities</v>
          </cell>
        </row>
      </sheetData>
      <sheetData sheetId="3256">
        <row r="34">
          <cell r="A34" t="str">
            <v>Investments Govt Securities</v>
          </cell>
        </row>
      </sheetData>
      <sheetData sheetId="3257">
        <row r="34">
          <cell r="A34" t="str">
            <v>Investments Govt Securities</v>
          </cell>
        </row>
      </sheetData>
      <sheetData sheetId="3258">
        <row r="34">
          <cell r="A34" t="str">
            <v>Investments Govt Securities</v>
          </cell>
        </row>
      </sheetData>
      <sheetData sheetId="3259">
        <row r="34">
          <cell r="A34" t="str">
            <v>Investments Govt Securities</v>
          </cell>
        </row>
      </sheetData>
      <sheetData sheetId="3260">
        <row r="34">
          <cell r="A34" t="str">
            <v>Investments Govt Securities</v>
          </cell>
        </row>
      </sheetData>
      <sheetData sheetId="3261">
        <row r="34">
          <cell r="A34" t="str">
            <v>Investments Govt Securities</v>
          </cell>
        </row>
      </sheetData>
      <sheetData sheetId="3262">
        <row r="34">
          <cell r="A34" t="str">
            <v>Investments Govt Securities</v>
          </cell>
        </row>
      </sheetData>
      <sheetData sheetId="3263">
        <row r="34">
          <cell r="A34" t="str">
            <v>Investments Govt Securities</v>
          </cell>
        </row>
      </sheetData>
      <sheetData sheetId="3264">
        <row r="34">
          <cell r="A34" t="str">
            <v>Investments Govt Securities</v>
          </cell>
        </row>
      </sheetData>
      <sheetData sheetId="3265">
        <row r="34">
          <cell r="A34" t="str">
            <v>Investments Govt Securities</v>
          </cell>
        </row>
      </sheetData>
      <sheetData sheetId="3266">
        <row r="34">
          <cell r="A34" t="str">
            <v>Investments Govt Securities</v>
          </cell>
        </row>
      </sheetData>
      <sheetData sheetId="3267">
        <row r="34">
          <cell r="A34" t="str">
            <v>Investments Govt Securities</v>
          </cell>
        </row>
      </sheetData>
      <sheetData sheetId="3268">
        <row r="34">
          <cell r="A34" t="str">
            <v>Investments Govt Securities</v>
          </cell>
        </row>
      </sheetData>
      <sheetData sheetId="3269">
        <row r="34">
          <cell r="A34" t="str">
            <v>Investments Govt Securities</v>
          </cell>
        </row>
      </sheetData>
      <sheetData sheetId="3270">
        <row r="34">
          <cell r="A34" t="str">
            <v>Investments Govt Securities</v>
          </cell>
        </row>
      </sheetData>
      <sheetData sheetId="3271">
        <row r="34">
          <cell r="A34" t="str">
            <v>Investments Govt Securities</v>
          </cell>
        </row>
      </sheetData>
      <sheetData sheetId="3272">
        <row r="34">
          <cell r="A34" t="str">
            <v>Investments Govt Securities</v>
          </cell>
        </row>
      </sheetData>
      <sheetData sheetId="3273">
        <row r="34">
          <cell r="A34" t="str">
            <v>Investments Govt Securities</v>
          </cell>
        </row>
      </sheetData>
      <sheetData sheetId="3274">
        <row r="34">
          <cell r="A34" t="str">
            <v>Investments Govt Securities</v>
          </cell>
        </row>
      </sheetData>
      <sheetData sheetId="3275">
        <row r="34">
          <cell r="A34" t="str">
            <v>Investments Govt Securities</v>
          </cell>
        </row>
      </sheetData>
      <sheetData sheetId="3276">
        <row r="34">
          <cell r="A34" t="str">
            <v>Investments Govt Securities</v>
          </cell>
        </row>
      </sheetData>
      <sheetData sheetId="3277">
        <row r="34">
          <cell r="A34" t="str">
            <v>Investments Govt Securities</v>
          </cell>
        </row>
      </sheetData>
      <sheetData sheetId="3278">
        <row r="34">
          <cell r="A34" t="str">
            <v>Investments Govt Securities</v>
          </cell>
        </row>
      </sheetData>
      <sheetData sheetId="3279">
        <row r="34">
          <cell r="A34" t="str">
            <v>Investments Govt Securities</v>
          </cell>
        </row>
      </sheetData>
      <sheetData sheetId="3280">
        <row r="34">
          <cell r="A34" t="str">
            <v>Investments Govt Securities</v>
          </cell>
        </row>
      </sheetData>
      <sheetData sheetId="3281">
        <row r="34">
          <cell r="A34" t="str">
            <v>Investments Govt Securities</v>
          </cell>
        </row>
      </sheetData>
      <sheetData sheetId="3282">
        <row r="34">
          <cell r="A34" t="str">
            <v>Investments Govt Securities</v>
          </cell>
        </row>
      </sheetData>
      <sheetData sheetId="3283">
        <row r="34">
          <cell r="A34" t="str">
            <v>Investments Govt Securities</v>
          </cell>
        </row>
      </sheetData>
      <sheetData sheetId="3284">
        <row r="34">
          <cell r="A34" t="str">
            <v>Investments Govt Securities</v>
          </cell>
        </row>
      </sheetData>
      <sheetData sheetId="3285">
        <row r="34">
          <cell r="A34" t="str">
            <v>Investments Govt Securities</v>
          </cell>
        </row>
      </sheetData>
      <sheetData sheetId="3286">
        <row r="34">
          <cell r="A34" t="str">
            <v>Investments Govt Securities</v>
          </cell>
        </row>
      </sheetData>
      <sheetData sheetId="3287">
        <row r="34">
          <cell r="A34" t="str">
            <v>Investments Govt Securities</v>
          </cell>
        </row>
      </sheetData>
      <sheetData sheetId="3288">
        <row r="34">
          <cell r="A34" t="str">
            <v>Investments Govt Securities</v>
          </cell>
        </row>
      </sheetData>
      <sheetData sheetId="3289">
        <row r="34">
          <cell r="A34" t="str">
            <v>Investments Govt Securities</v>
          </cell>
        </row>
      </sheetData>
      <sheetData sheetId="3290">
        <row r="34">
          <cell r="A34" t="str">
            <v>Investments Govt Securities</v>
          </cell>
        </row>
      </sheetData>
      <sheetData sheetId="3291">
        <row r="34">
          <cell r="A34" t="str">
            <v>Investments Govt Securities</v>
          </cell>
        </row>
      </sheetData>
      <sheetData sheetId="3292">
        <row r="34">
          <cell r="A34" t="str">
            <v>Investments Govt Securities</v>
          </cell>
        </row>
      </sheetData>
      <sheetData sheetId="3293">
        <row r="34">
          <cell r="A34" t="str">
            <v>Investments Govt Securities</v>
          </cell>
        </row>
      </sheetData>
      <sheetData sheetId="3294">
        <row r="34">
          <cell r="A34" t="str">
            <v>Investments Govt Securities</v>
          </cell>
        </row>
      </sheetData>
      <sheetData sheetId="3295">
        <row r="34">
          <cell r="A34" t="str">
            <v>Investments Govt Securities</v>
          </cell>
        </row>
      </sheetData>
      <sheetData sheetId="3296">
        <row r="34">
          <cell r="A34" t="str">
            <v>Investments Govt Securities</v>
          </cell>
        </row>
      </sheetData>
      <sheetData sheetId="3297">
        <row r="34">
          <cell r="A34" t="str">
            <v>Investments Govt Securities</v>
          </cell>
        </row>
      </sheetData>
      <sheetData sheetId="3298">
        <row r="34">
          <cell r="A34" t="str">
            <v>Investments Govt Securities</v>
          </cell>
        </row>
      </sheetData>
      <sheetData sheetId="3299">
        <row r="34">
          <cell r="A34" t="str">
            <v>Investments Govt Securities</v>
          </cell>
        </row>
      </sheetData>
      <sheetData sheetId="3300">
        <row r="34">
          <cell r="A34" t="str">
            <v>Investments Govt Securities</v>
          </cell>
        </row>
      </sheetData>
      <sheetData sheetId="3301">
        <row r="34">
          <cell r="A34" t="str">
            <v>Investments Govt Securities</v>
          </cell>
        </row>
      </sheetData>
      <sheetData sheetId="3302">
        <row r="34">
          <cell r="A34" t="str">
            <v>Investments Govt Securities</v>
          </cell>
        </row>
      </sheetData>
      <sheetData sheetId="3303">
        <row r="34">
          <cell r="A34" t="str">
            <v>Investments Govt Securities</v>
          </cell>
        </row>
      </sheetData>
      <sheetData sheetId="3304">
        <row r="34">
          <cell r="A34" t="str">
            <v>Investments Govt Securities</v>
          </cell>
        </row>
      </sheetData>
      <sheetData sheetId="3305">
        <row r="34">
          <cell r="A34" t="str">
            <v>Investments Govt Securities</v>
          </cell>
        </row>
      </sheetData>
      <sheetData sheetId="3306">
        <row r="34">
          <cell r="A34" t="str">
            <v>Investments Govt Securities</v>
          </cell>
        </row>
      </sheetData>
      <sheetData sheetId="3307">
        <row r="34">
          <cell r="A34" t="str">
            <v>Investments Govt Securities</v>
          </cell>
        </row>
      </sheetData>
      <sheetData sheetId="3308">
        <row r="34">
          <cell r="A34" t="str">
            <v>Investments Govt Securities</v>
          </cell>
        </row>
      </sheetData>
      <sheetData sheetId="3309">
        <row r="34">
          <cell r="A34" t="str">
            <v>Investments Govt Securities</v>
          </cell>
        </row>
      </sheetData>
      <sheetData sheetId="3310">
        <row r="34">
          <cell r="A34" t="str">
            <v>Investments Govt Securities</v>
          </cell>
        </row>
      </sheetData>
      <sheetData sheetId="3311">
        <row r="34">
          <cell r="A34" t="str">
            <v>Investments Govt Securities</v>
          </cell>
        </row>
      </sheetData>
      <sheetData sheetId="3312">
        <row r="34">
          <cell r="A34" t="str">
            <v>Investments Govt Securities</v>
          </cell>
        </row>
      </sheetData>
      <sheetData sheetId="3313">
        <row r="34">
          <cell r="A34" t="str">
            <v>Investments Govt Securities</v>
          </cell>
        </row>
      </sheetData>
      <sheetData sheetId="3314">
        <row r="34">
          <cell r="A34" t="str">
            <v>Investments Govt Securities</v>
          </cell>
        </row>
      </sheetData>
      <sheetData sheetId="3315">
        <row r="34">
          <cell r="A34" t="str">
            <v>Investments Govt Securities</v>
          </cell>
        </row>
      </sheetData>
      <sheetData sheetId="3316">
        <row r="34">
          <cell r="A34" t="str">
            <v>Investments Govt Securities</v>
          </cell>
        </row>
      </sheetData>
      <sheetData sheetId="3317">
        <row r="34">
          <cell r="A34" t="str">
            <v>Investments Govt Securities</v>
          </cell>
        </row>
      </sheetData>
      <sheetData sheetId="3318">
        <row r="34">
          <cell r="A34" t="str">
            <v>Investments Govt Securities</v>
          </cell>
        </row>
      </sheetData>
      <sheetData sheetId="3319">
        <row r="34">
          <cell r="A34" t="str">
            <v>Investments Govt Securities</v>
          </cell>
        </row>
      </sheetData>
      <sheetData sheetId="3320">
        <row r="34">
          <cell r="A34" t="str">
            <v>Investments Govt Securities</v>
          </cell>
        </row>
      </sheetData>
      <sheetData sheetId="3321">
        <row r="34">
          <cell r="A34" t="str">
            <v>Investments Govt Securities</v>
          </cell>
        </row>
      </sheetData>
      <sheetData sheetId="3322">
        <row r="34">
          <cell r="A34" t="str">
            <v>Investments Govt Securities</v>
          </cell>
        </row>
      </sheetData>
      <sheetData sheetId="3323">
        <row r="34">
          <cell r="A34" t="str">
            <v>Investments Govt Securities</v>
          </cell>
        </row>
      </sheetData>
      <sheetData sheetId="3324">
        <row r="34">
          <cell r="A34" t="str">
            <v>Investments Govt Securities</v>
          </cell>
        </row>
      </sheetData>
      <sheetData sheetId="3325">
        <row r="34">
          <cell r="A34" t="str">
            <v>Investments Govt Securities</v>
          </cell>
        </row>
      </sheetData>
      <sheetData sheetId="3326">
        <row r="34">
          <cell r="A34" t="str">
            <v>Investments Govt Securities</v>
          </cell>
        </row>
      </sheetData>
      <sheetData sheetId="3327">
        <row r="34">
          <cell r="A34" t="str">
            <v>Investments Govt Securities</v>
          </cell>
        </row>
      </sheetData>
      <sheetData sheetId="3328">
        <row r="34">
          <cell r="A34" t="str">
            <v>Investments Govt Securities</v>
          </cell>
        </row>
      </sheetData>
      <sheetData sheetId="3329">
        <row r="34">
          <cell r="A34" t="str">
            <v>Investments Govt Securities</v>
          </cell>
        </row>
      </sheetData>
      <sheetData sheetId="3330">
        <row r="34">
          <cell r="A34" t="str">
            <v>Investments Govt Securities</v>
          </cell>
        </row>
      </sheetData>
      <sheetData sheetId="3331">
        <row r="34">
          <cell r="A34" t="str">
            <v>Investments Govt Securities</v>
          </cell>
        </row>
      </sheetData>
      <sheetData sheetId="3332">
        <row r="34">
          <cell r="A34" t="str">
            <v>Investments Govt Securities</v>
          </cell>
        </row>
      </sheetData>
      <sheetData sheetId="3333">
        <row r="34">
          <cell r="A34" t="str">
            <v>Investments Govt Securities</v>
          </cell>
        </row>
      </sheetData>
      <sheetData sheetId="3334">
        <row r="34">
          <cell r="A34" t="str">
            <v>Investments Govt Securities</v>
          </cell>
        </row>
      </sheetData>
      <sheetData sheetId="3335">
        <row r="34">
          <cell r="A34" t="str">
            <v>Investments Govt Securities</v>
          </cell>
        </row>
      </sheetData>
      <sheetData sheetId="3336">
        <row r="34">
          <cell r="A34" t="str">
            <v>Investments Govt Securities</v>
          </cell>
        </row>
      </sheetData>
      <sheetData sheetId="3337">
        <row r="34">
          <cell r="A34" t="str">
            <v>Investments Govt Securities</v>
          </cell>
        </row>
      </sheetData>
      <sheetData sheetId="3338">
        <row r="34">
          <cell r="A34" t="str">
            <v>Investments Govt Securities</v>
          </cell>
        </row>
      </sheetData>
      <sheetData sheetId="3339">
        <row r="34">
          <cell r="A34" t="str">
            <v>Investments Govt Securities</v>
          </cell>
        </row>
      </sheetData>
      <sheetData sheetId="3340">
        <row r="34">
          <cell r="A34" t="str">
            <v>Investments Govt Securities</v>
          </cell>
        </row>
      </sheetData>
      <sheetData sheetId="3341">
        <row r="34">
          <cell r="A34" t="str">
            <v>Investments Govt Securities</v>
          </cell>
        </row>
      </sheetData>
      <sheetData sheetId="3342">
        <row r="34">
          <cell r="A34" t="str">
            <v>Investments Govt Securities</v>
          </cell>
        </row>
      </sheetData>
      <sheetData sheetId="3343">
        <row r="34">
          <cell r="A34" t="str">
            <v>Investments Govt Securities</v>
          </cell>
        </row>
      </sheetData>
      <sheetData sheetId="3344">
        <row r="34">
          <cell r="A34" t="str">
            <v>Investments Govt Securities</v>
          </cell>
        </row>
      </sheetData>
      <sheetData sheetId="3345">
        <row r="34">
          <cell r="A34" t="str">
            <v>Investments Govt Securities</v>
          </cell>
        </row>
      </sheetData>
      <sheetData sheetId="3346">
        <row r="34">
          <cell r="A34" t="str">
            <v>Investments Govt Securities</v>
          </cell>
        </row>
      </sheetData>
      <sheetData sheetId="3347">
        <row r="34">
          <cell r="A34" t="str">
            <v>Investments Govt Securities</v>
          </cell>
        </row>
      </sheetData>
      <sheetData sheetId="3348">
        <row r="34">
          <cell r="A34" t="str">
            <v>Investments Govt Securities</v>
          </cell>
        </row>
      </sheetData>
      <sheetData sheetId="3349">
        <row r="34">
          <cell r="A34" t="str">
            <v>Investments Govt Securities</v>
          </cell>
        </row>
      </sheetData>
      <sheetData sheetId="3350">
        <row r="34">
          <cell r="A34" t="str">
            <v>Investments Govt Securities</v>
          </cell>
        </row>
      </sheetData>
      <sheetData sheetId="3351">
        <row r="34">
          <cell r="A34" t="str">
            <v>Investments Govt Securities</v>
          </cell>
        </row>
      </sheetData>
      <sheetData sheetId="3352">
        <row r="34">
          <cell r="A34" t="str">
            <v>Investments Govt Securities</v>
          </cell>
        </row>
      </sheetData>
      <sheetData sheetId="3353">
        <row r="34">
          <cell r="A34" t="str">
            <v>Investments Govt Securities</v>
          </cell>
        </row>
      </sheetData>
      <sheetData sheetId="3354">
        <row r="34">
          <cell r="A34" t="str">
            <v>Investments Govt Securities</v>
          </cell>
        </row>
      </sheetData>
      <sheetData sheetId="3355">
        <row r="34">
          <cell r="A34" t="str">
            <v>Investments Govt Securities</v>
          </cell>
        </row>
      </sheetData>
      <sheetData sheetId="3356">
        <row r="34">
          <cell r="A34" t="str">
            <v>Investments Govt Securities</v>
          </cell>
        </row>
      </sheetData>
      <sheetData sheetId="3357">
        <row r="34">
          <cell r="A34" t="str">
            <v>Investments Govt Securities</v>
          </cell>
        </row>
      </sheetData>
      <sheetData sheetId="3358">
        <row r="34">
          <cell r="A34" t="str">
            <v>Investments Govt Securities</v>
          </cell>
        </row>
      </sheetData>
      <sheetData sheetId="3359">
        <row r="34">
          <cell r="A34" t="str">
            <v>Investments Govt Securities</v>
          </cell>
        </row>
      </sheetData>
      <sheetData sheetId="3360">
        <row r="34">
          <cell r="A34" t="str">
            <v>Investments Govt Securities</v>
          </cell>
        </row>
      </sheetData>
      <sheetData sheetId="3361">
        <row r="34">
          <cell r="A34" t="str">
            <v>Investments Govt Securities</v>
          </cell>
        </row>
      </sheetData>
      <sheetData sheetId="3362">
        <row r="34">
          <cell r="A34" t="str">
            <v>Investments Govt Securities</v>
          </cell>
        </row>
      </sheetData>
      <sheetData sheetId="3363">
        <row r="34">
          <cell r="A34" t="str">
            <v>Investments Govt Securities</v>
          </cell>
        </row>
      </sheetData>
      <sheetData sheetId="3364">
        <row r="34">
          <cell r="A34" t="str">
            <v>Investments Govt Securities</v>
          </cell>
        </row>
      </sheetData>
      <sheetData sheetId="3365">
        <row r="34">
          <cell r="A34" t="str">
            <v>Investments Govt Securities</v>
          </cell>
        </row>
      </sheetData>
      <sheetData sheetId="3366">
        <row r="34">
          <cell r="A34" t="str">
            <v>Investments Govt Securities</v>
          </cell>
        </row>
      </sheetData>
      <sheetData sheetId="3367">
        <row r="34">
          <cell r="A34" t="str">
            <v>Investments Govt Securities</v>
          </cell>
        </row>
      </sheetData>
      <sheetData sheetId="3368">
        <row r="34">
          <cell r="A34" t="str">
            <v>Investments Govt Securities</v>
          </cell>
        </row>
      </sheetData>
      <sheetData sheetId="3369">
        <row r="34">
          <cell r="A34" t="str">
            <v>Investments Govt Securities</v>
          </cell>
        </row>
      </sheetData>
      <sheetData sheetId="3370">
        <row r="34">
          <cell r="A34" t="str">
            <v>Investments Govt Securities</v>
          </cell>
        </row>
      </sheetData>
      <sheetData sheetId="3371">
        <row r="34">
          <cell r="A34" t="str">
            <v>Investments Govt Securities</v>
          </cell>
        </row>
      </sheetData>
      <sheetData sheetId="3372">
        <row r="34">
          <cell r="A34" t="str">
            <v>Investments Govt Securities</v>
          </cell>
        </row>
      </sheetData>
      <sheetData sheetId="3373">
        <row r="34">
          <cell r="A34" t="str">
            <v>Investments Govt Securities</v>
          </cell>
        </row>
      </sheetData>
      <sheetData sheetId="3374">
        <row r="34">
          <cell r="A34" t="str">
            <v>Investments Govt Securities</v>
          </cell>
        </row>
      </sheetData>
      <sheetData sheetId="3375">
        <row r="34">
          <cell r="A34" t="str">
            <v>Investments Govt Securities</v>
          </cell>
        </row>
      </sheetData>
      <sheetData sheetId="3376">
        <row r="34">
          <cell r="A34" t="str">
            <v>Investments Govt Securities</v>
          </cell>
        </row>
      </sheetData>
      <sheetData sheetId="3377">
        <row r="34">
          <cell r="A34" t="str">
            <v>Investments Govt Securities</v>
          </cell>
        </row>
      </sheetData>
      <sheetData sheetId="3378">
        <row r="34">
          <cell r="A34" t="str">
            <v>Investments Govt Securities</v>
          </cell>
        </row>
      </sheetData>
      <sheetData sheetId="3379">
        <row r="34">
          <cell r="A34" t="str">
            <v>Investments Govt Securities</v>
          </cell>
        </row>
      </sheetData>
      <sheetData sheetId="3380">
        <row r="34">
          <cell r="A34" t="str">
            <v>Investments Govt Securities</v>
          </cell>
        </row>
      </sheetData>
      <sheetData sheetId="3381">
        <row r="34">
          <cell r="A34" t="str">
            <v>Investments Govt Securities</v>
          </cell>
        </row>
      </sheetData>
      <sheetData sheetId="3382">
        <row r="34">
          <cell r="A34" t="str">
            <v>Investments Govt Securities</v>
          </cell>
        </row>
      </sheetData>
      <sheetData sheetId="3383">
        <row r="34">
          <cell r="A34" t="str">
            <v>Investments Govt Securities</v>
          </cell>
        </row>
      </sheetData>
      <sheetData sheetId="3384">
        <row r="34">
          <cell r="A34" t="str">
            <v>Investments Govt Securities</v>
          </cell>
        </row>
      </sheetData>
      <sheetData sheetId="3385">
        <row r="34">
          <cell r="A34" t="str">
            <v>Investments Govt Securities</v>
          </cell>
        </row>
      </sheetData>
      <sheetData sheetId="3386">
        <row r="34">
          <cell r="A34" t="str">
            <v>Investments Govt Securities</v>
          </cell>
        </row>
      </sheetData>
      <sheetData sheetId="3387">
        <row r="34">
          <cell r="A34" t="str">
            <v>Investments Govt Securities</v>
          </cell>
        </row>
      </sheetData>
      <sheetData sheetId="3388">
        <row r="34">
          <cell r="A34" t="str">
            <v>Investments Govt Securities</v>
          </cell>
        </row>
      </sheetData>
      <sheetData sheetId="3389">
        <row r="34">
          <cell r="A34" t="str">
            <v>Investments Govt Securities</v>
          </cell>
        </row>
      </sheetData>
      <sheetData sheetId="3390">
        <row r="34">
          <cell r="A34" t="str">
            <v>Investments Govt Securities</v>
          </cell>
        </row>
      </sheetData>
      <sheetData sheetId="3391">
        <row r="34">
          <cell r="A34" t="str">
            <v>Investments Govt Securities</v>
          </cell>
        </row>
      </sheetData>
      <sheetData sheetId="3392">
        <row r="34">
          <cell r="A34" t="str">
            <v>Investments Govt Securities</v>
          </cell>
        </row>
      </sheetData>
      <sheetData sheetId="3393">
        <row r="34">
          <cell r="A34" t="str">
            <v>Investments Govt Securities</v>
          </cell>
        </row>
      </sheetData>
      <sheetData sheetId="3394">
        <row r="34">
          <cell r="A34" t="str">
            <v>Investments Govt Securities</v>
          </cell>
        </row>
      </sheetData>
      <sheetData sheetId="3395">
        <row r="34">
          <cell r="A34" t="str">
            <v>Investments Govt Securities</v>
          </cell>
        </row>
      </sheetData>
      <sheetData sheetId="3396">
        <row r="34">
          <cell r="A34" t="str">
            <v>Investments Govt Securities</v>
          </cell>
        </row>
      </sheetData>
      <sheetData sheetId="3397">
        <row r="34">
          <cell r="A34" t="str">
            <v>Investments Govt Securities</v>
          </cell>
        </row>
      </sheetData>
      <sheetData sheetId="3398">
        <row r="34">
          <cell r="A34" t="str">
            <v>Investments Govt Securities</v>
          </cell>
        </row>
      </sheetData>
      <sheetData sheetId="3399">
        <row r="34">
          <cell r="A34" t="str">
            <v>Investments Govt Securities</v>
          </cell>
        </row>
      </sheetData>
      <sheetData sheetId="3400">
        <row r="34">
          <cell r="A34" t="str">
            <v>Investments Govt Securities</v>
          </cell>
        </row>
      </sheetData>
      <sheetData sheetId="3401">
        <row r="34">
          <cell r="A34" t="str">
            <v>Investments Govt Securities</v>
          </cell>
        </row>
      </sheetData>
      <sheetData sheetId="3402">
        <row r="34">
          <cell r="A34" t="str">
            <v>Investments Govt Securities</v>
          </cell>
        </row>
      </sheetData>
      <sheetData sheetId="3403">
        <row r="34">
          <cell r="A34" t="str">
            <v>Investments Govt Securities</v>
          </cell>
        </row>
      </sheetData>
      <sheetData sheetId="3404">
        <row r="34">
          <cell r="A34" t="str">
            <v>Investments Govt Securities</v>
          </cell>
        </row>
      </sheetData>
      <sheetData sheetId="3405">
        <row r="34">
          <cell r="A34" t="str">
            <v>Investments Govt Securities</v>
          </cell>
        </row>
      </sheetData>
      <sheetData sheetId="3406">
        <row r="34">
          <cell r="A34" t="str">
            <v>Investments Govt Securities</v>
          </cell>
        </row>
      </sheetData>
      <sheetData sheetId="3407">
        <row r="34">
          <cell r="A34" t="str">
            <v>Investments Govt Securities</v>
          </cell>
        </row>
      </sheetData>
      <sheetData sheetId="3408">
        <row r="34">
          <cell r="A34" t="str">
            <v>Investments Govt Securities</v>
          </cell>
        </row>
      </sheetData>
      <sheetData sheetId="3409">
        <row r="34">
          <cell r="A34" t="str">
            <v>Investments Govt Securities</v>
          </cell>
        </row>
      </sheetData>
      <sheetData sheetId="3410">
        <row r="34">
          <cell r="A34" t="str">
            <v>Investments Govt Securities</v>
          </cell>
        </row>
      </sheetData>
      <sheetData sheetId="3411">
        <row r="34">
          <cell r="A34" t="str">
            <v>Investments Govt Securities</v>
          </cell>
        </row>
      </sheetData>
      <sheetData sheetId="3412">
        <row r="34">
          <cell r="A34" t="str">
            <v>Investments Govt Securities</v>
          </cell>
        </row>
      </sheetData>
      <sheetData sheetId="3413">
        <row r="34">
          <cell r="A34" t="str">
            <v>Investments Govt Securities</v>
          </cell>
        </row>
      </sheetData>
      <sheetData sheetId="3414">
        <row r="34">
          <cell r="A34" t="str">
            <v>Investments Govt Securities</v>
          </cell>
        </row>
      </sheetData>
      <sheetData sheetId="3415">
        <row r="34">
          <cell r="A34" t="str">
            <v>Investments Govt Securities</v>
          </cell>
        </row>
      </sheetData>
      <sheetData sheetId="3416">
        <row r="34">
          <cell r="A34" t="str">
            <v>Investments Govt Securities</v>
          </cell>
        </row>
      </sheetData>
      <sheetData sheetId="3417">
        <row r="34">
          <cell r="A34" t="str">
            <v>Investments Govt Securities</v>
          </cell>
        </row>
      </sheetData>
      <sheetData sheetId="3418">
        <row r="34">
          <cell r="A34" t="str">
            <v>Investments Govt Securities</v>
          </cell>
        </row>
      </sheetData>
      <sheetData sheetId="3419">
        <row r="34">
          <cell r="A34" t="str">
            <v>Investments Govt Securities</v>
          </cell>
        </row>
      </sheetData>
      <sheetData sheetId="3420">
        <row r="34">
          <cell r="A34" t="str">
            <v>Investments Govt Securities</v>
          </cell>
        </row>
      </sheetData>
      <sheetData sheetId="3421">
        <row r="34">
          <cell r="A34" t="str">
            <v>Investments Govt Securities</v>
          </cell>
        </row>
      </sheetData>
      <sheetData sheetId="3422">
        <row r="34">
          <cell r="A34" t="str">
            <v>Investments Govt Securities</v>
          </cell>
        </row>
      </sheetData>
      <sheetData sheetId="3423">
        <row r="34">
          <cell r="A34" t="str">
            <v>Investments Govt Securities</v>
          </cell>
        </row>
      </sheetData>
      <sheetData sheetId="3424">
        <row r="34">
          <cell r="A34" t="str">
            <v>Investments Govt Securities</v>
          </cell>
        </row>
      </sheetData>
      <sheetData sheetId="3425">
        <row r="34">
          <cell r="A34" t="str">
            <v>Investments Govt Securities</v>
          </cell>
        </row>
      </sheetData>
      <sheetData sheetId="3426">
        <row r="34">
          <cell r="A34" t="str">
            <v>Investments Govt Securities</v>
          </cell>
        </row>
      </sheetData>
      <sheetData sheetId="3427">
        <row r="34">
          <cell r="A34" t="str">
            <v>Investments Govt Securities</v>
          </cell>
        </row>
      </sheetData>
      <sheetData sheetId="3428">
        <row r="34">
          <cell r="A34" t="str">
            <v>Investments Govt Securities</v>
          </cell>
        </row>
      </sheetData>
      <sheetData sheetId="3429">
        <row r="34">
          <cell r="A34" t="str">
            <v>Investments Govt Securities</v>
          </cell>
        </row>
      </sheetData>
      <sheetData sheetId="3430">
        <row r="34">
          <cell r="A34" t="str">
            <v>Investments Govt Securities</v>
          </cell>
        </row>
      </sheetData>
      <sheetData sheetId="3431">
        <row r="34">
          <cell r="A34" t="str">
            <v>Investments Govt Securities</v>
          </cell>
        </row>
      </sheetData>
      <sheetData sheetId="3432">
        <row r="34">
          <cell r="A34" t="str">
            <v>Investments Govt Securities</v>
          </cell>
        </row>
      </sheetData>
      <sheetData sheetId="3433">
        <row r="34">
          <cell r="A34" t="str">
            <v>Investments Govt Securities</v>
          </cell>
        </row>
      </sheetData>
      <sheetData sheetId="3434">
        <row r="34">
          <cell r="A34" t="str">
            <v>Investments Govt Securities</v>
          </cell>
        </row>
      </sheetData>
      <sheetData sheetId="3435">
        <row r="34">
          <cell r="A34" t="str">
            <v>Investments Govt Securities</v>
          </cell>
        </row>
      </sheetData>
      <sheetData sheetId="3436">
        <row r="34">
          <cell r="A34" t="str">
            <v>Investments Govt Securities</v>
          </cell>
        </row>
      </sheetData>
      <sheetData sheetId="3437">
        <row r="34">
          <cell r="A34" t="str">
            <v>Investments Govt Securities</v>
          </cell>
        </row>
      </sheetData>
      <sheetData sheetId="3438">
        <row r="34">
          <cell r="A34" t="str">
            <v>Investments Govt Securities</v>
          </cell>
        </row>
      </sheetData>
      <sheetData sheetId="3439">
        <row r="34">
          <cell r="A34" t="str">
            <v>Investments Govt Securities</v>
          </cell>
        </row>
      </sheetData>
      <sheetData sheetId="3440">
        <row r="34">
          <cell r="A34" t="str">
            <v>Investments Govt Securities</v>
          </cell>
        </row>
      </sheetData>
      <sheetData sheetId="3441">
        <row r="34">
          <cell r="A34" t="str">
            <v>Investments Govt Securities</v>
          </cell>
        </row>
      </sheetData>
      <sheetData sheetId="3442">
        <row r="34">
          <cell r="A34" t="str">
            <v>Investments Govt Securities</v>
          </cell>
        </row>
      </sheetData>
      <sheetData sheetId="3443">
        <row r="34">
          <cell r="A34" t="str">
            <v>Investments Govt Securities</v>
          </cell>
        </row>
      </sheetData>
      <sheetData sheetId="3444">
        <row r="34">
          <cell r="A34" t="str">
            <v>Investments Govt Securities</v>
          </cell>
        </row>
      </sheetData>
      <sheetData sheetId="3445">
        <row r="34">
          <cell r="A34" t="str">
            <v>Investments Govt Securities</v>
          </cell>
        </row>
      </sheetData>
      <sheetData sheetId="3446">
        <row r="34">
          <cell r="A34" t="str">
            <v>Investments Govt Securities</v>
          </cell>
        </row>
      </sheetData>
      <sheetData sheetId="3447">
        <row r="34">
          <cell r="A34" t="str">
            <v>Investments Govt Securities</v>
          </cell>
        </row>
      </sheetData>
      <sheetData sheetId="3448">
        <row r="34">
          <cell r="A34" t="str">
            <v>Investments Govt Securities</v>
          </cell>
        </row>
      </sheetData>
      <sheetData sheetId="3449">
        <row r="34">
          <cell r="A34" t="str">
            <v>Investments Govt Securities</v>
          </cell>
        </row>
      </sheetData>
      <sheetData sheetId="3450">
        <row r="34">
          <cell r="A34" t="str">
            <v>Investments Govt Securities</v>
          </cell>
        </row>
      </sheetData>
      <sheetData sheetId="3451">
        <row r="34">
          <cell r="A34" t="str">
            <v>Investments Govt Securities</v>
          </cell>
        </row>
      </sheetData>
      <sheetData sheetId="3452">
        <row r="34">
          <cell r="A34" t="str">
            <v>Investments Govt Securities</v>
          </cell>
        </row>
      </sheetData>
      <sheetData sheetId="3453">
        <row r="34">
          <cell r="A34" t="str">
            <v>Investments Govt Securities</v>
          </cell>
        </row>
      </sheetData>
      <sheetData sheetId="3454">
        <row r="34">
          <cell r="A34" t="str">
            <v>Investments Govt Securities</v>
          </cell>
        </row>
      </sheetData>
      <sheetData sheetId="3455">
        <row r="34">
          <cell r="A34" t="str">
            <v>Investments Govt Securities</v>
          </cell>
        </row>
      </sheetData>
      <sheetData sheetId="3456">
        <row r="34">
          <cell r="A34" t="str">
            <v>Investments Govt Securities</v>
          </cell>
        </row>
      </sheetData>
      <sheetData sheetId="3457">
        <row r="34">
          <cell r="A34" t="str">
            <v>Investments Govt Securities</v>
          </cell>
        </row>
      </sheetData>
      <sheetData sheetId="3458">
        <row r="34">
          <cell r="A34" t="str">
            <v>Investments Govt Securities</v>
          </cell>
        </row>
      </sheetData>
      <sheetData sheetId="3459">
        <row r="34">
          <cell r="A34" t="str">
            <v>Investments Govt Securities</v>
          </cell>
        </row>
      </sheetData>
      <sheetData sheetId="3460">
        <row r="34">
          <cell r="A34" t="str">
            <v>Investments Govt Securities</v>
          </cell>
        </row>
      </sheetData>
      <sheetData sheetId="3461">
        <row r="34">
          <cell r="A34" t="str">
            <v>Investments Govt Securities</v>
          </cell>
        </row>
      </sheetData>
      <sheetData sheetId="3462">
        <row r="34">
          <cell r="A34" t="str">
            <v>Investments Govt Securities</v>
          </cell>
        </row>
      </sheetData>
      <sheetData sheetId="3463">
        <row r="34">
          <cell r="A34" t="str">
            <v>Investments Govt Securities</v>
          </cell>
        </row>
      </sheetData>
      <sheetData sheetId="3464">
        <row r="34">
          <cell r="A34" t="str">
            <v>Investments Govt Securities</v>
          </cell>
        </row>
      </sheetData>
      <sheetData sheetId="3465">
        <row r="34">
          <cell r="A34" t="str">
            <v>Investments Govt Securities</v>
          </cell>
        </row>
      </sheetData>
      <sheetData sheetId="3466">
        <row r="34">
          <cell r="A34" t="str">
            <v>Investments Govt Securities</v>
          </cell>
        </row>
      </sheetData>
      <sheetData sheetId="3467">
        <row r="34">
          <cell r="A34" t="str">
            <v>Investments Govt Securities</v>
          </cell>
        </row>
      </sheetData>
      <sheetData sheetId="3468">
        <row r="34">
          <cell r="A34" t="str">
            <v>Investments Govt Securities</v>
          </cell>
        </row>
      </sheetData>
      <sheetData sheetId="3469">
        <row r="34">
          <cell r="A34" t="str">
            <v>Investments Govt Securities</v>
          </cell>
        </row>
      </sheetData>
      <sheetData sheetId="3470">
        <row r="34">
          <cell r="A34" t="str">
            <v>Investments Govt Securities</v>
          </cell>
        </row>
      </sheetData>
      <sheetData sheetId="3471">
        <row r="34">
          <cell r="A34" t="str">
            <v>Investments Govt Securities</v>
          </cell>
        </row>
      </sheetData>
      <sheetData sheetId="3472">
        <row r="34">
          <cell r="A34" t="str">
            <v>Investments Govt Securities</v>
          </cell>
        </row>
      </sheetData>
      <sheetData sheetId="3473">
        <row r="34">
          <cell r="A34" t="str">
            <v>Investments Govt Securities</v>
          </cell>
        </row>
      </sheetData>
      <sheetData sheetId="3474">
        <row r="34">
          <cell r="A34" t="str">
            <v>Investments Govt Securities</v>
          </cell>
        </row>
      </sheetData>
      <sheetData sheetId="3475">
        <row r="34">
          <cell r="A34" t="str">
            <v>Investments Govt Securities</v>
          </cell>
        </row>
      </sheetData>
      <sheetData sheetId="3476">
        <row r="34">
          <cell r="A34" t="str">
            <v>Investments Govt Securities</v>
          </cell>
        </row>
      </sheetData>
      <sheetData sheetId="3477">
        <row r="34">
          <cell r="A34" t="str">
            <v>Investments Govt Securities</v>
          </cell>
        </row>
      </sheetData>
      <sheetData sheetId="3478">
        <row r="34">
          <cell r="A34" t="str">
            <v>Investments Govt Securities</v>
          </cell>
        </row>
      </sheetData>
      <sheetData sheetId="3479">
        <row r="34">
          <cell r="A34" t="str">
            <v>Investments Govt Securities</v>
          </cell>
        </row>
      </sheetData>
      <sheetData sheetId="3480">
        <row r="34">
          <cell r="A34" t="str">
            <v>Investments Govt Securities</v>
          </cell>
        </row>
      </sheetData>
      <sheetData sheetId="3481">
        <row r="34">
          <cell r="A34" t="str">
            <v>Investments Govt Securities</v>
          </cell>
        </row>
      </sheetData>
      <sheetData sheetId="3482">
        <row r="34">
          <cell r="A34" t="str">
            <v>Investments Govt Securities</v>
          </cell>
        </row>
      </sheetData>
      <sheetData sheetId="3483">
        <row r="34">
          <cell r="A34" t="str">
            <v>Investments Govt Securities</v>
          </cell>
        </row>
      </sheetData>
      <sheetData sheetId="3484">
        <row r="34">
          <cell r="A34" t="str">
            <v>Investments Govt Securities</v>
          </cell>
        </row>
      </sheetData>
      <sheetData sheetId="3485">
        <row r="34">
          <cell r="A34" t="str">
            <v>Investments Govt Securities</v>
          </cell>
        </row>
      </sheetData>
      <sheetData sheetId="3486">
        <row r="34">
          <cell r="A34" t="str">
            <v>Investments Govt Securities</v>
          </cell>
        </row>
      </sheetData>
      <sheetData sheetId="3487">
        <row r="34">
          <cell r="A34" t="str">
            <v>Investments Govt Securities</v>
          </cell>
        </row>
      </sheetData>
      <sheetData sheetId="3488">
        <row r="34">
          <cell r="A34" t="str">
            <v>Investments Govt Securities</v>
          </cell>
        </row>
      </sheetData>
      <sheetData sheetId="3489">
        <row r="34">
          <cell r="A34" t="str">
            <v>Investments Govt Securities</v>
          </cell>
        </row>
      </sheetData>
      <sheetData sheetId="3490">
        <row r="34">
          <cell r="A34" t="str">
            <v>Investments Govt Securities</v>
          </cell>
        </row>
      </sheetData>
      <sheetData sheetId="3491">
        <row r="34">
          <cell r="A34" t="str">
            <v>Investments Govt Securities</v>
          </cell>
        </row>
      </sheetData>
      <sheetData sheetId="3492">
        <row r="34">
          <cell r="A34" t="str">
            <v>Investments Govt Securities</v>
          </cell>
        </row>
      </sheetData>
      <sheetData sheetId="3493">
        <row r="34">
          <cell r="A34" t="str">
            <v>Investments Govt Securities</v>
          </cell>
        </row>
      </sheetData>
      <sheetData sheetId="3494">
        <row r="34">
          <cell r="A34" t="str">
            <v>Investments Govt Securities</v>
          </cell>
        </row>
      </sheetData>
      <sheetData sheetId="3495">
        <row r="34">
          <cell r="A34" t="str">
            <v>Investments Govt Securities</v>
          </cell>
        </row>
      </sheetData>
      <sheetData sheetId="3496">
        <row r="34">
          <cell r="A34" t="str">
            <v>Investments Govt Securities</v>
          </cell>
        </row>
      </sheetData>
      <sheetData sheetId="3497">
        <row r="34">
          <cell r="A34" t="str">
            <v>Investments Govt Securities</v>
          </cell>
        </row>
      </sheetData>
      <sheetData sheetId="3498">
        <row r="34">
          <cell r="A34" t="str">
            <v>Investments Govt Securities</v>
          </cell>
        </row>
      </sheetData>
      <sheetData sheetId="3499">
        <row r="34">
          <cell r="A34" t="str">
            <v>Investments Govt Securities</v>
          </cell>
        </row>
      </sheetData>
      <sheetData sheetId="3500">
        <row r="34">
          <cell r="A34" t="str">
            <v>Investments Govt Securities</v>
          </cell>
        </row>
      </sheetData>
      <sheetData sheetId="3501">
        <row r="34">
          <cell r="A34" t="str">
            <v>Investments Govt Securities</v>
          </cell>
        </row>
      </sheetData>
      <sheetData sheetId="3502">
        <row r="34">
          <cell r="A34" t="str">
            <v>Investments Govt Securities</v>
          </cell>
        </row>
      </sheetData>
      <sheetData sheetId="3503">
        <row r="34">
          <cell r="A34" t="str">
            <v>Investments Govt Securities</v>
          </cell>
        </row>
      </sheetData>
      <sheetData sheetId="3504">
        <row r="34">
          <cell r="A34" t="str">
            <v>Investments Govt Securities</v>
          </cell>
        </row>
      </sheetData>
      <sheetData sheetId="3505">
        <row r="34">
          <cell r="A34" t="str">
            <v>Investments Govt Securities</v>
          </cell>
        </row>
      </sheetData>
      <sheetData sheetId="3506">
        <row r="34">
          <cell r="A34" t="str">
            <v>Investments Govt Securities</v>
          </cell>
        </row>
      </sheetData>
      <sheetData sheetId="3507">
        <row r="34">
          <cell r="A34" t="str">
            <v>Investments Govt Securities</v>
          </cell>
        </row>
      </sheetData>
      <sheetData sheetId="3508">
        <row r="34">
          <cell r="A34" t="str">
            <v>Investments Govt Securities</v>
          </cell>
        </row>
      </sheetData>
      <sheetData sheetId="3509">
        <row r="34">
          <cell r="A34" t="str">
            <v>Investments Govt Securities</v>
          </cell>
        </row>
      </sheetData>
      <sheetData sheetId="3510">
        <row r="34">
          <cell r="A34" t="str">
            <v>Investments Govt Securities</v>
          </cell>
        </row>
      </sheetData>
      <sheetData sheetId="3511">
        <row r="34">
          <cell r="A34" t="str">
            <v>Investments Govt Securities</v>
          </cell>
        </row>
      </sheetData>
      <sheetData sheetId="3512">
        <row r="34">
          <cell r="A34" t="str">
            <v>Investments Govt Securities</v>
          </cell>
        </row>
      </sheetData>
      <sheetData sheetId="3513">
        <row r="34">
          <cell r="A34" t="str">
            <v>Investments Govt Securities</v>
          </cell>
        </row>
      </sheetData>
      <sheetData sheetId="3514">
        <row r="34">
          <cell r="A34" t="str">
            <v>Investments Govt Securities</v>
          </cell>
        </row>
      </sheetData>
      <sheetData sheetId="3515">
        <row r="34">
          <cell r="A34" t="str">
            <v>Investments Govt Securities</v>
          </cell>
        </row>
      </sheetData>
      <sheetData sheetId="3516">
        <row r="34">
          <cell r="A34" t="str">
            <v>Investments Govt Securities</v>
          </cell>
        </row>
      </sheetData>
      <sheetData sheetId="3517">
        <row r="34">
          <cell r="A34" t="str">
            <v>Investments Govt Securities</v>
          </cell>
        </row>
      </sheetData>
      <sheetData sheetId="3518">
        <row r="34">
          <cell r="A34" t="str">
            <v>Investments Govt Securities</v>
          </cell>
        </row>
      </sheetData>
      <sheetData sheetId="3519">
        <row r="34">
          <cell r="A34" t="str">
            <v>Investments Govt Securities</v>
          </cell>
        </row>
      </sheetData>
      <sheetData sheetId="3520">
        <row r="34">
          <cell r="A34" t="str">
            <v>Investments Govt Securities</v>
          </cell>
        </row>
      </sheetData>
      <sheetData sheetId="3521">
        <row r="34">
          <cell r="A34" t="str">
            <v>Investments Govt Securities</v>
          </cell>
        </row>
      </sheetData>
      <sheetData sheetId="3522">
        <row r="34">
          <cell r="A34" t="str">
            <v>Investments Govt Securities</v>
          </cell>
        </row>
      </sheetData>
      <sheetData sheetId="3523">
        <row r="34">
          <cell r="A34" t="str">
            <v>Investments Govt Securities</v>
          </cell>
        </row>
      </sheetData>
      <sheetData sheetId="3524">
        <row r="34">
          <cell r="A34" t="str">
            <v>Investments Govt Securities</v>
          </cell>
        </row>
      </sheetData>
      <sheetData sheetId="3525">
        <row r="34">
          <cell r="A34" t="str">
            <v>Investments Govt Securities</v>
          </cell>
        </row>
      </sheetData>
      <sheetData sheetId="3526">
        <row r="34">
          <cell r="A34" t="str">
            <v>Investments Govt Securities</v>
          </cell>
        </row>
      </sheetData>
      <sheetData sheetId="3527">
        <row r="34">
          <cell r="A34" t="str">
            <v>Investments Govt Securities</v>
          </cell>
        </row>
      </sheetData>
      <sheetData sheetId="3528">
        <row r="34">
          <cell r="A34" t="str">
            <v>Investments Govt Securities</v>
          </cell>
        </row>
      </sheetData>
      <sheetData sheetId="3529">
        <row r="34">
          <cell r="A34" t="str">
            <v>Investments Govt Securities</v>
          </cell>
        </row>
      </sheetData>
      <sheetData sheetId="3530">
        <row r="34">
          <cell r="A34" t="str">
            <v>Investments Govt Securities</v>
          </cell>
        </row>
      </sheetData>
      <sheetData sheetId="3531">
        <row r="34">
          <cell r="A34" t="str">
            <v>Investments Govt Securities</v>
          </cell>
        </row>
      </sheetData>
      <sheetData sheetId="3532">
        <row r="34">
          <cell r="A34" t="str">
            <v>Investments Govt Securities</v>
          </cell>
        </row>
      </sheetData>
      <sheetData sheetId="3533">
        <row r="34">
          <cell r="A34" t="str">
            <v>Investments Govt Securities</v>
          </cell>
        </row>
      </sheetData>
      <sheetData sheetId="3534">
        <row r="34">
          <cell r="A34" t="str">
            <v>Investments Govt Securities</v>
          </cell>
        </row>
      </sheetData>
      <sheetData sheetId="3535">
        <row r="34">
          <cell r="A34" t="str">
            <v>Investments Govt Securities</v>
          </cell>
        </row>
      </sheetData>
      <sheetData sheetId="3536">
        <row r="34">
          <cell r="A34" t="str">
            <v>Investments Govt Securities</v>
          </cell>
        </row>
      </sheetData>
      <sheetData sheetId="3537">
        <row r="34">
          <cell r="A34" t="str">
            <v>Investments Govt Securities</v>
          </cell>
        </row>
      </sheetData>
      <sheetData sheetId="3538">
        <row r="34">
          <cell r="A34" t="str">
            <v>Investments Govt Securities</v>
          </cell>
        </row>
      </sheetData>
      <sheetData sheetId="3539">
        <row r="34">
          <cell r="A34" t="str">
            <v>Investments Govt Securities</v>
          </cell>
        </row>
      </sheetData>
      <sheetData sheetId="3540">
        <row r="34">
          <cell r="A34" t="str">
            <v>Investments Govt Securities</v>
          </cell>
        </row>
      </sheetData>
      <sheetData sheetId="3541">
        <row r="34">
          <cell r="A34" t="str">
            <v>Investments Govt Securities</v>
          </cell>
        </row>
      </sheetData>
      <sheetData sheetId="3542">
        <row r="34">
          <cell r="A34" t="str">
            <v>Investments Govt Securities</v>
          </cell>
        </row>
      </sheetData>
      <sheetData sheetId="3543">
        <row r="34">
          <cell r="A34" t="str">
            <v>Investments Govt Securities</v>
          </cell>
        </row>
      </sheetData>
      <sheetData sheetId="3544">
        <row r="34">
          <cell r="A34" t="str">
            <v>Investments Govt Securities</v>
          </cell>
        </row>
      </sheetData>
      <sheetData sheetId="3545">
        <row r="34">
          <cell r="A34" t="str">
            <v>Investments Govt Securities</v>
          </cell>
        </row>
      </sheetData>
      <sheetData sheetId="3546">
        <row r="34">
          <cell r="A34" t="str">
            <v>Investments Govt Securities</v>
          </cell>
        </row>
      </sheetData>
      <sheetData sheetId="3547">
        <row r="34">
          <cell r="A34" t="str">
            <v>Investments Govt Securities</v>
          </cell>
        </row>
      </sheetData>
      <sheetData sheetId="3548">
        <row r="34">
          <cell r="A34" t="str">
            <v>Investments Govt Securities</v>
          </cell>
        </row>
      </sheetData>
      <sheetData sheetId="3549">
        <row r="34">
          <cell r="A34" t="str">
            <v>Investments Govt Securities</v>
          </cell>
        </row>
      </sheetData>
      <sheetData sheetId="3550">
        <row r="34">
          <cell r="A34" t="str">
            <v>Investments Govt Securities</v>
          </cell>
        </row>
      </sheetData>
      <sheetData sheetId="3551">
        <row r="34">
          <cell r="A34" t="str">
            <v>Investments Govt Securities</v>
          </cell>
        </row>
      </sheetData>
      <sheetData sheetId="3552">
        <row r="34">
          <cell r="A34" t="str">
            <v>Investments Govt Securities</v>
          </cell>
        </row>
      </sheetData>
      <sheetData sheetId="3553">
        <row r="34">
          <cell r="A34" t="str">
            <v>Investments Govt Securities</v>
          </cell>
        </row>
      </sheetData>
      <sheetData sheetId="3554">
        <row r="34">
          <cell r="A34" t="str">
            <v>Investments Govt Securities</v>
          </cell>
        </row>
      </sheetData>
      <sheetData sheetId="3555">
        <row r="34">
          <cell r="A34" t="str">
            <v>Investments Govt Securities</v>
          </cell>
        </row>
      </sheetData>
      <sheetData sheetId="3556">
        <row r="34">
          <cell r="A34" t="str">
            <v>Investments Govt Securities</v>
          </cell>
        </row>
      </sheetData>
      <sheetData sheetId="3557">
        <row r="34">
          <cell r="A34" t="str">
            <v>Investments Govt Securities</v>
          </cell>
        </row>
      </sheetData>
      <sheetData sheetId="3558">
        <row r="34">
          <cell r="A34" t="str">
            <v>Investments Govt Securities</v>
          </cell>
        </row>
      </sheetData>
      <sheetData sheetId="3559">
        <row r="34">
          <cell r="A34" t="str">
            <v>Investments Govt Securities</v>
          </cell>
        </row>
      </sheetData>
      <sheetData sheetId="3560">
        <row r="34">
          <cell r="A34" t="str">
            <v>Investments Govt Securities</v>
          </cell>
        </row>
      </sheetData>
      <sheetData sheetId="3561">
        <row r="34">
          <cell r="A34" t="str">
            <v>Investments Govt Securities</v>
          </cell>
        </row>
      </sheetData>
      <sheetData sheetId="3562">
        <row r="34">
          <cell r="A34" t="str">
            <v>Investments Govt Securities</v>
          </cell>
        </row>
      </sheetData>
      <sheetData sheetId="3563">
        <row r="34">
          <cell r="A34" t="str">
            <v>Investments Govt Securities</v>
          </cell>
        </row>
      </sheetData>
      <sheetData sheetId="3564">
        <row r="34">
          <cell r="A34" t="str">
            <v>Investments Govt Securities</v>
          </cell>
        </row>
      </sheetData>
      <sheetData sheetId="3565">
        <row r="34">
          <cell r="A34" t="str">
            <v>Investments Govt Securities</v>
          </cell>
        </row>
      </sheetData>
      <sheetData sheetId="3566">
        <row r="34">
          <cell r="A34" t="str">
            <v>Investments Govt Securities</v>
          </cell>
        </row>
      </sheetData>
      <sheetData sheetId="3567">
        <row r="34">
          <cell r="A34" t="str">
            <v>Investments Govt Securities</v>
          </cell>
        </row>
      </sheetData>
      <sheetData sheetId="3568">
        <row r="34">
          <cell r="A34" t="str">
            <v>Investments Govt Securities</v>
          </cell>
        </row>
      </sheetData>
      <sheetData sheetId="3569">
        <row r="34">
          <cell r="A34" t="str">
            <v>Investments Govt Securities</v>
          </cell>
        </row>
      </sheetData>
      <sheetData sheetId="3570">
        <row r="34">
          <cell r="A34" t="str">
            <v>Investments Govt Securities</v>
          </cell>
        </row>
      </sheetData>
      <sheetData sheetId="3571">
        <row r="34">
          <cell r="A34" t="str">
            <v>Investments Govt Securities</v>
          </cell>
        </row>
      </sheetData>
      <sheetData sheetId="3572">
        <row r="34">
          <cell r="A34" t="str">
            <v>Investments Govt Securities</v>
          </cell>
        </row>
      </sheetData>
      <sheetData sheetId="3573">
        <row r="34">
          <cell r="A34" t="str">
            <v>Investments Govt Securities</v>
          </cell>
        </row>
      </sheetData>
      <sheetData sheetId="3574">
        <row r="34">
          <cell r="A34" t="str">
            <v>Investments Govt Securities</v>
          </cell>
        </row>
      </sheetData>
      <sheetData sheetId="3575">
        <row r="34">
          <cell r="A34" t="str">
            <v>Investments Govt Securities</v>
          </cell>
        </row>
      </sheetData>
      <sheetData sheetId="3576">
        <row r="34">
          <cell r="A34" t="str">
            <v>Investments Govt Securities</v>
          </cell>
        </row>
      </sheetData>
      <sheetData sheetId="3577">
        <row r="34">
          <cell r="A34" t="str">
            <v>Investments Govt Securities</v>
          </cell>
        </row>
      </sheetData>
      <sheetData sheetId="3578">
        <row r="34">
          <cell r="A34" t="str">
            <v>Investments Govt Securities</v>
          </cell>
        </row>
      </sheetData>
      <sheetData sheetId="3579">
        <row r="34">
          <cell r="A34" t="str">
            <v>Investments Govt Securities</v>
          </cell>
        </row>
      </sheetData>
      <sheetData sheetId="3580">
        <row r="34">
          <cell r="A34" t="str">
            <v>Investments Govt Securities</v>
          </cell>
        </row>
      </sheetData>
      <sheetData sheetId="3581">
        <row r="34">
          <cell r="A34" t="str">
            <v>Investments Govt Securities</v>
          </cell>
        </row>
      </sheetData>
      <sheetData sheetId="3582">
        <row r="34">
          <cell r="A34" t="str">
            <v>Investments Govt Securities</v>
          </cell>
        </row>
      </sheetData>
      <sheetData sheetId="3583">
        <row r="34">
          <cell r="A34" t="str">
            <v>Investments Govt Securities</v>
          </cell>
        </row>
      </sheetData>
      <sheetData sheetId="3584">
        <row r="34">
          <cell r="A34" t="str">
            <v>Investments Govt Securities</v>
          </cell>
        </row>
      </sheetData>
      <sheetData sheetId="3585">
        <row r="34">
          <cell r="A34" t="str">
            <v>Investments Govt Securities</v>
          </cell>
        </row>
      </sheetData>
      <sheetData sheetId="3586">
        <row r="34">
          <cell r="A34" t="str">
            <v>Investments Govt Securities</v>
          </cell>
        </row>
      </sheetData>
      <sheetData sheetId="3587">
        <row r="34">
          <cell r="A34" t="str">
            <v>Investments Govt Securities</v>
          </cell>
        </row>
      </sheetData>
      <sheetData sheetId="3588">
        <row r="34">
          <cell r="A34" t="str">
            <v>Investments Govt Securities</v>
          </cell>
        </row>
      </sheetData>
      <sheetData sheetId="3589">
        <row r="34">
          <cell r="A34" t="str">
            <v>Investments Govt Securities</v>
          </cell>
        </row>
      </sheetData>
      <sheetData sheetId="3590">
        <row r="34">
          <cell r="A34" t="str">
            <v>Investments Govt Securities</v>
          </cell>
        </row>
      </sheetData>
      <sheetData sheetId="3591">
        <row r="34">
          <cell r="A34" t="str">
            <v>Investments Govt Securities</v>
          </cell>
        </row>
      </sheetData>
      <sheetData sheetId="3592">
        <row r="34">
          <cell r="A34" t="str">
            <v>Investments Govt Securities</v>
          </cell>
        </row>
      </sheetData>
      <sheetData sheetId="3593">
        <row r="34">
          <cell r="A34" t="str">
            <v>Investments Govt Securities</v>
          </cell>
        </row>
      </sheetData>
      <sheetData sheetId="3594">
        <row r="34">
          <cell r="A34" t="str">
            <v>Investments Govt Securities</v>
          </cell>
        </row>
      </sheetData>
      <sheetData sheetId="3595">
        <row r="34">
          <cell r="A34" t="str">
            <v>Investments Govt Securities</v>
          </cell>
        </row>
      </sheetData>
      <sheetData sheetId="3596">
        <row r="34">
          <cell r="A34" t="str">
            <v>Investments Govt Securities</v>
          </cell>
        </row>
      </sheetData>
      <sheetData sheetId="3597">
        <row r="34">
          <cell r="A34" t="str">
            <v>Investments Govt Securities</v>
          </cell>
        </row>
      </sheetData>
      <sheetData sheetId="3598">
        <row r="34">
          <cell r="A34" t="str">
            <v>Investments Govt Securities</v>
          </cell>
        </row>
      </sheetData>
      <sheetData sheetId="3599">
        <row r="34">
          <cell r="A34" t="str">
            <v>Investments Govt Securities</v>
          </cell>
        </row>
      </sheetData>
      <sheetData sheetId="3600">
        <row r="34">
          <cell r="A34" t="str">
            <v>Investments Govt Securities</v>
          </cell>
        </row>
      </sheetData>
      <sheetData sheetId="3601">
        <row r="34">
          <cell r="A34" t="str">
            <v>Investments Govt Securities</v>
          </cell>
        </row>
      </sheetData>
      <sheetData sheetId="3602">
        <row r="34">
          <cell r="A34" t="str">
            <v>Investments Govt Securities</v>
          </cell>
        </row>
      </sheetData>
      <sheetData sheetId="3603">
        <row r="34">
          <cell r="A34" t="str">
            <v>Investments Govt Securities</v>
          </cell>
        </row>
      </sheetData>
      <sheetData sheetId="3604">
        <row r="34">
          <cell r="A34" t="str">
            <v>Investments Govt Securities</v>
          </cell>
        </row>
      </sheetData>
      <sheetData sheetId="3605">
        <row r="34">
          <cell r="A34" t="str">
            <v>Investments Govt Securities</v>
          </cell>
        </row>
      </sheetData>
      <sheetData sheetId="3606">
        <row r="34">
          <cell r="A34" t="str">
            <v>Investments Govt Securities</v>
          </cell>
        </row>
      </sheetData>
      <sheetData sheetId="3607">
        <row r="34">
          <cell r="A34" t="str">
            <v>Investments Govt Securities</v>
          </cell>
        </row>
      </sheetData>
      <sheetData sheetId="3608">
        <row r="34">
          <cell r="A34" t="str">
            <v>Investments Govt Securities</v>
          </cell>
        </row>
      </sheetData>
      <sheetData sheetId="3609">
        <row r="34">
          <cell r="A34" t="str">
            <v>Investments Govt Securities</v>
          </cell>
        </row>
      </sheetData>
      <sheetData sheetId="3610">
        <row r="34">
          <cell r="A34" t="str">
            <v>Investments Govt Securities</v>
          </cell>
        </row>
      </sheetData>
      <sheetData sheetId="3611">
        <row r="34">
          <cell r="A34" t="str">
            <v>Investments Govt Securities</v>
          </cell>
        </row>
      </sheetData>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ow r="34">
          <cell r="A34" t="str">
            <v>Investments Govt Securities</v>
          </cell>
        </row>
      </sheetData>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ow r="34">
          <cell r="A34" t="str">
            <v>Investments Govt Securities</v>
          </cell>
        </row>
      </sheetData>
      <sheetData sheetId="3766">
        <row r="34">
          <cell r="A34" t="str">
            <v>Investments Govt Securities</v>
          </cell>
        </row>
      </sheetData>
      <sheetData sheetId="3767">
        <row r="34">
          <cell r="A34" t="str">
            <v>Investments Govt Securities</v>
          </cell>
        </row>
      </sheetData>
      <sheetData sheetId="3768">
        <row r="34">
          <cell r="A34" t="str">
            <v>Investments Govt Securities</v>
          </cell>
        </row>
      </sheetData>
      <sheetData sheetId="3769">
        <row r="34">
          <cell r="A34" t="str">
            <v>Investments Govt Securities</v>
          </cell>
        </row>
      </sheetData>
      <sheetData sheetId="3770">
        <row r="34">
          <cell r="A34" t="str">
            <v>Investments Govt Securities</v>
          </cell>
        </row>
      </sheetData>
      <sheetData sheetId="3771">
        <row r="34">
          <cell r="A34" t="str">
            <v>Investments Govt Securities</v>
          </cell>
        </row>
      </sheetData>
      <sheetData sheetId="3772">
        <row r="34">
          <cell r="A34" t="str">
            <v>Investments Govt Securities</v>
          </cell>
        </row>
      </sheetData>
      <sheetData sheetId="3773">
        <row r="34">
          <cell r="A34" t="str">
            <v>Investments Govt Securities</v>
          </cell>
        </row>
      </sheetData>
      <sheetData sheetId="3774">
        <row r="34">
          <cell r="A34" t="str">
            <v>Investments Govt Securities</v>
          </cell>
        </row>
      </sheetData>
      <sheetData sheetId="3775">
        <row r="34">
          <cell r="A34" t="str">
            <v>Investments Govt Securities</v>
          </cell>
        </row>
      </sheetData>
      <sheetData sheetId="3776">
        <row r="34">
          <cell r="A34" t="str">
            <v>Investments Govt Securities</v>
          </cell>
        </row>
      </sheetData>
      <sheetData sheetId="3777">
        <row r="34">
          <cell r="A34" t="str">
            <v>Investments Govt Securities</v>
          </cell>
        </row>
      </sheetData>
      <sheetData sheetId="3778">
        <row r="34">
          <cell r="A34" t="str">
            <v>Investments Govt Securities</v>
          </cell>
        </row>
      </sheetData>
      <sheetData sheetId="3779">
        <row r="34">
          <cell r="A34" t="str">
            <v>Investments Govt Securities</v>
          </cell>
        </row>
      </sheetData>
      <sheetData sheetId="3780">
        <row r="34">
          <cell r="A34" t="str">
            <v>Investments Govt Securities</v>
          </cell>
        </row>
      </sheetData>
      <sheetData sheetId="3781">
        <row r="34">
          <cell r="A34" t="str">
            <v>Investments Govt Securities</v>
          </cell>
        </row>
      </sheetData>
      <sheetData sheetId="3782">
        <row r="34">
          <cell r="A34" t="str">
            <v>Investments Govt Securities</v>
          </cell>
        </row>
      </sheetData>
      <sheetData sheetId="3783">
        <row r="34">
          <cell r="A34" t="str">
            <v>Investments Govt Securities</v>
          </cell>
        </row>
      </sheetData>
      <sheetData sheetId="3784">
        <row r="34">
          <cell r="A34" t="str">
            <v>Investments Govt Securities</v>
          </cell>
        </row>
      </sheetData>
      <sheetData sheetId="3785">
        <row r="34">
          <cell r="A34" t="str">
            <v>Investments Govt Securities</v>
          </cell>
        </row>
      </sheetData>
      <sheetData sheetId="3786">
        <row r="34">
          <cell r="A34" t="str">
            <v>Investments Govt Securities</v>
          </cell>
        </row>
      </sheetData>
      <sheetData sheetId="3787">
        <row r="34">
          <cell r="A34" t="str">
            <v>Investments Govt Securities</v>
          </cell>
        </row>
      </sheetData>
      <sheetData sheetId="3788">
        <row r="34">
          <cell r="A34" t="str">
            <v>Investments Govt Securities</v>
          </cell>
        </row>
      </sheetData>
      <sheetData sheetId="3789">
        <row r="34">
          <cell r="A34" t="str">
            <v>Investments Govt Securities</v>
          </cell>
        </row>
      </sheetData>
      <sheetData sheetId="3790">
        <row r="34">
          <cell r="A34" t="str">
            <v>Investments Govt Securities</v>
          </cell>
        </row>
      </sheetData>
      <sheetData sheetId="3791">
        <row r="34">
          <cell r="A34" t="str">
            <v>Investments Govt Securities</v>
          </cell>
        </row>
      </sheetData>
      <sheetData sheetId="3792">
        <row r="34">
          <cell r="A34" t="str">
            <v>Investments Govt Securities</v>
          </cell>
        </row>
      </sheetData>
      <sheetData sheetId="3793">
        <row r="34">
          <cell r="A34" t="str">
            <v>Investments Govt Securities</v>
          </cell>
        </row>
      </sheetData>
      <sheetData sheetId="3794" refreshError="1"/>
      <sheetData sheetId="3795">
        <row r="34">
          <cell r="A34" t="str">
            <v>Investments Govt Securities</v>
          </cell>
        </row>
      </sheetData>
      <sheetData sheetId="3796">
        <row r="34">
          <cell r="A34" t="str">
            <v>Investments Govt Securities</v>
          </cell>
        </row>
      </sheetData>
      <sheetData sheetId="3797">
        <row r="34">
          <cell r="A34" t="str">
            <v>Investments Govt Securities</v>
          </cell>
        </row>
      </sheetData>
      <sheetData sheetId="3798">
        <row r="34">
          <cell r="A34" t="str">
            <v>Investments Govt Securities</v>
          </cell>
        </row>
      </sheetData>
      <sheetData sheetId="3799">
        <row r="34">
          <cell r="A34" t="str">
            <v>Investments Govt Securities</v>
          </cell>
        </row>
      </sheetData>
      <sheetData sheetId="3800">
        <row r="34">
          <cell r="A34" t="str">
            <v>Investments Govt Securities</v>
          </cell>
        </row>
      </sheetData>
      <sheetData sheetId="3801">
        <row r="34">
          <cell r="A34" t="str">
            <v>Investments Govt Securities</v>
          </cell>
        </row>
      </sheetData>
      <sheetData sheetId="3802">
        <row r="34">
          <cell r="A34" t="str">
            <v>Investments Govt Securities</v>
          </cell>
        </row>
      </sheetData>
      <sheetData sheetId="3803">
        <row r="34">
          <cell r="A34" t="str">
            <v>Investments Govt Securities</v>
          </cell>
        </row>
      </sheetData>
      <sheetData sheetId="3804">
        <row r="34">
          <cell r="A34" t="str">
            <v>Investments Govt Securities</v>
          </cell>
        </row>
      </sheetData>
      <sheetData sheetId="3805">
        <row r="34">
          <cell r="A34" t="str">
            <v>Investments Govt Securities</v>
          </cell>
        </row>
      </sheetData>
      <sheetData sheetId="3806">
        <row r="34">
          <cell r="A34" t="str">
            <v>Investments Govt Securities</v>
          </cell>
        </row>
      </sheetData>
      <sheetData sheetId="3807">
        <row r="34">
          <cell r="A34" t="str">
            <v>Investments Govt Securities</v>
          </cell>
        </row>
      </sheetData>
      <sheetData sheetId="3808">
        <row r="34">
          <cell r="A34" t="str">
            <v>Investments Govt Securities</v>
          </cell>
        </row>
      </sheetData>
      <sheetData sheetId="3809">
        <row r="34">
          <cell r="A34" t="str">
            <v>Investments Govt Securities</v>
          </cell>
        </row>
      </sheetData>
      <sheetData sheetId="3810">
        <row r="34">
          <cell r="A34" t="str">
            <v>Investments Govt Securities</v>
          </cell>
        </row>
      </sheetData>
      <sheetData sheetId="3811">
        <row r="34">
          <cell r="A34" t="str">
            <v>Investments Govt Securities</v>
          </cell>
        </row>
      </sheetData>
      <sheetData sheetId="3812">
        <row r="34">
          <cell r="A34" t="str">
            <v>Investments Govt Securities</v>
          </cell>
        </row>
      </sheetData>
      <sheetData sheetId="3813">
        <row r="34">
          <cell r="A34" t="str">
            <v>Investments Govt Securities</v>
          </cell>
        </row>
      </sheetData>
      <sheetData sheetId="3814">
        <row r="34">
          <cell r="A34" t="str">
            <v>Investments Govt Securities</v>
          </cell>
        </row>
      </sheetData>
      <sheetData sheetId="3815">
        <row r="34">
          <cell r="A34" t="str">
            <v>Investments Govt Securities</v>
          </cell>
        </row>
      </sheetData>
      <sheetData sheetId="3816">
        <row r="34">
          <cell r="A34" t="str">
            <v>Investments Govt Securities</v>
          </cell>
        </row>
      </sheetData>
      <sheetData sheetId="3817" refreshError="1"/>
      <sheetData sheetId="3818" refreshError="1"/>
      <sheetData sheetId="3819">
        <row r="34">
          <cell r="A34" t="str">
            <v>Investments Govt Securities</v>
          </cell>
        </row>
      </sheetData>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ow r="34">
          <cell r="A34" t="str">
            <v>Investments Govt Securities</v>
          </cell>
        </row>
      </sheetData>
      <sheetData sheetId="3920" refreshError="1"/>
      <sheetData sheetId="3921" refreshError="1"/>
      <sheetData sheetId="3922" refreshError="1"/>
      <sheetData sheetId="3923" refreshError="1"/>
      <sheetData sheetId="3924" refreshError="1"/>
      <sheetData sheetId="3925">
        <row r="34">
          <cell r="A34" t="str">
            <v>Investments Govt Securities</v>
          </cell>
        </row>
      </sheetData>
      <sheetData sheetId="3926">
        <row r="34">
          <cell r="A34" t="str">
            <v>Investments Govt Securities</v>
          </cell>
        </row>
      </sheetData>
      <sheetData sheetId="3927">
        <row r="34">
          <cell r="A34" t="str">
            <v>Investments Govt Securities</v>
          </cell>
        </row>
      </sheetData>
      <sheetData sheetId="3928">
        <row r="34">
          <cell r="A34" t="str">
            <v>Investments Govt Securities</v>
          </cell>
        </row>
      </sheetData>
      <sheetData sheetId="3929">
        <row r="34">
          <cell r="A34" t="str">
            <v>Investments Govt Securities</v>
          </cell>
        </row>
      </sheetData>
      <sheetData sheetId="3930">
        <row r="34">
          <cell r="A34" t="str">
            <v>Investments Govt Securities</v>
          </cell>
        </row>
      </sheetData>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ow r="34">
          <cell r="A34" t="str">
            <v>Investments Govt Securities</v>
          </cell>
        </row>
      </sheetData>
      <sheetData sheetId="4104">
        <row r="34">
          <cell r="A34" t="str">
            <v>Investments Govt Securities</v>
          </cell>
        </row>
      </sheetData>
      <sheetData sheetId="4105" refreshError="1"/>
      <sheetData sheetId="4106" refreshError="1"/>
      <sheetData sheetId="4107">
        <row r="34">
          <cell r="A34" t="str">
            <v>Investments Govt Securities</v>
          </cell>
        </row>
      </sheetData>
      <sheetData sheetId="4108">
        <row r="34">
          <cell r="A34" t="str">
            <v>Investments Govt Securities</v>
          </cell>
        </row>
      </sheetData>
      <sheetData sheetId="4109">
        <row r="34">
          <cell r="A34" t="str">
            <v>Investments Govt Securities</v>
          </cell>
        </row>
      </sheetData>
      <sheetData sheetId="4110">
        <row r="34">
          <cell r="A34" t="str">
            <v>Investments Govt Securities</v>
          </cell>
        </row>
      </sheetData>
      <sheetData sheetId="4111" refreshError="1"/>
      <sheetData sheetId="4112" refreshError="1"/>
      <sheetData sheetId="4113">
        <row r="34">
          <cell r="A34" t="str">
            <v>Investments Govt Securities</v>
          </cell>
        </row>
      </sheetData>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ow r="34">
          <cell r="A34" t="str">
            <v>Investments Govt Securities</v>
          </cell>
        </row>
      </sheetData>
      <sheetData sheetId="4126">
        <row r="34">
          <cell r="A34" t="str">
            <v>Investments Govt Securities</v>
          </cell>
        </row>
      </sheetData>
      <sheetData sheetId="4127" refreshError="1"/>
      <sheetData sheetId="4128" refreshError="1"/>
      <sheetData sheetId="4129" refreshError="1"/>
      <sheetData sheetId="4130" refreshError="1"/>
      <sheetData sheetId="4131">
        <row r="34">
          <cell r="A34" t="str">
            <v>Investments Govt Securities</v>
          </cell>
        </row>
      </sheetData>
      <sheetData sheetId="4132">
        <row r="34">
          <cell r="A34" t="str">
            <v>Investments Govt Securities</v>
          </cell>
        </row>
      </sheetData>
      <sheetData sheetId="4133">
        <row r="34">
          <cell r="A34" t="str">
            <v>Investments Govt Securities</v>
          </cell>
        </row>
      </sheetData>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ow r="34">
          <cell r="A34" t="str">
            <v>Investments Govt Securities</v>
          </cell>
        </row>
      </sheetData>
      <sheetData sheetId="4180">
        <row r="34">
          <cell r="A34" t="str">
            <v>Investments Govt Securities</v>
          </cell>
        </row>
      </sheetData>
      <sheetData sheetId="4181">
        <row r="34">
          <cell r="A34" t="str">
            <v>Investments Govt Securities</v>
          </cell>
        </row>
      </sheetData>
      <sheetData sheetId="4182">
        <row r="34">
          <cell r="A34" t="str">
            <v>Investments Govt Securities</v>
          </cell>
        </row>
      </sheetData>
      <sheetData sheetId="4183">
        <row r="34">
          <cell r="A34" t="str">
            <v>Investments Govt Securities</v>
          </cell>
        </row>
      </sheetData>
      <sheetData sheetId="4184">
        <row r="34">
          <cell r="A34" t="str">
            <v>Investments Govt Securities</v>
          </cell>
        </row>
      </sheetData>
      <sheetData sheetId="4185">
        <row r="34">
          <cell r="A34" t="str">
            <v>Investments Govt Securities</v>
          </cell>
        </row>
      </sheetData>
      <sheetData sheetId="4186">
        <row r="34">
          <cell r="A34" t="str">
            <v>Investments Govt Securities</v>
          </cell>
        </row>
      </sheetData>
      <sheetData sheetId="4187">
        <row r="34">
          <cell r="A34" t="str">
            <v>Investments Govt Securities</v>
          </cell>
        </row>
      </sheetData>
      <sheetData sheetId="4188">
        <row r="34">
          <cell r="A34" t="str">
            <v>Investments Govt Securities</v>
          </cell>
        </row>
      </sheetData>
      <sheetData sheetId="4189">
        <row r="34">
          <cell r="A34" t="str">
            <v>Investments Govt Securities</v>
          </cell>
        </row>
      </sheetData>
      <sheetData sheetId="4190">
        <row r="34">
          <cell r="A34" t="str">
            <v>Investments Govt Securities</v>
          </cell>
        </row>
      </sheetData>
      <sheetData sheetId="4191">
        <row r="34">
          <cell r="A34" t="str">
            <v>Investments Govt Securities</v>
          </cell>
        </row>
      </sheetData>
      <sheetData sheetId="4192">
        <row r="34">
          <cell r="A34" t="str">
            <v>Investments Govt Securities</v>
          </cell>
        </row>
      </sheetData>
      <sheetData sheetId="4193">
        <row r="34">
          <cell r="A34" t="str">
            <v>Investments Govt Securities</v>
          </cell>
        </row>
      </sheetData>
      <sheetData sheetId="4194">
        <row r="34">
          <cell r="A34" t="str">
            <v>Investments Govt Securities</v>
          </cell>
        </row>
      </sheetData>
      <sheetData sheetId="4195">
        <row r="34">
          <cell r="A34" t="str">
            <v>Investments Govt Securities</v>
          </cell>
        </row>
      </sheetData>
      <sheetData sheetId="4196">
        <row r="34">
          <cell r="A34" t="str">
            <v>Investments Govt Securities</v>
          </cell>
        </row>
      </sheetData>
      <sheetData sheetId="4197">
        <row r="34">
          <cell r="A34" t="str">
            <v>Investments Govt Securities</v>
          </cell>
        </row>
      </sheetData>
      <sheetData sheetId="4198">
        <row r="34">
          <cell r="A34" t="str">
            <v>Investments Govt Securities</v>
          </cell>
        </row>
      </sheetData>
      <sheetData sheetId="4199">
        <row r="34">
          <cell r="A34" t="str">
            <v>Investments Govt Securities</v>
          </cell>
        </row>
      </sheetData>
      <sheetData sheetId="4200">
        <row r="34">
          <cell r="A34" t="str">
            <v>Investments Govt Securities</v>
          </cell>
        </row>
      </sheetData>
      <sheetData sheetId="4201">
        <row r="34">
          <cell r="A34" t="str">
            <v>Investments Govt Securities</v>
          </cell>
        </row>
      </sheetData>
      <sheetData sheetId="4202">
        <row r="34">
          <cell r="A34" t="str">
            <v>Investments Govt Securities</v>
          </cell>
        </row>
      </sheetData>
      <sheetData sheetId="4203">
        <row r="34">
          <cell r="A34" t="str">
            <v>Investments Govt Securities</v>
          </cell>
        </row>
      </sheetData>
      <sheetData sheetId="4204">
        <row r="34">
          <cell r="A34" t="str">
            <v>Investments Govt Securities</v>
          </cell>
        </row>
      </sheetData>
      <sheetData sheetId="4205">
        <row r="34">
          <cell r="A34" t="str">
            <v>Investments Govt Securities</v>
          </cell>
        </row>
      </sheetData>
      <sheetData sheetId="4206">
        <row r="34">
          <cell r="A34" t="str">
            <v>Investments Govt Securities</v>
          </cell>
        </row>
      </sheetData>
      <sheetData sheetId="4207">
        <row r="34">
          <cell r="A34" t="str">
            <v>Investments Govt Securities</v>
          </cell>
        </row>
      </sheetData>
      <sheetData sheetId="4208">
        <row r="34">
          <cell r="A34" t="str">
            <v>Investments Govt Securities</v>
          </cell>
        </row>
      </sheetData>
      <sheetData sheetId="4209">
        <row r="34">
          <cell r="A34" t="str">
            <v>Investments Govt Securities</v>
          </cell>
        </row>
      </sheetData>
      <sheetData sheetId="4210">
        <row r="34">
          <cell r="A34" t="str">
            <v>Investments Govt Securities</v>
          </cell>
        </row>
      </sheetData>
      <sheetData sheetId="4211">
        <row r="34">
          <cell r="A34" t="str">
            <v>Investments Govt Securities</v>
          </cell>
        </row>
      </sheetData>
      <sheetData sheetId="4212">
        <row r="34">
          <cell r="A34" t="str">
            <v>Investments Govt Securities</v>
          </cell>
        </row>
      </sheetData>
      <sheetData sheetId="4213">
        <row r="34">
          <cell r="A34" t="str">
            <v>Investments Govt Securities</v>
          </cell>
        </row>
      </sheetData>
      <sheetData sheetId="4214">
        <row r="34">
          <cell r="A34" t="str">
            <v>Investments Govt Securities</v>
          </cell>
        </row>
      </sheetData>
      <sheetData sheetId="4215">
        <row r="34">
          <cell r="A34" t="str">
            <v>Investments Govt Securities</v>
          </cell>
        </row>
      </sheetData>
      <sheetData sheetId="4216">
        <row r="34">
          <cell r="A34" t="str">
            <v>Investments Govt Securities</v>
          </cell>
        </row>
      </sheetData>
      <sheetData sheetId="4217">
        <row r="34">
          <cell r="A34" t="str">
            <v>Investments Govt Securities</v>
          </cell>
        </row>
      </sheetData>
      <sheetData sheetId="4218">
        <row r="34">
          <cell r="A34" t="str">
            <v>Investments Govt Securities</v>
          </cell>
        </row>
      </sheetData>
      <sheetData sheetId="4219">
        <row r="34">
          <cell r="A34" t="str">
            <v>Investments Govt Securities</v>
          </cell>
        </row>
      </sheetData>
      <sheetData sheetId="4220">
        <row r="34">
          <cell r="A34" t="str">
            <v>Investments Govt Securities</v>
          </cell>
        </row>
      </sheetData>
      <sheetData sheetId="4221">
        <row r="34">
          <cell r="A34" t="str">
            <v>Investments Govt Securities</v>
          </cell>
        </row>
      </sheetData>
      <sheetData sheetId="4222">
        <row r="34">
          <cell r="A34" t="str">
            <v>Investments Govt Securities</v>
          </cell>
        </row>
      </sheetData>
      <sheetData sheetId="4223">
        <row r="34">
          <cell r="A34" t="str">
            <v>Investments Govt Securities</v>
          </cell>
        </row>
      </sheetData>
      <sheetData sheetId="4224">
        <row r="34">
          <cell r="A34" t="str">
            <v>Investments Govt Securities</v>
          </cell>
        </row>
      </sheetData>
      <sheetData sheetId="4225">
        <row r="34">
          <cell r="A34" t="str">
            <v>Investments Govt Securities</v>
          </cell>
        </row>
      </sheetData>
      <sheetData sheetId="4226">
        <row r="34">
          <cell r="A34" t="str">
            <v>Investments Govt Securities</v>
          </cell>
        </row>
      </sheetData>
      <sheetData sheetId="4227">
        <row r="34">
          <cell r="A34" t="str">
            <v>Investments Govt Securities</v>
          </cell>
        </row>
      </sheetData>
      <sheetData sheetId="4228">
        <row r="34">
          <cell r="A34" t="str">
            <v>Investments Govt Securities</v>
          </cell>
        </row>
      </sheetData>
      <sheetData sheetId="4229">
        <row r="34">
          <cell r="A34" t="str">
            <v>Investments Govt Securities</v>
          </cell>
        </row>
      </sheetData>
      <sheetData sheetId="4230">
        <row r="34">
          <cell r="A34" t="str">
            <v>Investments Govt Securities</v>
          </cell>
        </row>
      </sheetData>
      <sheetData sheetId="4231">
        <row r="34">
          <cell r="A34" t="str">
            <v>Investments Govt Securities</v>
          </cell>
        </row>
      </sheetData>
      <sheetData sheetId="4232">
        <row r="34">
          <cell r="A34" t="str">
            <v>Investments Govt Securities</v>
          </cell>
        </row>
      </sheetData>
      <sheetData sheetId="4233">
        <row r="34">
          <cell r="A34" t="str">
            <v>Investments Govt Securities</v>
          </cell>
        </row>
      </sheetData>
      <sheetData sheetId="4234">
        <row r="34">
          <cell r="A34" t="str">
            <v>Investments Govt Securities</v>
          </cell>
        </row>
      </sheetData>
      <sheetData sheetId="4235">
        <row r="34">
          <cell r="A34" t="str">
            <v>Investments Govt Securities</v>
          </cell>
        </row>
      </sheetData>
      <sheetData sheetId="4236">
        <row r="34">
          <cell r="A34" t="str">
            <v>Investments Govt Securities</v>
          </cell>
        </row>
      </sheetData>
      <sheetData sheetId="4237">
        <row r="34">
          <cell r="A34" t="str">
            <v>Investments Govt Securities</v>
          </cell>
        </row>
      </sheetData>
      <sheetData sheetId="4238">
        <row r="34">
          <cell r="A34" t="str">
            <v>Investments Govt Securities</v>
          </cell>
        </row>
      </sheetData>
      <sheetData sheetId="4239">
        <row r="34">
          <cell r="A34" t="str">
            <v>Investments Govt Securities</v>
          </cell>
        </row>
      </sheetData>
      <sheetData sheetId="4240">
        <row r="34">
          <cell r="A34" t="str">
            <v>Investments Govt Securities</v>
          </cell>
        </row>
      </sheetData>
      <sheetData sheetId="4241">
        <row r="34">
          <cell r="A34" t="str">
            <v>Investments Govt Securities</v>
          </cell>
        </row>
      </sheetData>
      <sheetData sheetId="4242">
        <row r="34">
          <cell r="A34" t="str">
            <v>Investments Govt Securities</v>
          </cell>
        </row>
      </sheetData>
      <sheetData sheetId="4243">
        <row r="34">
          <cell r="A34" t="str">
            <v>Investments Govt Securities</v>
          </cell>
        </row>
      </sheetData>
      <sheetData sheetId="4244">
        <row r="34">
          <cell r="A34" t="str">
            <v>Investments Govt Securities</v>
          </cell>
        </row>
      </sheetData>
      <sheetData sheetId="4245">
        <row r="34">
          <cell r="A34" t="str">
            <v>Investments Govt Securities</v>
          </cell>
        </row>
      </sheetData>
      <sheetData sheetId="4246">
        <row r="34">
          <cell r="A34" t="str">
            <v>Investments Govt Securities</v>
          </cell>
        </row>
      </sheetData>
      <sheetData sheetId="4247">
        <row r="34">
          <cell r="A34" t="str">
            <v>Investments Govt Securities</v>
          </cell>
        </row>
      </sheetData>
      <sheetData sheetId="4248">
        <row r="34">
          <cell r="A34" t="str">
            <v>Investments Govt Securities</v>
          </cell>
        </row>
      </sheetData>
      <sheetData sheetId="4249">
        <row r="34">
          <cell r="A34" t="str">
            <v>Investments Govt Securities</v>
          </cell>
        </row>
      </sheetData>
      <sheetData sheetId="4250">
        <row r="34">
          <cell r="A34" t="str">
            <v>Investments Govt Securities</v>
          </cell>
        </row>
      </sheetData>
      <sheetData sheetId="4251">
        <row r="34">
          <cell r="A34" t="str">
            <v>Investments Govt Securities</v>
          </cell>
        </row>
      </sheetData>
      <sheetData sheetId="4252">
        <row r="34">
          <cell r="A34" t="str">
            <v>Investments Govt Securities</v>
          </cell>
        </row>
      </sheetData>
      <sheetData sheetId="4253" refreshError="1"/>
      <sheetData sheetId="4254">
        <row r="34">
          <cell r="A34" t="str">
            <v>Investments Govt Securities</v>
          </cell>
        </row>
      </sheetData>
      <sheetData sheetId="4255">
        <row r="34">
          <cell r="A34" t="str">
            <v>Investments Govt Securities</v>
          </cell>
        </row>
      </sheetData>
      <sheetData sheetId="4256">
        <row r="34">
          <cell r="A34" t="str">
            <v>Investments Govt Securities</v>
          </cell>
        </row>
      </sheetData>
      <sheetData sheetId="4257">
        <row r="34">
          <cell r="A34" t="str">
            <v>Investments Govt Securities</v>
          </cell>
        </row>
      </sheetData>
      <sheetData sheetId="4258">
        <row r="34">
          <cell r="A34" t="str">
            <v>Investments Govt Securities</v>
          </cell>
        </row>
      </sheetData>
      <sheetData sheetId="4259">
        <row r="34">
          <cell r="A34" t="str">
            <v>Investments Govt Securities</v>
          </cell>
        </row>
      </sheetData>
      <sheetData sheetId="4260">
        <row r="34">
          <cell r="A34" t="str">
            <v>Investments Govt Securities</v>
          </cell>
        </row>
      </sheetData>
      <sheetData sheetId="4261">
        <row r="34">
          <cell r="A34" t="str">
            <v>Investments Govt Securities</v>
          </cell>
        </row>
      </sheetData>
      <sheetData sheetId="4262">
        <row r="34">
          <cell r="A34" t="str">
            <v>Investments Govt Securities</v>
          </cell>
        </row>
      </sheetData>
      <sheetData sheetId="4263">
        <row r="34">
          <cell r="A34" t="str">
            <v>Investments Govt Securities</v>
          </cell>
        </row>
      </sheetData>
      <sheetData sheetId="4264">
        <row r="34">
          <cell r="A34" t="str">
            <v>Investments Govt Securities</v>
          </cell>
        </row>
      </sheetData>
      <sheetData sheetId="4265">
        <row r="34">
          <cell r="A34" t="str">
            <v>Investments Govt Securities</v>
          </cell>
        </row>
      </sheetData>
      <sheetData sheetId="4266">
        <row r="34">
          <cell r="A34" t="str">
            <v>Investments Govt Securities</v>
          </cell>
        </row>
      </sheetData>
      <sheetData sheetId="4267">
        <row r="34">
          <cell r="A34" t="str">
            <v>Investments Govt Securities</v>
          </cell>
        </row>
      </sheetData>
      <sheetData sheetId="4268">
        <row r="34">
          <cell r="A34" t="str">
            <v>Investments Govt Securities</v>
          </cell>
        </row>
      </sheetData>
      <sheetData sheetId="4269">
        <row r="34">
          <cell r="A34" t="str">
            <v>Investments Govt Securities</v>
          </cell>
        </row>
      </sheetData>
      <sheetData sheetId="4270">
        <row r="34">
          <cell r="A34" t="str">
            <v>Investments Govt Securities</v>
          </cell>
        </row>
      </sheetData>
      <sheetData sheetId="4271">
        <row r="34">
          <cell r="A34" t="str">
            <v>Investments Govt Securities</v>
          </cell>
        </row>
      </sheetData>
      <sheetData sheetId="4272">
        <row r="34">
          <cell r="A34" t="str">
            <v>Investments Govt Securities</v>
          </cell>
        </row>
      </sheetData>
      <sheetData sheetId="4273">
        <row r="34">
          <cell r="A34" t="str">
            <v>Investments Govt Securities</v>
          </cell>
        </row>
      </sheetData>
      <sheetData sheetId="4274">
        <row r="34">
          <cell r="A34" t="str">
            <v>Investments Govt Securities</v>
          </cell>
        </row>
      </sheetData>
      <sheetData sheetId="4275">
        <row r="34">
          <cell r="A34" t="str">
            <v>Investments Govt Securities</v>
          </cell>
        </row>
      </sheetData>
      <sheetData sheetId="4276">
        <row r="34">
          <cell r="A34" t="str">
            <v>Investments Govt Securities</v>
          </cell>
        </row>
      </sheetData>
      <sheetData sheetId="4277">
        <row r="34">
          <cell r="A34" t="str">
            <v>Investments Govt Securities</v>
          </cell>
        </row>
      </sheetData>
      <sheetData sheetId="4278">
        <row r="34">
          <cell r="A34" t="str">
            <v>Investments Govt Securities</v>
          </cell>
        </row>
      </sheetData>
      <sheetData sheetId="4279">
        <row r="34">
          <cell r="A34" t="str">
            <v>Investments Govt Securities</v>
          </cell>
        </row>
      </sheetData>
      <sheetData sheetId="4280">
        <row r="34">
          <cell r="A34" t="str">
            <v>Investments Govt Securities</v>
          </cell>
        </row>
      </sheetData>
      <sheetData sheetId="4281">
        <row r="34">
          <cell r="A34" t="str">
            <v>Investments Govt Securities</v>
          </cell>
        </row>
      </sheetData>
      <sheetData sheetId="4282">
        <row r="34">
          <cell r="A34" t="str">
            <v>Investments Govt Securities</v>
          </cell>
        </row>
      </sheetData>
      <sheetData sheetId="4283">
        <row r="34">
          <cell r="A34" t="str">
            <v>Investments Govt Securities</v>
          </cell>
        </row>
      </sheetData>
      <sheetData sheetId="4284">
        <row r="34">
          <cell r="A34" t="str">
            <v>Investments Govt Securities</v>
          </cell>
        </row>
      </sheetData>
      <sheetData sheetId="4285">
        <row r="34">
          <cell r="A34" t="str">
            <v>Investments Govt Securities</v>
          </cell>
        </row>
      </sheetData>
      <sheetData sheetId="4286">
        <row r="34">
          <cell r="A34" t="str">
            <v>Investments Govt Securities</v>
          </cell>
        </row>
      </sheetData>
      <sheetData sheetId="4287">
        <row r="34">
          <cell r="A34" t="str">
            <v>Investments Govt Securities</v>
          </cell>
        </row>
      </sheetData>
      <sheetData sheetId="4288">
        <row r="34">
          <cell r="A34" t="str">
            <v>Investments Govt Securities</v>
          </cell>
        </row>
      </sheetData>
      <sheetData sheetId="4289">
        <row r="34">
          <cell r="A34" t="str">
            <v>Investments Govt Securities</v>
          </cell>
        </row>
      </sheetData>
      <sheetData sheetId="4290">
        <row r="34">
          <cell r="A34" t="str">
            <v>Investments Govt Securities</v>
          </cell>
        </row>
      </sheetData>
      <sheetData sheetId="4291">
        <row r="34">
          <cell r="A34" t="str">
            <v>Investments Govt Securities</v>
          </cell>
        </row>
      </sheetData>
      <sheetData sheetId="4292">
        <row r="34">
          <cell r="A34" t="str">
            <v>Investments Govt Securities</v>
          </cell>
        </row>
      </sheetData>
      <sheetData sheetId="4293">
        <row r="34">
          <cell r="A34" t="str">
            <v>Investments Govt Securities</v>
          </cell>
        </row>
      </sheetData>
      <sheetData sheetId="4294">
        <row r="34">
          <cell r="A34" t="str">
            <v>Investments Govt Securities</v>
          </cell>
        </row>
      </sheetData>
      <sheetData sheetId="4295">
        <row r="34">
          <cell r="A34" t="str">
            <v>Investments Govt Securities</v>
          </cell>
        </row>
      </sheetData>
      <sheetData sheetId="4296">
        <row r="34">
          <cell r="A34" t="str">
            <v>Investments Govt Securities</v>
          </cell>
        </row>
      </sheetData>
      <sheetData sheetId="4297">
        <row r="34">
          <cell r="A34" t="str">
            <v>Investments Govt Securities</v>
          </cell>
        </row>
      </sheetData>
      <sheetData sheetId="4298">
        <row r="34">
          <cell r="A34" t="str">
            <v>Investments Govt Securities</v>
          </cell>
        </row>
      </sheetData>
      <sheetData sheetId="4299">
        <row r="34">
          <cell r="A34" t="str">
            <v>Investments Govt Securities</v>
          </cell>
        </row>
      </sheetData>
      <sheetData sheetId="4300">
        <row r="34">
          <cell r="A34" t="str">
            <v>Investments Govt Securities</v>
          </cell>
        </row>
      </sheetData>
      <sheetData sheetId="4301">
        <row r="34">
          <cell r="A34" t="str">
            <v>Investments Govt Securities</v>
          </cell>
        </row>
      </sheetData>
      <sheetData sheetId="4302">
        <row r="34">
          <cell r="A34" t="str">
            <v>Investments Govt Securities</v>
          </cell>
        </row>
      </sheetData>
      <sheetData sheetId="4303">
        <row r="34">
          <cell r="A34" t="str">
            <v>Investments Govt Securities</v>
          </cell>
        </row>
      </sheetData>
      <sheetData sheetId="4304">
        <row r="34">
          <cell r="A34" t="str">
            <v>Investments Govt Securities</v>
          </cell>
        </row>
      </sheetData>
      <sheetData sheetId="4305">
        <row r="34">
          <cell r="A34" t="str">
            <v>Investments Govt Securities</v>
          </cell>
        </row>
      </sheetData>
      <sheetData sheetId="4306">
        <row r="34">
          <cell r="A34" t="str">
            <v>Investments Govt Securities</v>
          </cell>
        </row>
      </sheetData>
      <sheetData sheetId="4307">
        <row r="34">
          <cell r="A34" t="str">
            <v>Investments Govt Securities</v>
          </cell>
        </row>
      </sheetData>
      <sheetData sheetId="4308">
        <row r="34">
          <cell r="A34" t="str">
            <v>Investments Govt Securities</v>
          </cell>
        </row>
      </sheetData>
      <sheetData sheetId="4309">
        <row r="34">
          <cell r="A34" t="str">
            <v>Investments Govt Securities</v>
          </cell>
        </row>
      </sheetData>
      <sheetData sheetId="4310">
        <row r="34">
          <cell r="A34" t="str">
            <v>Investments Govt Securities</v>
          </cell>
        </row>
      </sheetData>
      <sheetData sheetId="4311">
        <row r="34">
          <cell r="A34" t="str">
            <v>Investments Govt Securities</v>
          </cell>
        </row>
      </sheetData>
      <sheetData sheetId="4312">
        <row r="34">
          <cell r="A34" t="str">
            <v>Investments Govt Securities</v>
          </cell>
        </row>
      </sheetData>
      <sheetData sheetId="4313">
        <row r="34">
          <cell r="A34" t="str">
            <v>Investments Govt Securities</v>
          </cell>
        </row>
      </sheetData>
      <sheetData sheetId="4314">
        <row r="34">
          <cell r="A34" t="str">
            <v>Investments Govt Securities</v>
          </cell>
        </row>
      </sheetData>
      <sheetData sheetId="4315">
        <row r="34">
          <cell r="A34" t="str">
            <v>Investments Govt Securities</v>
          </cell>
        </row>
      </sheetData>
      <sheetData sheetId="4316">
        <row r="34">
          <cell r="A34" t="str">
            <v>Investments Govt Securities</v>
          </cell>
        </row>
      </sheetData>
      <sheetData sheetId="4317">
        <row r="34">
          <cell r="A34" t="str">
            <v>Investments Govt Securities</v>
          </cell>
        </row>
      </sheetData>
      <sheetData sheetId="4318">
        <row r="34">
          <cell r="A34" t="str">
            <v>Investments Govt Securities</v>
          </cell>
        </row>
      </sheetData>
      <sheetData sheetId="4319">
        <row r="34">
          <cell r="A34" t="str">
            <v>Investments Govt Securities</v>
          </cell>
        </row>
      </sheetData>
      <sheetData sheetId="4320">
        <row r="34">
          <cell r="A34" t="str">
            <v>Investments Govt Securities</v>
          </cell>
        </row>
      </sheetData>
      <sheetData sheetId="4321">
        <row r="34">
          <cell r="A34" t="str">
            <v>Investments Govt Securities</v>
          </cell>
        </row>
      </sheetData>
      <sheetData sheetId="4322">
        <row r="34">
          <cell r="A34" t="str">
            <v>Investments Govt Securities</v>
          </cell>
        </row>
      </sheetData>
      <sheetData sheetId="4323">
        <row r="34">
          <cell r="A34" t="str">
            <v>Investments Govt Securities</v>
          </cell>
        </row>
      </sheetData>
      <sheetData sheetId="4324">
        <row r="34">
          <cell r="A34" t="str">
            <v>Investments Govt Securities</v>
          </cell>
        </row>
      </sheetData>
      <sheetData sheetId="4325">
        <row r="34">
          <cell r="A34" t="str">
            <v>Investments Govt Securities</v>
          </cell>
        </row>
      </sheetData>
      <sheetData sheetId="4326">
        <row r="34">
          <cell r="A34" t="str">
            <v>Investments Govt Securities</v>
          </cell>
        </row>
      </sheetData>
      <sheetData sheetId="4327">
        <row r="34">
          <cell r="A34" t="str">
            <v>Investments Govt Securities</v>
          </cell>
        </row>
      </sheetData>
      <sheetData sheetId="4328">
        <row r="34">
          <cell r="A34" t="str">
            <v>Investments Govt Securities</v>
          </cell>
        </row>
      </sheetData>
      <sheetData sheetId="4329">
        <row r="34">
          <cell r="A34" t="str">
            <v>Investments Govt Securities</v>
          </cell>
        </row>
      </sheetData>
      <sheetData sheetId="4330">
        <row r="34">
          <cell r="A34" t="str">
            <v>Investments Govt Securities</v>
          </cell>
        </row>
      </sheetData>
      <sheetData sheetId="4331">
        <row r="34">
          <cell r="A34" t="str">
            <v>Investments Govt Securities</v>
          </cell>
        </row>
      </sheetData>
      <sheetData sheetId="4332">
        <row r="34">
          <cell r="A34" t="str">
            <v>Investments Govt Securities</v>
          </cell>
        </row>
      </sheetData>
      <sheetData sheetId="4333">
        <row r="34">
          <cell r="A34" t="str">
            <v>Investments Govt Securities</v>
          </cell>
        </row>
      </sheetData>
      <sheetData sheetId="4334">
        <row r="34">
          <cell r="A34" t="str">
            <v>Investments Govt Securities</v>
          </cell>
        </row>
      </sheetData>
      <sheetData sheetId="4335">
        <row r="34">
          <cell r="A34" t="str">
            <v>Investments Govt Securities</v>
          </cell>
        </row>
      </sheetData>
      <sheetData sheetId="4336">
        <row r="34">
          <cell r="A34" t="str">
            <v>Investments Govt Securities</v>
          </cell>
        </row>
      </sheetData>
      <sheetData sheetId="4337">
        <row r="34">
          <cell r="A34" t="str">
            <v>Investments Govt Securities</v>
          </cell>
        </row>
      </sheetData>
      <sheetData sheetId="4338">
        <row r="34">
          <cell r="A34" t="str">
            <v>Investments Govt Securities</v>
          </cell>
        </row>
      </sheetData>
      <sheetData sheetId="4339">
        <row r="34">
          <cell r="A34" t="str">
            <v>Investments Govt Securities</v>
          </cell>
        </row>
      </sheetData>
      <sheetData sheetId="4340">
        <row r="34">
          <cell r="A34" t="str">
            <v>Investments Govt Securities</v>
          </cell>
        </row>
      </sheetData>
      <sheetData sheetId="4341">
        <row r="34">
          <cell r="A34" t="str">
            <v>Investments Govt Securities</v>
          </cell>
        </row>
      </sheetData>
      <sheetData sheetId="4342">
        <row r="34">
          <cell r="A34" t="str">
            <v>Investments Govt Securities</v>
          </cell>
        </row>
      </sheetData>
      <sheetData sheetId="4343">
        <row r="34">
          <cell r="A34" t="str">
            <v>Investments Govt Securities</v>
          </cell>
        </row>
      </sheetData>
      <sheetData sheetId="4344">
        <row r="34">
          <cell r="A34" t="str">
            <v>Investments Govt Securities</v>
          </cell>
        </row>
      </sheetData>
      <sheetData sheetId="4345">
        <row r="34">
          <cell r="A34" t="str">
            <v>Investments Govt Securities</v>
          </cell>
        </row>
      </sheetData>
      <sheetData sheetId="4346">
        <row r="34">
          <cell r="A34" t="str">
            <v>Investments Govt Securities</v>
          </cell>
        </row>
      </sheetData>
      <sheetData sheetId="4347">
        <row r="34">
          <cell r="A34" t="str">
            <v>Investments Govt Securities</v>
          </cell>
        </row>
      </sheetData>
      <sheetData sheetId="4348">
        <row r="34">
          <cell r="A34" t="str">
            <v>Investments Govt Securities</v>
          </cell>
        </row>
      </sheetData>
      <sheetData sheetId="4349">
        <row r="34">
          <cell r="A34" t="str">
            <v>Investments Govt Securities</v>
          </cell>
        </row>
      </sheetData>
      <sheetData sheetId="4350">
        <row r="34">
          <cell r="A34" t="str">
            <v>Investments Govt Securities</v>
          </cell>
        </row>
      </sheetData>
      <sheetData sheetId="4351">
        <row r="34">
          <cell r="A34" t="str">
            <v>Investments Govt Securities</v>
          </cell>
        </row>
      </sheetData>
      <sheetData sheetId="4352">
        <row r="34">
          <cell r="A34" t="str">
            <v>Investments Govt Securities</v>
          </cell>
        </row>
      </sheetData>
      <sheetData sheetId="4353">
        <row r="34">
          <cell r="A34" t="str">
            <v>Investments Govt Securities</v>
          </cell>
        </row>
      </sheetData>
      <sheetData sheetId="4354">
        <row r="34">
          <cell r="A34" t="str">
            <v>Investments Govt Securities</v>
          </cell>
        </row>
      </sheetData>
      <sheetData sheetId="4355">
        <row r="34">
          <cell r="A34" t="str">
            <v>Investments Govt Securities</v>
          </cell>
        </row>
      </sheetData>
      <sheetData sheetId="4356">
        <row r="34">
          <cell r="A34" t="str">
            <v>Investments Govt Securities</v>
          </cell>
        </row>
      </sheetData>
      <sheetData sheetId="4357">
        <row r="34">
          <cell r="A34" t="str">
            <v>Investments Govt Securities</v>
          </cell>
        </row>
      </sheetData>
      <sheetData sheetId="4358">
        <row r="34">
          <cell r="A34" t="str">
            <v>Investments Govt Securities</v>
          </cell>
        </row>
      </sheetData>
      <sheetData sheetId="4359">
        <row r="34">
          <cell r="A34" t="str">
            <v>Investments Govt Securities</v>
          </cell>
        </row>
      </sheetData>
      <sheetData sheetId="4360">
        <row r="34">
          <cell r="A34" t="str">
            <v>Investments Govt Securities</v>
          </cell>
        </row>
      </sheetData>
      <sheetData sheetId="4361">
        <row r="34">
          <cell r="A34" t="str">
            <v>Investments Govt Securities</v>
          </cell>
        </row>
      </sheetData>
      <sheetData sheetId="4362">
        <row r="34">
          <cell r="A34" t="str">
            <v>Investments Govt Securities</v>
          </cell>
        </row>
      </sheetData>
      <sheetData sheetId="4363">
        <row r="34">
          <cell r="A34" t="str">
            <v>Investments Govt Securities</v>
          </cell>
        </row>
      </sheetData>
      <sheetData sheetId="4364">
        <row r="34">
          <cell r="A34" t="str">
            <v>Investments Govt Securities</v>
          </cell>
        </row>
      </sheetData>
      <sheetData sheetId="4365">
        <row r="34">
          <cell r="A34" t="str">
            <v>Investments Govt Securities</v>
          </cell>
        </row>
      </sheetData>
      <sheetData sheetId="4366">
        <row r="34">
          <cell r="A34" t="str">
            <v>Investments Govt Securities</v>
          </cell>
        </row>
      </sheetData>
      <sheetData sheetId="4367">
        <row r="34">
          <cell r="A34" t="str">
            <v>Investments Govt Securities</v>
          </cell>
        </row>
      </sheetData>
      <sheetData sheetId="4368">
        <row r="34">
          <cell r="A34" t="str">
            <v>Investments Govt Securities</v>
          </cell>
        </row>
      </sheetData>
      <sheetData sheetId="4369">
        <row r="34">
          <cell r="A34" t="str">
            <v>Investments Govt Securities</v>
          </cell>
        </row>
      </sheetData>
      <sheetData sheetId="4370">
        <row r="34">
          <cell r="A34" t="str">
            <v>Investments Govt Securities</v>
          </cell>
        </row>
      </sheetData>
      <sheetData sheetId="4371">
        <row r="34">
          <cell r="A34" t="str">
            <v>Investments Govt Securities</v>
          </cell>
        </row>
      </sheetData>
      <sheetData sheetId="4372">
        <row r="34">
          <cell r="A34" t="str">
            <v>Investments Govt Securities</v>
          </cell>
        </row>
      </sheetData>
      <sheetData sheetId="4373">
        <row r="34">
          <cell r="A34" t="str">
            <v>Investments Govt Securities</v>
          </cell>
        </row>
      </sheetData>
      <sheetData sheetId="4374">
        <row r="34">
          <cell r="A34" t="str">
            <v>Investments Govt Securities</v>
          </cell>
        </row>
      </sheetData>
      <sheetData sheetId="4375">
        <row r="34">
          <cell r="A34" t="str">
            <v>Investments Govt Securities</v>
          </cell>
        </row>
      </sheetData>
      <sheetData sheetId="4376">
        <row r="34">
          <cell r="A34" t="str">
            <v>Investments Govt Securities</v>
          </cell>
        </row>
      </sheetData>
      <sheetData sheetId="4377">
        <row r="34">
          <cell r="A34" t="str">
            <v>Investments Govt Securities</v>
          </cell>
        </row>
      </sheetData>
      <sheetData sheetId="4378">
        <row r="34">
          <cell r="A34" t="str">
            <v>Investments Govt Securities</v>
          </cell>
        </row>
      </sheetData>
      <sheetData sheetId="4379">
        <row r="34">
          <cell r="A34" t="str">
            <v>Investments Govt Securities</v>
          </cell>
        </row>
      </sheetData>
      <sheetData sheetId="4380">
        <row r="34">
          <cell r="A34" t="str">
            <v>Investments Govt Securities</v>
          </cell>
        </row>
      </sheetData>
      <sheetData sheetId="4381">
        <row r="34">
          <cell r="A34" t="str">
            <v>Investments Govt Securities</v>
          </cell>
        </row>
      </sheetData>
      <sheetData sheetId="4382">
        <row r="34">
          <cell r="A34" t="str">
            <v>Investments Govt Securities</v>
          </cell>
        </row>
      </sheetData>
      <sheetData sheetId="4383">
        <row r="34">
          <cell r="A34" t="str">
            <v>Investments Govt Securities</v>
          </cell>
        </row>
      </sheetData>
      <sheetData sheetId="4384">
        <row r="34">
          <cell r="A34" t="str">
            <v>Investments Govt Securities</v>
          </cell>
        </row>
      </sheetData>
      <sheetData sheetId="4385">
        <row r="34">
          <cell r="A34" t="str">
            <v>Investments Govt Securities</v>
          </cell>
        </row>
      </sheetData>
      <sheetData sheetId="4386">
        <row r="34">
          <cell r="A34" t="str">
            <v>Investments Govt Securities</v>
          </cell>
        </row>
      </sheetData>
      <sheetData sheetId="4387">
        <row r="34">
          <cell r="A34" t="str">
            <v>Investments Govt Securities</v>
          </cell>
        </row>
      </sheetData>
      <sheetData sheetId="4388">
        <row r="34">
          <cell r="A34" t="str">
            <v>Investments Govt Securities</v>
          </cell>
        </row>
      </sheetData>
      <sheetData sheetId="4389">
        <row r="34">
          <cell r="A34" t="str">
            <v>Investments Govt Securities</v>
          </cell>
        </row>
      </sheetData>
      <sheetData sheetId="4390">
        <row r="34">
          <cell r="A34" t="str">
            <v>Investments Govt Securities</v>
          </cell>
        </row>
      </sheetData>
      <sheetData sheetId="4391">
        <row r="34">
          <cell r="A34" t="str">
            <v>Investments Govt Securities</v>
          </cell>
        </row>
      </sheetData>
      <sheetData sheetId="4392">
        <row r="34">
          <cell r="A34" t="str">
            <v>Investments Govt Securities</v>
          </cell>
        </row>
      </sheetData>
      <sheetData sheetId="4393">
        <row r="34">
          <cell r="A34" t="str">
            <v>Investments Govt Securities</v>
          </cell>
        </row>
      </sheetData>
      <sheetData sheetId="4394">
        <row r="34">
          <cell r="A34" t="str">
            <v>Investments Govt Securities</v>
          </cell>
        </row>
      </sheetData>
      <sheetData sheetId="4395">
        <row r="34">
          <cell r="A34" t="str">
            <v>Investments Govt Securities</v>
          </cell>
        </row>
      </sheetData>
      <sheetData sheetId="4396">
        <row r="34">
          <cell r="A34" t="str">
            <v>Investments Govt Securities</v>
          </cell>
        </row>
      </sheetData>
      <sheetData sheetId="4397">
        <row r="34">
          <cell r="A34" t="str">
            <v>Investments Govt Securities</v>
          </cell>
        </row>
      </sheetData>
      <sheetData sheetId="4398">
        <row r="34">
          <cell r="A34" t="str">
            <v>Investments Govt Securities</v>
          </cell>
        </row>
      </sheetData>
      <sheetData sheetId="4399">
        <row r="34">
          <cell r="A34" t="str">
            <v>Investments Govt Securities</v>
          </cell>
        </row>
      </sheetData>
      <sheetData sheetId="4400">
        <row r="34">
          <cell r="A34" t="str">
            <v>Investments Govt Securities</v>
          </cell>
        </row>
      </sheetData>
      <sheetData sheetId="4401">
        <row r="34">
          <cell r="A34" t="str">
            <v>Investments Govt Securities</v>
          </cell>
        </row>
      </sheetData>
      <sheetData sheetId="4402">
        <row r="34">
          <cell r="A34" t="str">
            <v>Investments Govt Securities</v>
          </cell>
        </row>
      </sheetData>
      <sheetData sheetId="4403">
        <row r="34">
          <cell r="A34" t="str">
            <v>Investments Govt Securities</v>
          </cell>
        </row>
      </sheetData>
      <sheetData sheetId="4404">
        <row r="34">
          <cell r="A34" t="str">
            <v>Investments Govt Securities</v>
          </cell>
        </row>
      </sheetData>
      <sheetData sheetId="4405">
        <row r="34">
          <cell r="A34" t="str">
            <v>Investments Govt Securities</v>
          </cell>
        </row>
      </sheetData>
      <sheetData sheetId="4406">
        <row r="34">
          <cell r="A34" t="str">
            <v>Investments Govt Securities</v>
          </cell>
        </row>
      </sheetData>
      <sheetData sheetId="4407">
        <row r="34">
          <cell r="A34" t="str">
            <v>Investments Govt Securities</v>
          </cell>
        </row>
      </sheetData>
      <sheetData sheetId="4408" refreshError="1"/>
      <sheetData sheetId="4409" refreshError="1"/>
      <sheetData sheetId="4410" refreshError="1"/>
      <sheetData sheetId="4411" refreshError="1"/>
      <sheetData sheetId="4412" refreshError="1"/>
      <sheetData sheetId="4413" refreshError="1"/>
      <sheetData sheetId="4414">
        <row r="34">
          <cell r="A34" t="str">
            <v>Investments Govt Securities</v>
          </cell>
        </row>
      </sheetData>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ow r="34">
          <cell r="A34" t="str">
            <v>Investments Govt Securities</v>
          </cell>
        </row>
      </sheetData>
      <sheetData sheetId="4443" refreshError="1"/>
      <sheetData sheetId="4444" refreshError="1"/>
      <sheetData sheetId="4445" refreshError="1"/>
      <sheetData sheetId="4446"/>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ow r="34">
          <cell r="A34" t="str">
            <v>Investments Govt Securities</v>
          </cell>
        </row>
      </sheetData>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ow r="34">
          <cell r="A34" t="str">
            <v>Investments Govt Securities</v>
          </cell>
        </row>
      </sheetData>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sheetData sheetId="4507"/>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ow r="34">
          <cell r="A34" t="str">
            <v>Investments Govt Securities</v>
          </cell>
        </row>
      </sheetData>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sheetData sheetId="4559"/>
      <sheetData sheetId="4560" refreshError="1"/>
      <sheetData sheetId="4561" refreshError="1"/>
      <sheetData sheetId="4562" refreshError="1"/>
      <sheetData sheetId="4563" refreshError="1"/>
      <sheetData sheetId="4564"/>
      <sheetData sheetId="4565" refreshError="1"/>
      <sheetData sheetId="4566" refreshError="1"/>
      <sheetData sheetId="4567"/>
      <sheetData sheetId="4568"/>
      <sheetData sheetId="4569"/>
      <sheetData sheetId="4570"/>
      <sheetData sheetId="4571"/>
      <sheetData sheetId="4572" refreshError="1"/>
      <sheetData sheetId="4573" refreshError="1"/>
      <sheetData sheetId="4574">
        <row r="34">
          <cell r="A34" t="str">
            <v>Investments Govt Securities</v>
          </cell>
        </row>
      </sheetData>
      <sheetData sheetId="4575">
        <row r="34">
          <cell r="A34" t="str">
            <v>Investments Govt Securities</v>
          </cell>
        </row>
      </sheetData>
      <sheetData sheetId="4576">
        <row r="34">
          <cell r="A34" t="str">
            <v>Investments Govt Securities</v>
          </cell>
        </row>
      </sheetData>
      <sheetData sheetId="4577">
        <row r="34">
          <cell r="A34" t="str">
            <v>Investments Govt Securities</v>
          </cell>
        </row>
      </sheetData>
      <sheetData sheetId="4578">
        <row r="34">
          <cell r="A34" t="str">
            <v>Investments Govt Securities</v>
          </cell>
        </row>
      </sheetData>
      <sheetData sheetId="4579">
        <row r="34">
          <cell r="A34" t="str">
            <v>Investments Govt Securities</v>
          </cell>
        </row>
      </sheetData>
      <sheetData sheetId="4580">
        <row r="34">
          <cell r="A34" t="str">
            <v>Investments Govt Securities</v>
          </cell>
        </row>
      </sheetData>
      <sheetData sheetId="4581">
        <row r="34">
          <cell r="A34" t="str">
            <v>Investments Govt Securities</v>
          </cell>
        </row>
      </sheetData>
      <sheetData sheetId="4582">
        <row r="34">
          <cell r="A34" t="str">
            <v>Investments Govt Securities</v>
          </cell>
        </row>
      </sheetData>
      <sheetData sheetId="4583">
        <row r="34">
          <cell r="A34" t="str">
            <v>Investments Govt Securities</v>
          </cell>
        </row>
      </sheetData>
      <sheetData sheetId="4584">
        <row r="34">
          <cell r="A34" t="str">
            <v>Investments Govt Securities</v>
          </cell>
        </row>
      </sheetData>
      <sheetData sheetId="4585">
        <row r="34">
          <cell r="A34" t="str">
            <v>Investments Govt Securities</v>
          </cell>
        </row>
      </sheetData>
      <sheetData sheetId="4586">
        <row r="34">
          <cell r="A34" t="str">
            <v>Investments Govt Securities</v>
          </cell>
        </row>
      </sheetData>
      <sheetData sheetId="4587">
        <row r="34">
          <cell r="A34" t="str">
            <v>Investments Govt Securities</v>
          </cell>
        </row>
      </sheetData>
      <sheetData sheetId="4588">
        <row r="34">
          <cell r="A34" t="str">
            <v>Investments Govt Securities</v>
          </cell>
        </row>
      </sheetData>
      <sheetData sheetId="4589">
        <row r="34">
          <cell r="A34" t="str">
            <v>Investments Govt Securities</v>
          </cell>
        </row>
      </sheetData>
      <sheetData sheetId="4590">
        <row r="34">
          <cell r="A34" t="str">
            <v>Investments Govt Securities</v>
          </cell>
        </row>
      </sheetData>
      <sheetData sheetId="4591">
        <row r="34">
          <cell r="A34" t="str">
            <v>Investments Govt Securities</v>
          </cell>
        </row>
      </sheetData>
      <sheetData sheetId="4592">
        <row r="34">
          <cell r="A34" t="str">
            <v>Investments Govt Securities</v>
          </cell>
        </row>
      </sheetData>
      <sheetData sheetId="4593">
        <row r="34">
          <cell r="A34" t="str">
            <v>Investments Govt Securities</v>
          </cell>
        </row>
      </sheetData>
      <sheetData sheetId="4594">
        <row r="34">
          <cell r="A34" t="str">
            <v>Investments Govt Securities</v>
          </cell>
        </row>
      </sheetData>
      <sheetData sheetId="4595">
        <row r="34">
          <cell r="A34" t="str">
            <v>Investments Govt Securities</v>
          </cell>
        </row>
      </sheetData>
      <sheetData sheetId="4596">
        <row r="34">
          <cell r="A34" t="str">
            <v>Investments Govt Securities</v>
          </cell>
        </row>
      </sheetData>
      <sheetData sheetId="4597">
        <row r="34">
          <cell r="A34" t="str">
            <v>Investments Govt Securities</v>
          </cell>
        </row>
      </sheetData>
      <sheetData sheetId="4598">
        <row r="34">
          <cell r="A34" t="str">
            <v>Investments Govt Securities</v>
          </cell>
        </row>
      </sheetData>
      <sheetData sheetId="4599">
        <row r="34">
          <cell r="A34" t="str">
            <v>Investments Govt Securities</v>
          </cell>
        </row>
      </sheetData>
      <sheetData sheetId="4600">
        <row r="34">
          <cell r="A34" t="str">
            <v>Investments Govt Securities</v>
          </cell>
        </row>
      </sheetData>
      <sheetData sheetId="4601">
        <row r="34">
          <cell r="A34" t="str">
            <v>Investments Govt Securities</v>
          </cell>
        </row>
      </sheetData>
      <sheetData sheetId="4602">
        <row r="34">
          <cell r="A34" t="str">
            <v>Investments Govt Securities</v>
          </cell>
        </row>
      </sheetData>
      <sheetData sheetId="4603">
        <row r="34">
          <cell r="A34" t="str">
            <v>Investments Govt Securities</v>
          </cell>
        </row>
      </sheetData>
      <sheetData sheetId="4604">
        <row r="34">
          <cell r="A34" t="str">
            <v>Investments Govt Securities</v>
          </cell>
        </row>
      </sheetData>
      <sheetData sheetId="4605">
        <row r="34">
          <cell r="A34" t="str">
            <v>Investments Govt Securities</v>
          </cell>
        </row>
      </sheetData>
      <sheetData sheetId="4606">
        <row r="34">
          <cell r="A34" t="str">
            <v>Investments Govt Securities</v>
          </cell>
        </row>
      </sheetData>
      <sheetData sheetId="4607">
        <row r="34">
          <cell r="A34" t="str">
            <v>Investments Govt Securities</v>
          </cell>
        </row>
      </sheetData>
      <sheetData sheetId="4608">
        <row r="34">
          <cell r="A34" t="str">
            <v>Investments Govt Securities</v>
          </cell>
        </row>
      </sheetData>
      <sheetData sheetId="4609">
        <row r="34">
          <cell r="A34" t="str">
            <v>Investments Govt Securities</v>
          </cell>
        </row>
      </sheetData>
      <sheetData sheetId="4610">
        <row r="34">
          <cell r="A34" t="str">
            <v>Investments Govt Securities</v>
          </cell>
        </row>
      </sheetData>
      <sheetData sheetId="4611">
        <row r="34">
          <cell r="A34" t="str">
            <v>Investments Govt Securities</v>
          </cell>
        </row>
      </sheetData>
      <sheetData sheetId="4612">
        <row r="34">
          <cell r="A34" t="str">
            <v>Investments Govt Securities</v>
          </cell>
        </row>
      </sheetData>
      <sheetData sheetId="4613">
        <row r="34">
          <cell r="A34" t="str">
            <v>Investments Govt Securities</v>
          </cell>
        </row>
      </sheetData>
      <sheetData sheetId="4614">
        <row r="34">
          <cell r="A34" t="str">
            <v>Investments Govt Securities</v>
          </cell>
        </row>
      </sheetData>
      <sheetData sheetId="4615">
        <row r="34">
          <cell r="A34" t="str">
            <v>Investments Govt Securities</v>
          </cell>
        </row>
      </sheetData>
      <sheetData sheetId="4616">
        <row r="34">
          <cell r="A34" t="str">
            <v>Investments Govt Securities</v>
          </cell>
        </row>
      </sheetData>
      <sheetData sheetId="4617">
        <row r="34">
          <cell r="A34" t="str">
            <v>Investments Govt Securities</v>
          </cell>
        </row>
      </sheetData>
      <sheetData sheetId="4618">
        <row r="34">
          <cell r="A34" t="str">
            <v>Investments Govt Securities</v>
          </cell>
        </row>
      </sheetData>
      <sheetData sheetId="4619">
        <row r="34">
          <cell r="A34" t="str">
            <v>Investments Govt Securities</v>
          </cell>
        </row>
      </sheetData>
      <sheetData sheetId="4620">
        <row r="34">
          <cell r="A34" t="str">
            <v>Investments Govt Securities</v>
          </cell>
        </row>
      </sheetData>
      <sheetData sheetId="4621">
        <row r="34">
          <cell r="A34" t="str">
            <v>Investments Govt Securities</v>
          </cell>
        </row>
      </sheetData>
      <sheetData sheetId="4622">
        <row r="34">
          <cell r="A34" t="str">
            <v>Investments Govt Securities</v>
          </cell>
        </row>
      </sheetData>
      <sheetData sheetId="4623">
        <row r="34">
          <cell r="A34" t="str">
            <v>Investments Govt Securities</v>
          </cell>
        </row>
      </sheetData>
      <sheetData sheetId="4624">
        <row r="34">
          <cell r="A34" t="str">
            <v>Investments Govt Securities</v>
          </cell>
        </row>
      </sheetData>
      <sheetData sheetId="4625">
        <row r="34">
          <cell r="A34" t="str">
            <v>Investments Govt Securities</v>
          </cell>
        </row>
      </sheetData>
      <sheetData sheetId="4626">
        <row r="34">
          <cell r="A34" t="str">
            <v>Investments Govt Securities</v>
          </cell>
        </row>
      </sheetData>
      <sheetData sheetId="4627">
        <row r="34">
          <cell r="A34" t="str">
            <v>Investments Govt Securities</v>
          </cell>
        </row>
      </sheetData>
      <sheetData sheetId="4628">
        <row r="34">
          <cell r="A34" t="str">
            <v>Investments Govt Securities</v>
          </cell>
        </row>
      </sheetData>
      <sheetData sheetId="4629">
        <row r="34">
          <cell r="A34" t="str">
            <v>Investments Govt Securities</v>
          </cell>
        </row>
      </sheetData>
      <sheetData sheetId="4630">
        <row r="34">
          <cell r="A34" t="str">
            <v>Investments Govt Securities</v>
          </cell>
        </row>
      </sheetData>
      <sheetData sheetId="4631">
        <row r="34">
          <cell r="A34" t="str">
            <v>Investments Govt Securities</v>
          </cell>
        </row>
      </sheetData>
      <sheetData sheetId="4632">
        <row r="34">
          <cell r="A34" t="str">
            <v>Investments Govt Securities</v>
          </cell>
        </row>
      </sheetData>
      <sheetData sheetId="4633">
        <row r="34">
          <cell r="A34" t="str">
            <v>Investments Govt Securities</v>
          </cell>
        </row>
      </sheetData>
      <sheetData sheetId="4634">
        <row r="34">
          <cell r="A34" t="str">
            <v>Investments Govt Securities</v>
          </cell>
        </row>
      </sheetData>
      <sheetData sheetId="4635">
        <row r="34">
          <cell r="A34" t="str">
            <v>Investments Govt Securities</v>
          </cell>
        </row>
      </sheetData>
      <sheetData sheetId="4636">
        <row r="34">
          <cell r="A34" t="str">
            <v>Investments Govt Securities</v>
          </cell>
        </row>
      </sheetData>
      <sheetData sheetId="4637">
        <row r="34">
          <cell r="A34" t="str">
            <v>Investments Govt Securities</v>
          </cell>
        </row>
      </sheetData>
      <sheetData sheetId="4638">
        <row r="34">
          <cell r="A34" t="str">
            <v>Investments Govt Securities</v>
          </cell>
        </row>
      </sheetData>
      <sheetData sheetId="4639">
        <row r="34">
          <cell r="A34" t="str">
            <v>Investments Govt Securities</v>
          </cell>
        </row>
      </sheetData>
      <sheetData sheetId="4640">
        <row r="34">
          <cell r="A34" t="str">
            <v>Investments Govt Securities</v>
          </cell>
        </row>
      </sheetData>
      <sheetData sheetId="4641">
        <row r="34">
          <cell r="A34" t="str">
            <v>Investments Govt Securities</v>
          </cell>
        </row>
      </sheetData>
      <sheetData sheetId="4642">
        <row r="34">
          <cell r="A34" t="str">
            <v>Investments Govt Securities</v>
          </cell>
        </row>
      </sheetData>
      <sheetData sheetId="4643">
        <row r="34">
          <cell r="A34" t="str">
            <v>Investments Govt Securities</v>
          </cell>
        </row>
      </sheetData>
      <sheetData sheetId="4644">
        <row r="34">
          <cell r="A34" t="str">
            <v>Investments Govt Securities</v>
          </cell>
        </row>
      </sheetData>
      <sheetData sheetId="4645">
        <row r="34">
          <cell r="A34" t="str">
            <v>Investments Govt Securities</v>
          </cell>
        </row>
      </sheetData>
      <sheetData sheetId="4646">
        <row r="34">
          <cell r="A34" t="str">
            <v>Investments Govt Securities</v>
          </cell>
        </row>
      </sheetData>
      <sheetData sheetId="4647">
        <row r="34">
          <cell r="A34" t="str">
            <v>Investments Govt Securities</v>
          </cell>
        </row>
      </sheetData>
      <sheetData sheetId="4648">
        <row r="34">
          <cell r="A34" t="str">
            <v>Investments Govt Securities</v>
          </cell>
        </row>
      </sheetData>
      <sheetData sheetId="4649">
        <row r="34">
          <cell r="A34" t="str">
            <v>Investments Govt Securities</v>
          </cell>
        </row>
      </sheetData>
      <sheetData sheetId="4650">
        <row r="34">
          <cell r="A34" t="str">
            <v>Investments Govt Securities</v>
          </cell>
        </row>
      </sheetData>
      <sheetData sheetId="4651">
        <row r="34">
          <cell r="A34" t="str">
            <v>Investments Govt Securities</v>
          </cell>
        </row>
      </sheetData>
      <sheetData sheetId="4652">
        <row r="34">
          <cell r="A34" t="str">
            <v>Investments Govt Securities</v>
          </cell>
        </row>
      </sheetData>
      <sheetData sheetId="4653">
        <row r="34">
          <cell r="A34" t="str">
            <v>Investments Govt Securities</v>
          </cell>
        </row>
      </sheetData>
      <sheetData sheetId="4654">
        <row r="34">
          <cell r="A34" t="str">
            <v>Investments Govt Securities</v>
          </cell>
        </row>
      </sheetData>
      <sheetData sheetId="4655">
        <row r="34">
          <cell r="A34" t="str">
            <v>Investments Govt Securities</v>
          </cell>
        </row>
      </sheetData>
      <sheetData sheetId="4656">
        <row r="34">
          <cell r="A34" t="str">
            <v>Investments Govt Securities</v>
          </cell>
        </row>
      </sheetData>
      <sheetData sheetId="4657">
        <row r="34">
          <cell r="A34" t="str">
            <v>Investments Govt Securities</v>
          </cell>
        </row>
      </sheetData>
      <sheetData sheetId="4658">
        <row r="34">
          <cell r="A34" t="str">
            <v>Investments Govt Securities</v>
          </cell>
        </row>
      </sheetData>
      <sheetData sheetId="4659">
        <row r="34">
          <cell r="A34" t="str">
            <v>Investments Govt Securities</v>
          </cell>
        </row>
      </sheetData>
      <sheetData sheetId="4660">
        <row r="34">
          <cell r="A34" t="str">
            <v>Investments Govt Securities</v>
          </cell>
        </row>
      </sheetData>
      <sheetData sheetId="4661">
        <row r="34">
          <cell r="A34" t="str">
            <v>Investments Govt Securities</v>
          </cell>
        </row>
      </sheetData>
      <sheetData sheetId="4662">
        <row r="34">
          <cell r="A34" t="str">
            <v>Investments Govt Securities</v>
          </cell>
        </row>
      </sheetData>
      <sheetData sheetId="4663">
        <row r="34">
          <cell r="A34" t="str">
            <v>Investments Govt Securities</v>
          </cell>
        </row>
      </sheetData>
      <sheetData sheetId="4664">
        <row r="34">
          <cell r="A34" t="str">
            <v>Investments Govt Securities</v>
          </cell>
        </row>
      </sheetData>
      <sheetData sheetId="4665">
        <row r="34">
          <cell r="A34" t="str">
            <v>Investments Govt Securities</v>
          </cell>
        </row>
      </sheetData>
      <sheetData sheetId="4666">
        <row r="34">
          <cell r="A34" t="str">
            <v>Investments Govt Securities</v>
          </cell>
        </row>
      </sheetData>
      <sheetData sheetId="4667">
        <row r="34">
          <cell r="A34" t="str">
            <v>Investments Govt Securities</v>
          </cell>
        </row>
      </sheetData>
      <sheetData sheetId="4668">
        <row r="34">
          <cell r="A34" t="str">
            <v>Investments Govt Securities</v>
          </cell>
        </row>
      </sheetData>
      <sheetData sheetId="4669">
        <row r="34">
          <cell r="A34" t="str">
            <v>Investments Govt Securities</v>
          </cell>
        </row>
      </sheetData>
      <sheetData sheetId="4670">
        <row r="34">
          <cell r="A34" t="str">
            <v>Investments Govt Securities</v>
          </cell>
        </row>
      </sheetData>
      <sheetData sheetId="4671"/>
      <sheetData sheetId="4672"/>
      <sheetData sheetId="4673"/>
      <sheetData sheetId="4674"/>
      <sheetData sheetId="4675"/>
      <sheetData sheetId="4676"/>
      <sheetData sheetId="4677"/>
      <sheetData sheetId="4678">
        <row r="34">
          <cell r="A34" t="str">
            <v>Investments Govt Securities</v>
          </cell>
        </row>
      </sheetData>
      <sheetData sheetId="4679">
        <row r="34">
          <cell r="A34" t="str">
            <v>Investments Govt Securities</v>
          </cell>
        </row>
      </sheetData>
      <sheetData sheetId="4680">
        <row r="34">
          <cell r="A34" t="str">
            <v>Investments Govt Securities</v>
          </cell>
        </row>
      </sheetData>
      <sheetData sheetId="4681">
        <row r="34">
          <cell r="A34" t="str">
            <v>Investments Govt Securities</v>
          </cell>
        </row>
      </sheetData>
      <sheetData sheetId="4682">
        <row r="34">
          <cell r="A34" t="str">
            <v>Investments Govt Securities</v>
          </cell>
        </row>
      </sheetData>
      <sheetData sheetId="4683"/>
      <sheetData sheetId="4684"/>
      <sheetData sheetId="4685"/>
      <sheetData sheetId="4686"/>
      <sheetData sheetId="4687"/>
      <sheetData sheetId="4688"/>
      <sheetData sheetId="4689"/>
      <sheetData sheetId="4690"/>
      <sheetData sheetId="4691"/>
      <sheetData sheetId="4692"/>
      <sheetData sheetId="4693"/>
      <sheetData sheetId="4694">
        <row r="34">
          <cell r="A34" t="str">
            <v>Investments Govt Securities</v>
          </cell>
        </row>
      </sheetData>
      <sheetData sheetId="4695"/>
      <sheetData sheetId="4696"/>
      <sheetData sheetId="4697">
        <row r="34">
          <cell r="A34" t="str">
            <v>Investments Govt Securities</v>
          </cell>
        </row>
      </sheetData>
      <sheetData sheetId="4698"/>
      <sheetData sheetId="4699">
        <row r="34">
          <cell r="A34" t="str">
            <v>Investments Govt Securities</v>
          </cell>
        </row>
      </sheetData>
      <sheetData sheetId="4700"/>
      <sheetData sheetId="4701"/>
      <sheetData sheetId="4702">
        <row r="34">
          <cell r="A34" t="str">
            <v>Investments Govt Securities</v>
          </cell>
        </row>
      </sheetData>
      <sheetData sheetId="4703"/>
      <sheetData sheetId="4704">
        <row r="34">
          <cell r="A34" t="str">
            <v>Investments Govt Securities</v>
          </cell>
        </row>
      </sheetData>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row r="34">
          <cell r="A34" t="str">
            <v>Investments Govt Securities</v>
          </cell>
        </row>
      </sheetData>
      <sheetData sheetId="4718"/>
      <sheetData sheetId="4719"/>
      <sheetData sheetId="4720"/>
      <sheetData sheetId="4721"/>
      <sheetData sheetId="4722">
        <row r="34">
          <cell r="A34" t="str">
            <v>Investments Govt Securities</v>
          </cell>
        </row>
      </sheetData>
      <sheetData sheetId="4723"/>
      <sheetData sheetId="4724"/>
      <sheetData sheetId="4725"/>
      <sheetData sheetId="4726"/>
      <sheetData sheetId="4727"/>
      <sheetData sheetId="4728"/>
      <sheetData sheetId="4729">
        <row r="34">
          <cell r="A34" t="str">
            <v>Investments Govt Securities</v>
          </cell>
        </row>
      </sheetData>
      <sheetData sheetId="4730">
        <row r="34">
          <cell r="A34" t="str">
            <v>Investments Govt Securities</v>
          </cell>
        </row>
      </sheetData>
      <sheetData sheetId="4731">
        <row r="34">
          <cell r="A34" t="str">
            <v>Investments Govt Securities</v>
          </cell>
        </row>
      </sheetData>
      <sheetData sheetId="4732">
        <row r="34">
          <cell r="A34" t="str">
            <v>Investments Govt Securities</v>
          </cell>
        </row>
      </sheetData>
      <sheetData sheetId="4733">
        <row r="34">
          <cell r="A34" t="str">
            <v>Investments Govt Securities</v>
          </cell>
        </row>
      </sheetData>
      <sheetData sheetId="4734">
        <row r="34">
          <cell r="A34" t="str">
            <v>Investments Govt Securities</v>
          </cell>
        </row>
      </sheetData>
      <sheetData sheetId="4735">
        <row r="34">
          <cell r="A34" t="str">
            <v>Investments Govt Securities</v>
          </cell>
        </row>
      </sheetData>
      <sheetData sheetId="4736">
        <row r="34">
          <cell r="A34" t="str">
            <v>Investments Govt Securities</v>
          </cell>
        </row>
      </sheetData>
      <sheetData sheetId="4737">
        <row r="34">
          <cell r="A34" t="str">
            <v>Investments Govt Securities</v>
          </cell>
        </row>
      </sheetData>
      <sheetData sheetId="4738">
        <row r="34">
          <cell r="A34" t="str">
            <v>Investments Govt Securities</v>
          </cell>
        </row>
      </sheetData>
      <sheetData sheetId="4739">
        <row r="34">
          <cell r="A34" t="str">
            <v>Investments Govt Securities</v>
          </cell>
        </row>
      </sheetData>
      <sheetData sheetId="4740">
        <row r="34">
          <cell r="A34" t="str">
            <v>Investments Govt Securities</v>
          </cell>
        </row>
      </sheetData>
      <sheetData sheetId="4741">
        <row r="34">
          <cell r="A34" t="str">
            <v>Investments Govt Securities</v>
          </cell>
        </row>
      </sheetData>
      <sheetData sheetId="4742">
        <row r="34">
          <cell r="A34" t="str">
            <v>Investments Govt Securities</v>
          </cell>
        </row>
      </sheetData>
      <sheetData sheetId="4743">
        <row r="34">
          <cell r="A34" t="str">
            <v>Investments Govt Securities</v>
          </cell>
        </row>
      </sheetData>
      <sheetData sheetId="4744">
        <row r="34">
          <cell r="A34" t="str">
            <v>Investments Govt Securities</v>
          </cell>
        </row>
      </sheetData>
      <sheetData sheetId="4745"/>
      <sheetData sheetId="4746">
        <row r="34">
          <cell r="A34" t="str">
            <v>Investments Govt Securities</v>
          </cell>
        </row>
      </sheetData>
      <sheetData sheetId="4747">
        <row r="34">
          <cell r="A34" t="str">
            <v>Investments Govt Securities</v>
          </cell>
        </row>
      </sheetData>
      <sheetData sheetId="4748">
        <row r="34">
          <cell r="A34" t="str">
            <v>Investments Govt Securities</v>
          </cell>
        </row>
      </sheetData>
      <sheetData sheetId="4749">
        <row r="34">
          <cell r="A34" t="str">
            <v>Investments Govt Securities</v>
          </cell>
        </row>
      </sheetData>
      <sheetData sheetId="4750">
        <row r="34">
          <cell r="A34" t="str">
            <v>Investments Govt Securities</v>
          </cell>
        </row>
      </sheetData>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sheetData sheetId="5511" refreshError="1"/>
      <sheetData sheetId="5512"/>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sheetData sheetId="5531">
        <row r="34">
          <cell r="A34" t="str">
            <v>Investments Govt Securities</v>
          </cell>
        </row>
      </sheetData>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ow r="34">
          <cell r="A34" t="str">
            <v>Investments Govt Securities</v>
          </cell>
        </row>
      </sheetData>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ALL"/>
      <sheetName val="Builtup Area"/>
      <sheetName val="Car parking"/>
      <sheetName val="Meas.-Mall Part"/>
      <sheetName val="Meas.-Hotel Part"/>
      <sheetName val="Meas.-Office Part"/>
      <sheetName val="Meas.-Bazar Mall"/>
      <sheetName val="Assu. for Market City Pune"/>
      <sheetName val="RA-markate"/>
      <sheetName val="Meas__Hotel Part"/>
      <sheetName val="目录"/>
      <sheetName val="RA_markate"/>
      <sheetName val="MASTER_RATE ANALYSIS"/>
      <sheetName val="TBAL9697 -group wise  sdpl"/>
      <sheetName val="Sheet3"/>
      <sheetName val="factors"/>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perf"/>
      <sheetName val="Op. Stats."/>
      <sheetName val="Operating Statistics"/>
      <sheetName val="Cover"/>
      <sheetName val="XXXXXX"/>
      <sheetName val="old"/>
      <sheetName val="PARTY"/>
      <sheetName val="prg"/>
      <sheetName val="prod"/>
      <sheetName val="EVA1"/>
      <sheetName val="Macro1"/>
      <sheetName val="TAX INCOME"/>
    </sheetNames>
    <sheetDataSet>
      <sheetData sheetId="0" refreshError="1"/>
      <sheetData sheetId="1" refreshError="1"/>
      <sheetData sheetId="2" refreshError="1">
        <row r="1">
          <cell r="A1" t="str">
            <v>Year-end</v>
          </cell>
          <cell r="D1">
            <v>1991</v>
          </cell>
          <cell r="E1">
            <v>1992</v>
          </cell>
          <cell r="F1">
            <v>1993</v>
          </cell>
          <cell r="G1">
            <v>1994</v>
          </cell>
          <cell r="H1">
            <v>1995</v>
          </cell>
          <cell r="I1">
            <v>1996</v>
          </cell>
          <cell r="J1">
            <v>1997</v>
          </cell>
          <cell r="K1">
            <v>1998</v>
          </cell>
          <cell r="L1">
            <v>1999</v>
          </cell>
        </row>
        <row r="2">
          <cell r="A2" t="str">
            <v>31 Mar</v>
          </cell>
          <cell r="D2" t="str">
            <v>Rs m</v>
          </cell>
          <cell r="E2" t="str">
            <v>Rs m</v>
          </cell>
          <cell r="F2" t="str">
            <v>Rs m</v>
          </cell>
          <cell r="G2" t="str">
            <v>Rs m</v>
          </cell>
          <cell r="H2" t="str">
            <v>Rs m</v>
          </cell>
          <cell r="I2" t="str">
            <v>Rs m</v>
          </cell>
          <cell r="J2" t="str">
            <v>Rs m</v>
          </cell>
          <cell r="K2" t="str">
            <v>Rs m</v>
          </cell>
          <cell r="L2" t="str">
            <v>Rs m</v>
          </cell>
        </row>
        <row r="4">
          <cell r="A4" t="str">
            <v>Revenue</v>
          </cell>
        </row>
        <row r="5">
          <cell r="B5" t="str">
            <v>Power  group</v>
          </cell>
          <cell r="D5">
            <v>3858.0360000000001</v>
          </cell>
          <cell r="E5">
            <v>3603.2829999999999</v>
          </cell>
          <cell r="F5">
            <v>4369.5739999999996</v>
          </cell>
          <cell r="G5">
            <v>5386.5249999999996</v>
          </cell>
          <cell r="H5">
            <v>4236.2860000000001</v>
          </cell>
          <cell r="I5">
            <v>4491.5439999999999</v>
          </cell>
          <cell r="J5">
            <v>5201.6760000000004</v>
          </cell>
          <cell r="K5">
            <v>6970.6</v>
          </cell>
          <cell r="L5">
            <v>9602.2360000000008</v>
          </cell>
        </row>
        <row r="6">
          <cell r="B6" t="str">
            <v>Bhopal</v>
          </cell>
          <cell r="D6">
            <v>6205.4340000000002</v>
          </cell>
          <cell r="E6">
            <v>6775.2340000000004</v>
          </cell>
          <cell r="F6">
            <v>6926.8630000000003</v>
          </cell>
          <cell r="G6">
            <v>7066.4840000000004</v>
          </cell>
          <cell r="H6">
            <v>7658.4560000000001</v>
          </cell>
          <cell r="I6">
            <v>8651.6540000000005</v>
          </cell>
          <cell r="J6">
            <v>9110.6659999999993</v>
          </cell>
          <cell r="K6">
            <v>9300.9349999999995</v>
          </cell>
          <cell r="L6">
            <v>10714.11</v>
          </cell>
        </row>
        <row r="7">
          <cell r="B7" t="str">
            <v>Hyderabad - Heavy Power Eqpt</v>
          </cell>
          <cell r="D7">
            <v>5998.1349999999993</v>
          </cell>
          <cell r="E7">
            <v>6091.402</v>
          </cell>
          <cell r="F7">
            <v>5698.5050000000001</v>
          </cell>
          <cell r="G7">
            <v>6135.3239999999996</v>
          </cell>
          <cell r="H7">
            <v>8240.2610000000004</v>
          </cell>
          <cell r="I7">
            <v>9311.7309999999998</v>
          </cell>
          <cell r="J7">
            <v>12891.102999999999</v>
          </cell>
          <cell r="K7">
            <v>14263.364</v>
          </cell>
          <cell r="L7">
            <v>12760.749</v>
          </cell>
        </row>
        <row r="8">
          <cell r="B8" t="str">
            <v>Trichy-Boiler &amp; Seamless Steel Tubes</v>
          </cell>
          <cell r="D8">
            <v>7624.8200000000006</v>
          </cell>
          <cell r="E8">
            <v>8235.9529999999995</v>
          </cell>
          <cell r="F8">
            <v>8059.7839999999997</v>
          </cell>
          <cell r="G8">
            <v>6561.4350000000004</v>
          </cell>
          <cell r="H8">
            <v>8110.4290000000001</v>
          </cell>
          <cell r="I8">
            <v>10968.951999999999</v>
          </cell>
          <cell r="J8">
            <v>13387.097</v>
          </cell>
          <cell r="K8">
            <v>14933.179</v>
          </cell>
          <cell r="L8">
            <v>14844.543</v>
          </cell>
        </row>
        <row r="9">
          <cell r="B9" t="str">
            <v>Hardwar - Central Foundry &amp; Forge Plant</v>
          </cell>
          <cell r="D9">
            <v>4212.5169999999998</v>
          </cell>
          <cell r="E9">
            <v>4675.5460000000003</v>
          </cell>
          <cell r="F9">
            <v>4644.701</v>
          </cell>
          <cell r="G9">
            <v>3903.098</v>
          </cell>
          <cell r="H9">
            <v>5150.8389999999999</v>
          </cell>
          <cell r="I9">
            <v>6135.3490000000002</v>
          </cell>
          <cell r="J9">
            <v>7020.3329999999996</v>
          </cell>
          <cell r="K9">
            <v>7936.4359999999997</v>
          </cell>
          <cell r="L9">
            <v>9961.7420000000002</v>
          </cell>
        </row>
        <row r="10">
          <cell r="B10" t="str">
            <v>Jhansi</v>
          </cell>
          <cell r="D10">
            <v>1212.71</v>
          </cell>
          <cell r="E10">
            <v>1393.0740000000001</v>
          </cell>
          <cell r="F10">
            <v>2011.598</v>
          </cell>
          <cell r="G10">
            <v>2173.395</v>
          </cell>
          <cell r="H10">
            <v>2110.3049999999998</v>
          </cell>
          <cell r="I10">
            <v>2150.3330000000001</v>
          </cell>
          <cell r="J10">
            <v>1549.799</v>
          </cell>
          <cell r="K10">
            <v>1811.1559999999999</v>
          </cell>
          <cell r="L10">
            <v>1797.865</v>
          </cell>
        </row>
        <row r="11">
          <cell r="B11" t="str">
            <v>Bangalore - Electronics</v>
          </cell>
          <cell r="D11">
            <v>1092.3929999999998</v>
          </cell>
          <cell r="E11">
            <v>1307.752</v>
          </cell>
          <cell r="F11">
            <v>1928.146</v>
          </cell>
          <cell r="G11">
            <v>2507.1190000000001</v>
          </cell>
          <cell r="H11">
            <v>2541.0239999999999</v>
          </cell>
          <cell r="I11">
            <v>2788.692</v>
          </cell>
          <cell r="J11">
            <v>3278.8380000000002</v>
          </cell>
          <cell r="K11">
            <v>3865.4969999999998</v>
          </cell>
          <cell r="L11">
            <v>4099.6930000000002</v>
          </cell>
        </row>
        <row r="12">
          <cell r="B12" t="str">
            <v>Ranipet - Boiler Auxiliaries</v>
          </cell>
          <cell r="D12">
            <v>646.68999999999994</v>
          </cell>
          <cell r="E12">
            <v>558.577</v>
          </cell>
          <cell r="F12">
            <v>663.35</v>
          </cell>
          <cell r="G12">
            <v>584.17600000000004</v>
          </cell>
          <cell r="H12">
            <v>1076.0940000000001</v>
          </cell>
          <cell r="I12">
            <v>1991.941</v>
          </cell>
          <cell r="J12">
            <v>1092.471</v>
          </cell>
          <cell r="K12">
            <v>705.32</v>
          </cell>
          <cell r="L12">
            <v>430.98599999999999</v>
          </cell>
        </row>
        <row r="13">
          <cell r="B13" t="str">
            <v>Scrap sales</v>
          </cell>
          <cell r="D13">
            <v>288.29899999999998</v>
          </cell>
          <cell r="E13">
            <v>439.55399999999997</v>
          </cell>
          <cell r="F13">
            <v>381.67599999999999</v>
          </cell>
          <cell r="G13">
            <v>452.709</v>
          </cell>
          <cell r="H13">
            <v>425.45400000000001</v>
          </cell>
          <cell r="I13">
            <v>427.24299999999999</v>
          </cell>
          <cell r="J13">
            <v>432.435</v>
          </cell>
          <cell r="K13">
            <v>391.64100000000002</v>
          </cell>
          <cell r="L13">
            <v>393.50799999999998</v>
          </cell>
        </row>
        <row r="14">
          <cell r="B14" t="str">
            <v>Other products &amp; services</v>
          </cell>
          <cell r="D14">
            <v>818.26600000000008</v>
          </cell>
          <cell r="E14">
            <v>810.26199999999983</v>
          </cell>
          <cell r="F14">
            <v>859.31099999999992</v>
          </cell>
          <cell r="G14">
            <v>1327.8380000000002</v>
          </cell>
          <cell r="H14">
            <v>2050.4499999999998</v>
          </cell>
          <cell r="I14">
            <v>1954.6799999999998</v>
          </cell>
          <cell r="J14">
            <v>4020.7849999999999</v>
          </cell>
          <cell r="K14">
            <v>4926.5039999999999</v>
          </cell>
          <cell r="L14">
            <v>4475.7920000000004</v>
          </cell>
        </row>
        <row r="15">
          <cell r="B15" t="str">
            <v>Gross Revenue</v>
          </cell>
          <cell r="D15">
            <v>31957.299999999996</v>
          </cell>
          <cell r="E15">
            <v>33890.63700000001</v>
          </cell>
          <cell r="F15">
            <v>35543.508000000002</v>
          </cell>
          <cell r="G15">
            <v>36098.10300000001</v>
          </cell>
          <cell r="H15">
            <v>41599.597999999991</v>
          </cell>
          <cell r="I15">
            <v>48872.119000000006</v>
          </cell>
          <cell r="J15">
            <v>57985.202999999994</v>
          </cell>
          <cell r="K15">
            <v>65104.632000000005</v>
          </cell>
          <cell r="L15">
            <v>69081.223999999987</v>
          </cell>
        </row>
        <row r="16">
          <cell r="C16" t="str">
            <v>Less excise</v>
          </cell>
          <cell r="D16">
            <v>3476.058</v>
          </cell>
          <cell r="E16">
            <v>3953.7869999999998</v>
          </cell>
          <cell r="F16">
            <v>3465.904</v>
          </cell>
          <cell r="G16">
            <v>2557.4560000000001</v>
          </cell>
          <cell r="H16">
            <v>3468.7449999999999</v>
          </cell>
          <cell r="I16">
            <v>4146.098</v>
          </cell>
          <cell r="J16">
            <v>4925.3680000000004</v>
          </cell>
          <cell r="K16">
            <v>5637.35</v>
          </cell>
          <cell r="L16">
            <v>6010.39</v>
          </cell>
        </row>
        <row r="17">
          <cell r="C17" t="str">
            <v>Adjustments</v>
          </cell>
          <cell r="D17">
            <v>0</v>
          </cell>
          <cell r="E17">
            <v>0</v>
          </cell>
          <cell r="F17">
            <v>0</v>
          </cell>
          <cell r="G17">
            <v>0</v>
          </cell>
          <cell r="H17">
            <v>0</v>
          </cell>
          <cell r="I17">
            <v>0</v>
          </cell>
          <cell r="J17">
            <v>0</v>
          </cell>
          <cell r="K17">
            <v>0</v>
          </cell>
          <cell r="L17">
            <v>0</v>
          </cell>
        </row>
        <row r="18">
          <cell r="B18" t="str">
            <v>Net revenue</v>
          </cell>
          <cell r="D18">
            <v>28481.241999999995</v>
          </cell>
          <cell r="E18">
            <v>29936.850000000009</v>
          </cell>
          <cell r="F18">
            <v>32077.604000000003</v>
          </cell>
          <cell r="G18">
            <v>33540.647000000012</v>
          </cell>
          <cell r="H18">
            <v>38130.852999999988</v>
          </cell>
          <cell r="I18">
            <v>44726.021000000008</v>
          </cell>
          <cell r="J18">
            <v>53059.834999999992</v>
          </cell>
          <cell r="K18">
            <v>59467.282000000007</v>
          </cell>
          <cell r="L18">
            <v>63070.833999999988</v>
          </cell>
        </row>
        <row r="19">
          <cell r="B19" t="str">
            <v>Effective excise duty</v>
          </cell>
          <cell r="D19">
            <v>0.10877195507755663</v>
          </cell>
          <cell r="E19">
            <v>0.11666310668636883</v>
          </cell>
          <cell r="F19">
            <v>9.7511590583574351E-2</v>
          </cell>
          <cell r="G19">
            <v>7.0847379431545177E-2</v>
          </cell>
          <cell r="H19">
            <v>8.3384099048264854E-2</v>
          </cell>
          <cell r="I19">
            <v>8.483565036334928E-2</v>
          </cell>
          <cell r="J19">
            <v>8.4941808343759709E-2</v>
          </cell>
          <cell r="K19">
            <v>8.6589077102839626E-2</v>
          </cell>
          <cell r="L19">
            <v>8.5000000000000006E-2</v>
          </cell>
        </row>
        <row r="20">
          <cell r="A20" t="str">
            <v>Revenue breakdown</v>
          </cell>
        </row>
        <row r="21">
          <cell r="B21" t="str">
            <v>Power  group</v>
          </cell>
          <cell r="D21">
            <v>0.12072471704430601</v>
          </cell>
          <cell r="E21">
            <v>0.10632089919112464</v>
          </cell>
          <cell r="F21">
            <v>0.12293592405116567</v>
          </cell>
          <cell r="G21">
            <v>0.14921906007082972</v>
          </cell>
          <cell r="H21">
            <v>0.10183478215342372</v>
          </cell>
          <cell r="I21">
            <v>9.1904015866387939E-2</v>
          </cell>
          <cell r="J21">
            <v>8.9706955065760499E-2</v>
          </cell>
          <cell r="K21">
            <v>0.10706765073182505</v>
          </cell>
          <cell r="L21">
            <v>0.09</v>
          </cell>
        </row>
        <row r="22">
          <cell r="B22" t="str">
            <v>Bhopal</v>
          </cell>
          <cell r="D22">
            <v>0.19417891999637019</v>
          </cell>
          <cell r="E22">
            <v>0.19991462538753693</v>
          </cell>
          <cell r="F22">
            <v>0.19488405590129146</v>
          </cell>
          <cell r="G22">
            <v>0.19575776599673392</v>
          </cell>
          <cell r="H22">
            <v>0.18409927903630227</v>
          </cell>
          <cell r="I22">
            <v>0.17702637366716184</v>
          </cell>
          <cell r="J22">
            <v>0.15712053297459355</v>
          </cell>
          <cell r="K22">
            <v>0.14286134049571156</v>
          </cell>
          <cell r="L22">
            <v>0.157</v>
          </cell>
        </row>
        <row r="23">
          <cell r="B23" t="str">
            <v>Hyderabad - Heavy Power Eqpt</v>
          </cell>
          <cell r="D23">
            <v>0.18769217048999759</v>
          </cell>
          <cell r="E23">
            <v>0.17973701704101927</v>
          </cell>
          <cell r="F23">
            <v>0.16032477717168492</v>
          </cell>
          <cell r="G23">
            <v>0.16996250467787732</v>
          </cell>
          <cell r="H23">
            <v>0.19808511130323908</v>
          </cell>
          <cell r="I23">
            <v>0.19053258157273678</v>
          </cell>
          <cell r="J23">
            <v>0.22231711424723305</v>
          </cell>
          <cell r="K23">
            <v>0.21908370513483585</v>
          </cell>
          <cell r="L23">
            <v>0.222</v>
          </cell>
        </row>
        <row r="24">
          <cell r="B24" t="str">
            <v>Trichy-Boiler &amp; Seamless Steel Tubes</v>
          </cell>
          <cell r="D24">
            <v>0.23859399886723853</v>
          </cell>
          <cell r="E24">
            <v>0.24301558569111573</v>
          </cell>
          <cell r="F24">
            <v>0.22675825920165221</v>
          </cell>
          <cell r="G24">
            <v>0.18176675378204774</v>
          </cell>
          <cell r="H24">
            <v>0.1949641196051943</v>
          </cell>
          <cell r="I24">
            <v>0.2244419154405807</v>
          </cell>
          <cell r="J24">
            <v>0.23087091718899391</v>
          </cell>
          <cell r="K24">
            <v>0.22937198999911401</v>
          </cell>
          <cell r="L24">
            <v>0.23100000000000001</v>
          </cell>
        </row>
        <row r="25">
          <cell r="B25" t="str">
            <v>Hardwar</v>
          </cell>
          <cell r="D25">
            <v>0.13181704962559415</v>
          </cell>
          <cell r="E25">
            <v>0.13795981468273963</v>
          </cell>
          <cell r="F25">
            <v>0.13067649372144133</v>
          </cell>
          <cell r="G25">
            <v>0.10812473996209715</v>
          </cell>
          <cell r="H25">
            <v>0.12381944171672046</v>
          </cell>
          <cell r="I25">
            <v>0.1255388373890643</v>
          </cell>
          <cell r="J25">
            <v>0.12107111188349208</v>
          </cell>
          <cell r="K25">
            <v>0.12190278565740144</v>
          </cell>
          <cell r="L25">
            <v>0.121</v>
          </cell>
        </row>
        <row r="26">
          <cell r="B26" t="str">
            <v>Jhansi</v>
          </cell>
          <cell r="D26">
            <v>3.7947824127820565E-2</v>
          </cell>
          <cell r="E26">
            <v>4.1104981296161525E-2</v>
          </cell>
          <cell r="F26">
            <v>5.6595370383812418E-2</v>
          </cell>
          <cell r="G26">
            <v>6.0208011484703207E-2</v>
          </cell>
          <cell r="H26">
            <v>5.0728975794429559E-2</v>
          </cell>
          <cell r="I26">
            <v>4.3999176708503264E-2</v>
          </cell>
          <cell r="J26">
            <v>2.6727491149767989E-2</v>
          </cell>
          <cell r="K26">
            <v>2.7819157322016654E-2</v>
          </cell>
          <cell r="L26">
            <v>2.7E-2</v>
          </cell>
        </row>
        <row r="27">
          <cell r="B27" t="str">
            <v>Bangalore - Electronics</v>
          </cell>
          <cell r="D27">
            <v>3.4182894049246959E-2</v>
          </cell>
          <cell r="E27">
            <v>3.8587412800768529E-2</v>
          </cell>
          <cell r="F27">
            <v>5.4247487332989189E-2</v>
          </cell>
          <cell r="G27">
            <v>6.9452929424019857E-2</v>
          </cell>
          <cell r="H27">
            <v>6.1082897964542839E-2</v>
          </cell>
          <cell r="I27">
            <v>5.7061000363008603E-2</v>
          </cell>
          <cell r="J27">
            <v>5.6546115739217133E-2</v>
          </cell>
          <cell r="K27">
            <v>5.9373609545938288E-2</v>
          </cell>
          <cell r="L27">
            <v>5.7000000000000002E-2</v>
          </cell>
        </row>
        <row r="28">
          <cell r="B28" t="str">
            <v>Ranipet - Boiler Auxiliaries</v>
          </cell>
          <cell r="D28">
            <v>2.0236064999233354E-2</v>
          </cell>
          <cell r="E28">
            <v>1.648174981190232E-2</v>
          </cell>
          <cell r="F28">
            <v>1.866304248865925E-2</v>
          </cell>
          <cell r="G28">
            <v>1.618301105739545E-2</v>
          </cell>
          <cell r="H28">
            <v>2.5867894204169961E-2</v>
          </cell>
          <cell r="I28">
            <v>4.0758228633385012E-2</v>
          </cell>
          <cell r="J28">
            <v>1.8840513501349649E-2</v>
          </cell>
          <cell r="K28">
            <v>1.0833637766357393E-2</v>
          </cell>
          <cell r="L28">
            <v>1.9E-2</v>
          </cell>
        </row>
        <row r="29">
          <cell r="B29" t="str">
            <v>Scrap sales</v>
          </cell>
          <cell r="D29">
            <v>9.021381656147423E-3</v>
          </cell>
          <cell r="E29">
            <v>1.2969776873771946E-2</v>
          </cell>
          <cell r="F29">
            <v>1.0738276030604519E-2</v>
          </cell>
          <cell r="G29">
            <v>1.2541074526824856E-2</v>
          </cell>
          <cell r="H29">
            <v>1.0227358447069611E-2</v>
          </cell>
          <cell r="I29">
            <v>8.742060069054914E-3</v>
          </cell>
          <cell r="J29">
            <v>7.4576784701434959E-3</v>
          </cell>
          <cell r="K29">
            <v>6.0155627636448352E-3</v>
          </cell>
          <cell r="L29">
            <v>7.0000000000000001E-3</v>
          </cell>
        </row>
        <row r="30">
          <cell r="B30" t="str">
            <v>Other products &amp; services</v>
          </cell>
          <cell r="D30">
            <v>2.5604979144045342E-2</v>
          </cell>
          <cell r="E30">
            <v>2.3908137223859191E-2</v>
          </cell>
          <cell r="F30">
            <v>2.4176313716698979E-2</v>
          </cell>
          <cell r="G30">
            <v>3.6784149017470527E-2</v>
          </cell>
          <cell r="H30">
            <v>4.9290139774908405E-2</v>
          </cell>
          <cell r="I30">
            <v>3.9995810290116528E-2</v>
          </cell>
          <cell r="J30">
            <v>6.9341569779448733E-2</v>
          </cell>
          <cell r="K30">
            <v>7.5670560583154814E-2</v>
          </cell>
          <cell r="L30">
            <v>6.9000000000000006E-2</v>
          </cell>
        </row>
        <row r="31">
          <cell r="B31" t="str">
            <v>Total</v>
          </cell>
          <cell r="D31">
            <v>1.0000000000000002</v>
          </cell>
          <cell r="E31">
            <v>0.99999999999999967</v>
          </cell>
          <cell r="F31">
            <v>1</v>
          </cell>
          <cell r="G31">
            <v>0.99999999999999978</v>
          </cell>
          <cell r="H31">
            <v>1</v>
          </cell>
          <cell r="I31">
            <v>0.99999999999999989</v>
          </cell>
          <cell r="J31">
            <v>1</v>
          </cell>
          <cell r="K31">
            <v>0.99999999999999978</v>
          </cell>
          <cell r="L31">
            <v>1</v>
          </cell>
        </row>
        <row r="32">
          <cell r="A32" t="str">
            <v>Costs</v>
          </cell>
        </row>
        <row r="33">
          <cell r="B33" t="str">
            <v>Raw materials and components</v>
          </cell>
          <cell r="D33">
            <v>16099.348999999998</v>
          </cell>
          <cell r="E33">
            <v>14726.241</v>
          </cell>
          <cell r="F33">
            <v>16707.63</v>
          </cell>
          <cell r="G33">
            <v>16125.305399999999</v>
          </cell>
          <cell r="H33">
            <v>18510.778000000002</v>
          </cell>
          <cell r="I33">
            <v>22470.141</v>
          </cell>
          <cell r="J33">
            <v>24337.24</v>
          </cell>
          <cell r="K33">
            <v>26131.530000000002</v>
          </cell>
          <cell r="L33">
            <v>28179.670000000002</v>
          </cell>
        </row>
        <row r="34">
          <cell r="B34" t="str">
            <v>Stores &amp; spares</v>
          </cell>
          <cell r="D34">
            <v>1118.7190000000001</v>
          </cell>
          <cell r="E34">
            <v>1175.403</v>
          </cell>
          <cell r="F34">
            <v>1308.204</v>
          </cell>
          <cell r="G34">
            <v>1248.6379999999999</v>
          </cell>
          <cell r="H34">
            <v>1399.6189999999999</v>
          </cell>
          <cell r="I34">
            <v>1408.9970000000001</v>
          </cell>
          <cell r="J34">
            <v>1753.8040000000001</v>
          </cell>
          <cell r="K34">
            <v>2250.3780000000002</v>
          </cell>
          <cell r="L34">
            <v>2314.953</v>
          </cell>
        </row>
        <row r="35">
          <cell r="B35" t="str">
            <v>Smoothed employee expenses</v>
          </cell>
          <cell r="D35">
            <v>4924.1019999999999</v>
          </cell>
          <cell r="E35">
            <v>4862.4520000000002</v>
          </cell>
          <cell r="F35">
            <v>5375.2610000000004</v>
          </cell>
          <cell r="G35">
            <v>5608.49</v>
          </cell>
          <cell r="H35">
            <v>6817.1869999999999</v>
          </cell>
          <cell r="I35">
            <v>10365.696</v>
          </cell>
          <cell r="J35">
            <v>8938.6010000000006</v>
          </cell>
          <cell r="K35">
            <v>9524.5930000000008</v>
          </cell>
          <cell r="L35">
            <v>12416.017</v>
          </cell>
        </row>
        <row r="36">
          <cell r="B36" t="str">
            <v>Erection &amp; engg expenses</v>
          </cell>
          <cell r="D36">
            <v>1452.788</v>
          </cell>
          <cell r="E36">
            <v>1523.7660000000001</v>
          </cell>
          <cell r="F36">
            <v>1493.66</v>
          </cell>
          <cell r="G36">
            <v>1631.1880000000001</v>
          </cell>
          <cell r="H36">
            <v>1522.587</v>
          </cell>
          <cell r="I36">
            <v>1693.1859999999999</v>
          </cell>
          <cell r="J36">
            <v>1977.4880000000001</v>
          </cell>
          <cell r="K36">
            <v>3096.788</v>
          </cell>
          <cell r="L36">
            <v>4021.326</v>
          </cell>
        </row>
        <row r="37">
          <cell r="B37" t="str">
            <v>Power &amp; fuel</v>
          </cell>
          <cell r="D37">
            <v>634.04499999999996</v>
          </cell>
          <cell r="E37">
            <v>726.47699999999998</v>
          </cell>
          <cell r="F37">
            <v>909.73199999999997</v>
          </cell>
          <cell r="G37">
            <v>1025.539</v>
          </cell>
          <cell r="H37">
            <v>1191.1079999999999</v>
          </cell>
          <cell r="I37">
            <v>1299.1669999999999</v>
          </cell>
          <cell r="J37">
            <v>1535.577</v>
          </cell>
          <cell r="K37">
            <v>1745.92</v>
          </cell>
          <cell r="L37">
            <v>1765.4590000000001</v>
          </cell>
        </row>
        <row r="38">
          <cell r="B38" t="str">
            <v>Rent, insurance, rates &amp; taxes</v>
          </cell>
          <cell r="D38">
            <v>278.12599999999998</v>
          </cell>
          <cell r="E38">
            <v>295.63499999999999</v>
          </cell>
          <cell r="F38">
            <v>315.25700000000001</v>
          </cell>
          <cell r="G38">
            <v>274.04700000000003</v>
          </cell>
          <cell r="H38">
            <v>318.60599999999999</v>
          </cell>
          <cell r="I38">
            <v>384.32999999999993</v>
          </cell>
          <cell r="J38">
            <v>462.65600000000001</v>
          </cell>
          <cell r="K38">
            <v>405.76499999999999</v>
          </cell>
          <cell r="L38">
            <v>538.45900000000006</v>
          </cell>
        </row>
        <row r="39">
          <cell r="B39" t="str">
            <v>Repairs</v>
          </cell>
          <cell r="D39">
            <v>275.97800000000001</v>
          </cell>
          <cell r="E39">
            <v>270.68200000000002</v>
          </cell>
          <cell r="F39">
            <v>276.24</v>
          </cell>
          <cell r="G39">
            <v>269.28000000000003</v>
          </cell>
          <cell r="H39">
            <v>304.358</v>
          </cell>
          <cell r="I39">
            <v>381.07500000000005</v>
          </cell>
          <cell r="J39">
            <v>417.78</v>
          </cell>
          <cell r="K39">
            <v>485.82799999999997</v>
          </cell>
          <cell r="L39">
            <v>573.85799999999995</v>
          </cell>
        </row>
        <row r="40">
          <cell r="B40" t="str">
            <v>Royalty &amp; tech. documentation</v>
          </cell>
          <cell r="D40">
            <v>234.715</v>
          </cell>
          <cell r="E40">
            <v>212.00700000000001</v>
          </cell>
          <cell r="F40">
            <v>185.667</v>
          </cell>
          <cell r="G40">
            <v>137.76900000000001</v>
          </cell>
          <cell r="H40">
            <v>89.111000000000004</v>
          </cell>
          <cell r="I40">
            <v>191.46299999999999</v>
          </cell>
          <cell r="J40">
            <v>111.675</v>
          </cell>
          <cell r="K40">
            <v>145.054</v>
          </cell>
          <cell r="L40">
            <v>235.005</v>
          </cell>
        </row>
        <row r="41">
          <cell r="B41" t="str">
            <v>Other manufacturing expenses</v>
          </cell>
          <cell r="D41">
            <v>1402.5419999999999</v>
          </cell>
          <cell r="E41">
            <v>1679.154</v>
          </cell>
          <cell r="F41">
            <v>1755.9240000000002</v>
          </cell>
          <cell r="G41">
            <v>2041</v>
          </cell>
          <cell r="H41">
            <v>2319.5889999999999</v>
          </cell>
          <cell r="I41">
            <v>2339.2179999999998</v>
          </cell>
          <cell r="J41">
            <v>2863.7270000000003</v>
          </cell>
          <cell r="K41">
            <v>3417.8780000000002</v>
          </cell>
          <cell r="L41">
            <v>3508.2710000000002</v>
          </cell>
        </row>
        <row r="42">
          <cell r="B42" t="str">
            <v>Change in stock</v>
          </cell>
          <cell r="D42">
            <v>-1031.895</v>
          </cell>
          <cell r="E42">
            <v>393.73599999999999</v>
          </cell>
          <cell r="F42">
            <v>-695.04</v>
          </cell>
          <cell r="G42">
            <v>-137.262</v>
          </cell>
          <cell r="H42">
            <v>-615.31299999999999</v>
          </cell>
          <cell r="I42">
            <v>-2259.2869999999998</v>
          </cell>
          <cell r="J42">
            <v>200.75200000000001</v>
          </cell>
          <cell r="K42">
            <v>132.965</v>
          </cell>
          <cell r="L42">
            <v>-822.99800000000005</v>
          </cell>
        </row>
        <row r="43">
          <cell r="C43" t="str">
            <v>Total Costs</v>
          </cell>
          <cell r="D43">
            <v>25388.468999999997</v>
          </cell>
          <cell r="E43">
            <v>25865.553</v>
          </cell>
          <cell r="F43">
            <v>27632.535000000003</v>
          </cell>
          <cell r="G43">
            <v>28223.994400000003</v>
          </cell>
          <cell r="H43">
            <v>31857.630000000005</v>
          </cell>
          <cell r="I43">
            <v>38273.986000000012</v>
          </cell>
          <cell r="J43">
            <v>42599.3</v>
          </cell>
          <cell r="K43">
            <v>47336.698999999993</v>
          </cell>
          <cell r="L43">
            <v>52730.020000000004</v>
          </cell>
        </row>
        <row r="44">
          <cell r="A44" t="str">
            <v>Expenses as % of gross revenues</v>
          </cell>
        </row>
        <row r="45">
          <cell r="B45" t="str">
            <v>Stores &amp; spares</v>
          </cell>
          <cell r="D45">
            <v>3.500668078967873E-2</v>
          </cell>
          <cell r="E45">
            <v>3.4682233916110805E-2</v>
          </cell>
          <cell r="F45">
            <v>3.680570865430615E-2</v>
          </cell>
          <cell r="G45">
            <v>3.4590127907829386E-2</v>
          </cell>
          <cell r="H45">
            <v>3.3645012627285489E-2</v>
          </cell>
          <cell r="I45">
            <v>2.8830282558446052E-2</v>
          </cell>
          <cell r="J45">
            <v>3.0245716308003618E-2</v>
          </cell>
          <cell r="K45">
            <v>3.4565559021975577E-2</v>
          </cell>
          <cell r="L45">
            <v>3.351059616430653E-2</v>
          </cell>
        </row>
        <row r="46">
          <cell r="B46" t="str">
            <v>Erection &amp; engg expenses</v>
          </cell>
          <cell r="D46">
            <v>4.5460286069223629E-2</v>
          </cell>
          <cell r="E46">
            <v>4.496126762090661E-2</v>
          </cell>
          <cell r="F46">
            <v>4.2023426612814919E-2</v>
          </cell>
          <cell r="G46">
            <v>4.51876376994104E-2</v>
          </cell>
          <cell r="H46">
            <v>3.6601002730843706E-2</v>
          </cell>
          <cell r="I46">
            <v>3.4645234023922715E-2</v>
          </cell>
          <cell r="J46">
            <v>3.4103321152467128E-2</v>
          </cell>
          <cell r="K46">
            <v>4.7566323698750031E-2</v>
          </cell>
          <cell r="L46">
            <v>5.8211562667158309E-2</v>
          </cell>
        </row>
        <row r="47">
          <cell r="B47" t="str">
            <v>Power &amp; fuel</v>
          </cell>
          <cell r="D47">
            <v>1.9840380758074056E-2</v>
          </cell>
          <cell r="E47">
            <v>2.1435920487419571E-2</v>
          </cell>
          <cell r="F47">
            <v>2.5594885006848506E-2</v>
          </cell>
          <cell r="G47">
            <v>2.8409775438892167E-2</v>
          </cell>
          <cell r="H47">
            <v>2.8632680536960962E-2</v>
          </cell>
          <cell r="I47">
            <v>2.6582988963502887E-2</v>
          </cell>
          <cell r="J47">
            <v>2.6482221679899959E-2</v>
          </cell>
          <cell r="K47">
            <v>2.6817139523958908E-2</v>
          </cell>
          <cell r="L47">
            <v>2.5556278504851048E-2</v>
          </cell>
        </row>
        <row r="48">
          <cell r="B48" t="str">
            <v>Rent, insurance, rates &amp; taxes</v>
          </cell>
          <cell r="D48">
            <v>8.7030506331886616E-3</v>
          </cell>
          <cell r="E48">
            <v>8.7232057632909022E-3</v>
          </cell>
          <cell r="F48">
            <v>8.8696084809636675E-3</v>
          </cell>
          <cell r="G48">
            <v>7.5917285736593959E-3</v>
          </cell>
          <cell r="H48">
            <v>7.6588720881389299E-3</v>
          </cell>
          <cell r="I48">
            <v>7.8639929649868441E-3</v>
          </cell>
          <cell r="J48">
            <v>7.9788631592787561E-3</v>
          </cell>
          <cell r="K48">
            <v>6.2325058530397649E-3</v>
          </cell>
          <cell r="L48">
            <v>7.7945781620777331E-3</v>
          </cell>
        </row>
        <row r="49">
          <cell r="B49" t="str">
            <v>Repairs</v>
          </cell>
          <cell r="D49">
            <v>8.6358359435872254E-3</v>
          </cell>
          <cell r="E49">
            <v>7.986925710484578E-3</v>
          </cell>
          <cell r="F49">
            <v>7.7718834055434255E-3</v>
          </cell>
          <cell r="G49">
            <v>7.4596717727798594E-3</v>
          </cell>
          <cell r="H49">
            <v>7.3163687783713693E-3</v>
          </cell>
          <cell r="I49">
            <v>7.7973905735497168E-3</v>
          </cell>
          <cell r="J49">
            <v>7.2049415779401518E-3</v>
          </cell>
          <cell r="K49">
            <v>7.4622647433135007E-3</v>
          </cell>
          <cell r="L49">
            <v>8.307003940752412E-3</v>
          </cell>
        </row>
        <row r="50">
          <cell r="B50" t="str">
            <v>Other manufacturing expenses</v>
          </cell>
          <cell r="D50">
            <v>4.3888000550734892E-2</v>
          </cell>
          <cell r="E50">
            <v>4.9546250783070248E-2</v>
          </cell>
          <cell r="F50">
            <v>4.9402101784663463E-2</v>
          </cell>
          <cell r="G50">
            <v>5.6540367232039854E-2</v>
          </cell>
          <cell r="H50">
            <v>5.5759889795088897E-2</v>
          </cell>
          <cell r="I50">
            <v>4.7864059260454811E-2</v>
          </cell>
          <cell r="J50">
            <v>4.9387203145602521E-2</v>
          </cell>
          <cell r="K50">
            <v>5.2498230847845051E-2</v>
          </cell>
          <cell r="L50">
            <v>5.0784725528314333E-2</v>
          </cell>
        </row>
        <row r="52">
          <cell r="A52" t="str">
            <v>Sales, General and Administrative Expenses</v>
          </cell>
        </row>
        <row r="53">
          <cell r="B53" t="str">
            <v>Rent residential</v>
          </cell>
          <cell r="D53">
            <v>33.79</v>
          </cell>
          <cell r="E53">
            <v>45.819000000000003</v>
          </cell>
          <cell r="F53">
            <v>58.551000000000002</v>
          </cell>
          <cell r="G53">
            <v>57.439</v>
          </cell>
          <cell r="H53">
            <v>61.374000000000002</v>
          </cell>
          <cell r="I53">
            <v>85.108999999999995</v>
          </cell>
          <cell r="J53">
            <v>84.150999999999996</v>
          </cell>
          <cell r="K53">
            <v>90.83</v>
          </cell>
          <cell r="L53">
            <v>91.415000000000006</v>
          </cell>
        </row>
        <row r="54">
          <cell r="B54" t="str">
            <v>Prov. for contractual obligations</v>
          </cell>
          <cell r="D54">
            <v>169.214</v>
          </cell>
          <cell r="E54">
            <v>283.62</v>
          </cell>
          <cell r="F54">
            <v>290.39499999999998</v>
          </cell>
          <cell r="G54">
            <v>422.255</v>
          </cell>
          <cell r="H54">
            <v>665.58</v>
          </cell>
          <cell r="I54">
            <v>757.06500000000005</v>
          </cell>
          <cell r="J54">
            <v>860.64800000000002</v>
          </cell>
          <cell r="K54">
            <v>976.18399999999997</v>
          </cell>
          <cell r="L54">
            <v>1201.316</v>
          </cell>
        </row>
        <row r="55">
          <cell r="B55" t="str">
            <v>Prov. for doubtful debts</v>
          </cell>
          <cell r="D55">
            <v>101.634</v>
          </cell>
          <cell r="E55">
            <v>191.465</v>
          </cell>
          <cell r="F55">
            <v>272.899</v>
          </cell>
          <cell r="G55">
            <v>386.79</v>
          </cell>
          <cell r="H55">
            <v>546.81100000000004</v>
          </cell>
          <cell r="I55">
            <v>866.51300000000003</v>
          </cell>
          <cell r="J55">
            <v>355.505</v>
          </cell>
          <cell r="K55">
            <v>585.79999999999995</v>
          </cell>
          <cell r="L55">
            <v>602.94200000000001</v>
          </cell>
        </row>
        <row r="56">
          <cell r="B56" t="str">
            <v>Other prov. written off</v>
          </cell>
          <cell r="D56">
            <v>182.55399999999986</v>
          </cell>
          <cell r="E56">
            <v>31.558</v>
          </cell>
          <cell r="F56">
            <v>354.53899999999999</v>
          </cell>
          <cell r="G56">
            <v>1020.13</v>
          </cell>
          <cell r="H56">
            <v>1629.81</v>
          </cell>
          <cell r="I56">
            <v>674.69299999999998</v>
          </cell>
          <cell r="J56">
            <v>1531.2370000000001</v>
          </cell>
          <cell r="K56">
            <v>3599.884</v>
          </cell>
          <cell r="L56">
            <v>4678.7359999999999</v>
          </cell>
        </row>
        <row r="57">
          <cell r="B57" t="str">
            <v>Deferred revenue expenditure/VRS</v>
          </cell>
          <cell r="D57">
            <v>0</v>
          </cell>
          <cell r="E57">
            <v>471.6</v>
          </cell>
          <cell r="F57">
            <v>458.8</v>
          </cell>
          <cell r="G57">
            <v>440.1</v>
          </cell>
          <cell r="H57">
            <v>400.00099999999998</v>
          </cell>
          <cell r="I57">
            <v>331.1</v>
          </cell>
          <cell r="J57">
            <v>270</v>
          </cell>
          <cell r="K57">
            <v>179.6</v>
          </cell>
          <cell r="L57">
            <v>107.3</v>
          </cell>
        </row>
        <row r="58">
          <cell r="B58" t="str">
            <v>Other expenses</v>
          </cell>
          <cell r="D58">
            <v>108.514</v>
          </cell>
          <cell r="E58">
            <v>26.739000000000004</v>
          </cell>
          <cell r="F58">
            <v>157.34100000000001</v>
          </cell>
          <cell r="G58">
            <v>314.29500000000002</v>
          </cell>
          <cell r="H58">
            <v>188.006</v>
          </cell>
          <cell r="I58">
            <v>108.67</v>
          </cell>
          <cell r="J58">
            <v>79.634</v>
          </cell>
          <cell r="K58">
            <v>215.65099999999998</v>
          </cell>
          <cell r="L58">
            <v>173.81399999999999</v>
          </cell>
        </row>
        <row r="59">
          <cell r="C59" t="str">
            <v>Total S,G&amp;A</v>
          </cell>
          <cell r="D59">
            <v>142.304</v>
          </cell>
          <cell r="E59">
            <v>544.15800000000002</v>
          </cell>
          <cell r="F59">
            <v>674.69200000000001</v>
          </cell>
          <cell r="G59">
            <v>811.83400000000006</v>
          </cell>
          <cell r="H59">
            <v>649.38099999999997</v>
          </cell>
          <cell r="I59">
            <v>524.87900000000002</v>
          </cell>
          <cell r="J59">
            <v>433.78500000000003</v>
          </cell>
          <cell r="K59">
            <v>486.08100000000002</v>
          </cell>
          <cell r="L59">
            <v>372.529</v>
          </cell>
        </row>
        <row r="61">
          <cell r="B61" t="str">
            <v>Rent residential</v>
          </cell>
          <cell r="D61">
            <v>1.0573483992702764E-3</v>
          </cell>
          <cell r="E61">
            <v>1.3519663262747169E-3</v>
          </cell>
          <cell r="F61">
            <v>1.6473050437227524E-3</v>
          </cell>
          <cell r="G61">
            <v>1.5911916479378427E-3</v>
          </cell>
          <cell r="H61">
            <v>1.4753507954572065E-3</v>
          </cell>
          <cell r="I61">
            <v>1.7414632666121962E-3</v>
          </cell>
          <cell r="J61">
            <v>1.4512495541319395E-3</v>
          </cell>
          <cell r="K61">
            <v>1.3951388282173224E-3</v>
          </cell>
          <cell r="L61">
            <v>1.323297340533515E-3</v>
          </cell>
        </row>
        <row r="62">
          <cell r="B62" t="str">
            <v>Prov. for contractual obligations</v>
          </cell>
          <cell r="D62">
            <v>5.2950030196543523E-3</v>
          </cell>
          <cell r="E62">
            <v>8.3686830672436135E-3</v>
          </cell>
          <cell r="F62">
            <v>8.1701277206515446E-3</v>
          </cell>
          <cell r="G62">
            <v>1.1697429086509057E-2</v>
          </cell>
          <cell r="H62">
            <v>1.5999673843002046E-2</v>
          </cell>
          <cell r="I62">
            <v>1.5490734093195345E-2</v>
          </cell>
          <cell r="J62">
            <v>1.48425452610729E-2</v>
          </cell>
          <cell r="K62">
            <v>1.4994079069519967E-2</v>
          </cell>
          <cell r="L62">
            <v>1.7389906119787343E-2</v>
          </cell>
        </row>
        <row r="63">
          <cell r="B63" t="str">
            <v>Prov. for doubtful debts</v>
          </cell>
          <cell r="D63">
            <v>3.1803062211137991E-3</v>
          </cell>
          <cell r="E63">
            <v>5.6494954638946432E-3</v>
          </cell>
          <cell r="F63">
            <v>7.6778859306740341E-3</v>
          </cell>
          <cell r="G63">
            <v>1.0714967487349679E-2</v>
          </cell>
          <cell r="H63">
            <v>1.3144622214858907E-2</v>
          </cell>
          <cell r="I63">
            <v>1.7730211370618081E-2</v>
          </cell>
          <cell r="J63">
            <v>6.1309606866427639E-3</v>
          </cell>
          <cell r="K63">
            <v>8.9978236878752327E-3</v>
          </cell>
          <cell r="L63">
            <v>8.7280155893010823E-3</v>
          </cell>
        </row>
        <row r="64">
          <cell r="B64" t="str">
            <v>Other prov. written off</v>
          </cell>
          <cell r="D64">
            <v>5.7124350304938116E-3</v>
          </cell>
          <cell r="E64">
            <v>9.3117163893968681E-4</v>
          </cell>
          <cell r="F64">
            <v>9.9747892076381423E-3</v>
          </cell>
          <cell r="G64">
            <v>2.8259933769926904E-2</v>
          </cell>
          <cell r="H64">
            <v>3.917850359996268E-2</v>
          </cell>
          <cell r="I64">
            <v>1.3805274127770066E-2</v>
          </cell>
          <cell r="J64">
            <v>2.6407374998756152E-2</v>
          </cell>
          <cell r="K64">
            <v>5.5293823026294042E-2</v>
          </cell>
          <cell r="L64">
            <v>6.7728041413973802E-2</v>
          </cell>
        </row>
        <row r="65">
          <cell r="B65" t="str">
            <v>Other expenses</v>
          </cell>
          <cell r="D65">
            <v>3.3955934950699843E-3</v>
          </cell>
          <cell r="E65">
            <v>7.8897897375018343E-4</v>
          </cell>
          <cell r="F65">
            <v>4.4267155622343185E-3</v>
          </cell>
          <cell r="G65">
            <v>8.7066902102861179E-3</v>
          </cell>
          <cell r="H65">
            <v>4.5194186732285258E-3</v>
          </cell>
          <cell r="I65">
            <v>2.2235581804832321E-3</v>
          </cell>
          <cell r="J65">
            <v>1.3733503700935567E-3</v>
          </cell>
          <cell r="K65">
            <v>3.3123756847285453E-3</v>
          </cell>
          <cell r="L65">
            <v>2.5160816490454774E-3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Assumptions"/>
      <sheetName val="Roll Out plan Exhibition"/>
      <sheetName val="Depreciation schedule"/>
      <sheetName val="Interest Cal"/>
      <sheetName val="Processing"/>
      <sheetName val="IMAX-Multiplex"/>
      <sheetName val="Theatre mgmt cont"/>
      <sheetName val="Digital Cinema Project"/>
      <sheetName val="Prime Focus"/>
      <sheetName val="Fame Adlabs"/>
      <sheetName val="E one"/>
      <sheetName val="New Multiplexes Consolidated"/>
      <sheetName val="New Business Consol"/>
      <sheetName val="Existing Business Consol"/>
      <sheetName val="Total Consol"/>
      <sheetName val="Consolidated Proj yearly"/>
      <sheetName val="summarised PL"/>
      <sheetName val="Ratio Analysis"/>
      <sheetName val="Comp"/>
      <sheetName val="Set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s"/>
      <sheetName val="Dev cost sch"/>
      <sheetName val="CashFlow"/>
      <sheetName val="Debt schedule "/>
    </sheetNames>
    <sheetDataSet>
      <sheetData sheetId="0">
        <row r="2">
          <cell r="F2">
            <v>10000000</v>
          </cell>
        </row>
      </sheetData>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July to Sep purchase regi"/>
      <sheetName val="PURCHASE SUMMARY"/>
      <sheetName val="SALES REGISTER"/>
      <sheetName val="TMasterCurrency"/>
      <sheetName val="TMasterSeg"/>
      <sheetName val="Meas.-Hotel Part"/>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eries"/>
      <sheetName val="Rough calc - Do Not Delete"/>
      <sheetName val="Area Calc"/>
      <sheetName val="Summary"/>
      <sheetName val="Const Sch"/>
      <sheetName val="Sale Sch_JPM"/>
      <sheetName val="Consol CF"/>
      <sheetName val="Tax Calc"/>
      <sheetName val="Financing"/>
      <sheetName val="CF Reconciliation"/>
      <sheetName val="Disc. with Brokers"/>
      <sheetName val="Plot I Sales Track"/>
      <sheetName val="Plot II Sales Track"/>
      <sheetName val="Combined Plots Data"/>
      <sheetName val="Villas Sales Track"/>
      <sheetName val="Commercial Sales Track"/>
      <sheetName val="Cash Flow Co 31mar09"/>
    </sheetNames>
    <sheetDataSet>
      <sheetData sheetId="0"/>
      <sheetData sheetId="1"/>
      <sheetData sheetId="2">
        <row r="4">
          <cell r="D4">
            <v>1000000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sheetName val="Sheet1"/>
      <sheetName val="Summary  BWR"/>
      <sheetName val="Nycomed Generic  MAR 16"/>
      <sheetName val="Sales Data B1-B4 (2)"/>
      <sheetName val="Sheet2"/>
      <sheetName val="Costing"/>
      <sheetName val="Meas.-Hotel Part"/>
      <sheetName val="Chennai"/>
    </sheetNames>
    <sheetDataSet>
      <sheetData sheetId="0"/>
      <sheetData sheetId="1"/>
      <sheetData sheetId="2">
        <row r="13">
          <cell r="K13">
            <v>6441.31</v>
          </cell>
        </row>
      </sheetData>
      <sheetData sheetId="3"/>
      <sheetData sheetId="4">
        <row r="30">
          <cell r="B30">
            <v>24</v>
          </cell>
        </row>
      </sheetData>
      <sheetData sheetId="5"/>
      <sheetData sheetId="6" refreshError="1"/>
      <sheetData sheetId="7" refreshError="1"/>
      <sheetData sheetId="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Godrej Offer 15.04.2011"/>
      <sheetName val="Summary  BWR"/>
      <sheetName val="Costing"/>
      <sheetName val="Sales Data B1-B4 (2)"/>
      <sheetName val="Meas.-Hotel Part"/>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2"/>
      <sheetName val="PKS"/>
      <sheetName val="Discount"/>
      <sheetName val="summary"/>
      <sheetName val="BOQ"/>
      <sheetName val="Sheet8"/>
      <sheetName val="Dialog1"/>
      <sheetName val="INDIGINEOUS ITEMS "/>
      <sheetName val="Sales &amp; Prod"/>
      <sheetName val="Godrej Offer 15.04.2011"/>
      <sheetName val="concrete"/>
      <sheetName val="Staff Acco."/>
      <sheetName val="Model"/>
      <sheetName val="CONSTRUCTION COMPONENT"/>
      <sheetName val="GBW"/>
      <sheetName val="Macro1"/>
      <sheetName val="Ass4"/>
      <sheetName val="DCF"/>
      <sheetName val="Key Ass"/>
      <sheetName val="Summary  BWR"/>
      <sheetName val="beam-reinft-IIInd floor"/>
      <sheetName val="List Data"/>
      <sheetName val="Sheet2"/>
    </sheetNames>
    <sheetDataSet>
      <sheetData sheetId="0"/>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2)"/>
      <sheetName val="Sheet1"/>
      <sheetName val="Cell Input"/>
      <sheetName val="C_1"/>
      <sheetName val="F_1"/>
      <sheetName val="Fixed Input"/>
      <sheetName val="C_Cal"/>
      <sheetName val="Calculation"/>
      <sheetName val="Price Performance"/>
      <sheetName val="Earnings Estimates"/>
      <sheetName val="EV Estimates"/>
      <sheetName val="Demand Multiples"/>
      <sheetName val="Bal Multiples"/>
      <sheetName val="Earnings Multiples"/>
      <sheetName val="Output"/>
      <sheetName val="Sheet2"/>
      <sheetName val="Sheet3"/>
      <sheetName val="Summary"/>
      <sheetName val="Profit&amp;Loss"/>
      <sheetName val="Quarterly"/>
      <sheetName val="DCF detailed"/>
      <sheetName val="Revenue"/>
      <sheetName val="Demand"/>
      <sheetName val="Other rev"/>
      <sheetName val="Int'l Revenue"/>
      <sheetName val="Celcom"/>
      <sheetName val="Mobile"/>
      <sheetName val="Balance Sheet"/>
      <sheetName val="Cash Flow"/>
      <sheetName val="External"/>
      <sheetName val="Associates"/>
      <sheetName val="Depreciation"/>
      <sheetName val="Costs"/>
      <sheetName val="GS_PNL"/>
      <sheetName val="GS_Cash "/>
      <sheetName val="GS_Balance"/>
      <sheetName val="GS Assumptions-F"/>
      <sheetName val="Company profile"/>
      <sheetName val="CROCI"/>
      <sheetName val="GS data"/>
      <sheetName val="GEM"/>
      <sheetName val="F-data"/>
      <sheetName val="Comps-Celcom"/>
      <sheetName val="Comps"/>
      <sheetName val="Externšl"/>
      <sheetName val="exp-m"/>
      <sheetName val="Upside Eyecha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W Final Accounts - 99"/>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 -108"/>
      <sheetName val="IS-109"/>
      <sheetName val="IS-110"/>
      <sheetName val="IS-111"/>
      <sheetName val="IS-112"/>
      <sheetName val="IS-113"/>
      <sheetName val="IS-114"/>
      <sheetName val="IS-115"/>
      <sheetName val="IS-116"/>
      <sheetName val="IS-117"/>
      <sheetName val="IS -118"/>
      <sheetName val="IS -119"/>
      <sheetName val="IS -120"/>
      <sheetName val="IS -121"/>
      <sheetName val="IS -122 "/>
      <sheetName val="IS -123"/>
      <sheetName val="IS -124"/>
      <sheetName val="IS-125"/>
      <sheetName val="BS -200"/>
      <sheetName val="BS-201"/>
      <sheetName val="BS-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
      <sheetName val="MI-306"/>
      <sheetName val="MI-307"/>
      <sheetName val="MI-308"/>
      <sheetName val="MI-309"/>
      <sheetName val="MI-310"/>
      <sheetName val="MI-311"/>
      <sheetName val="MI-312"/>
      <sheetName val="MI-313"/>
      <sheetName val="MI-314 "/>
      <sheetName val="MI-315"/>
      <sheetName val="MI-316"/>
      <sheetName val="MI-317"/>
      <sheetName val="BS_203"/>
      <sheetName val="EAW Final Accounts - 99"/>
      <sheetName val="FBP Declaration"/>
      <sheetName val="FORM B - Oct 2005"/>
      <sheetName val="grp "/>
      <sheetName val="P&amp;L"/>
      <sheetName val="REC GMBH"/>
      <sheetName val="BL Staff"/>
      <sheetName val="Forecast Sales Model"/>
      <sheetName val="Fleet%"/>
      <sheetName val="China"/>
      <sheetName val="Project Ignite"/>
      <sheetName val="DSM checkbook"/>
      <sheetName val="fixd1"/>
      <sheetName val="fixd2"/>
      <sheetName val="STPI"/>
      <sheetName val="Detailed"/>
      <sheetName val="SCH4"/>
      <sheetName val="Plant &amp; Mach"/>
      <sheetName val="Simulator Detail"/>
      <sheetName val="IS-101_"/>
      <sheetName val="IS_-108"/>
      <sheetName val="IS_-118"/>
      <sheetName val="IS_-119"/>
      <sheetName val="IS_-120"/>
      <sheetName val="IS_-121"/>
      <sheetName val="IS_-122_"/>
      <sheetName val="IS_-123"/>
      <sheetName val="IS_-124"/>
      <sheetName val="BS_-200"/>
      <sheetName val="MI-305_"/>
      <sheetName val="MI-314_"/>
      <sheetName val="EAW_Final_Accounts_-_99"/>
      <sheetName val="FBP_Declaration"/>
      <sheetName val="FORM_B_-_Oct_2005"/>
      <sheetName val="grp_"/>
      <sheetName val="REC_GMBH"/>
      <sheetName val="BL_Staff"/>
      <sheetName val="Forecast_Sales_Model"/>
      <sheetName val="Project_Ignite"/>
      <sheetName val="DSM_checkbook"/>
      <sheetName val="Plant_&amp;_Mach"/>
      <sheetName val="Data"/>
      <sheetName val="Sheet2"/>
      <sheetName val="EXPENSES"/>
      <sheetName val="MIS - March 2003"/>
      <sheetName val="Main Menu"/>
      <sheetName val="Customize Your Purchase Order"/>
      <sheetName val="Customize_Your_Purchase_Order"/>
      <sheetName val="Sch BS"/>
      <sheetName val="Groupings BS"/>
      <sheetName val="dealer list"/>
      <sheetName val=" FADEP_Co"/>
      <sheetName val="Annx C"/>
      <sheetName val="Employee Codes"/>
      <sheetName val="Macrow"/>
      <sheetName val="Capital Spending"/>
      <sheetName val="Fixed assets"/>
      <sheetName val="Global assumptions"/>
      <sheetName val="Preferred2"/>
      <sheetName val="Execs"/>
      <sheetName val=" Back up Enc 3A"/>
      <sheetName val="UK P&amp;L"/>
      <sheetName val="S&amp;M(3)"/>
      <sheetName val="BS"/>
      <sheetName val="IS-101_1"/>
      <sheetName val="IS_-1081"/>
      <sheetName val="IS_-1181"/>
      <sheetName val="IS_-1191"/>
      <sheetName val="IS_-1201"/>
      <sheetName val="IS_-1211"/>
      <sheetName val="IS_-122_1"/>
      <sheetName val="IS_-1231"/>
      <sheetName val="IS_-1241"/>
      <sheetName val="BS_-2001"/>
      <sheetName val="MI-305_1"/>
      <sheetName val="MI-314_1"/>
      <sheetName val="EAW_Final_Accounts_-_991"/>
      <sheetName val="FBP_Declaration1"/>
      <sheetName val="FORM_B_-_Oct_20051"/>
      <sheetName val="grp_1"/>
      <sheetName val="REC_GMBH1"/>
      <sheetName val="BL_Staff1"/>
      <sheetName val="Forecast_Sales_Model1"/>
      <sheetName val="Project_Ignite1"/>
      <sheetName val="DSM_checkbook1"/>
      <sheetName val="Pur"/>
      <sheetName val="Stammdaten"/>
      <sheetName val="I-Rollforward"/>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CONCRETE"/>
      <sheetName val="PMS WITH MOB"/>
      <sheetName val="oh"/>
      <sheetName val="topsheet"/>
      <sheetName val="boq multipurpose"/>
      <sheetName val="analysis"/>
      <sheetName val="COMPARATIVE"/>
      <sheetName val="BOQ"/>
      <sheetName val="FW"/>
      <sheetName val="WC"/>
      <sheetName val="Struct steel Ana"/>
      <sheetName val="Struct price"/>
      <sheetName val="Rev Electrical Price"/>
      <sheetName val="Revised Electrical Summary"/>
      <sheetName val="topsheet  Electrical 5%red."/>
      <sheetName val="tOP sHEET 131"/>
      <sheetName val="T9A"/>
      <sheetName val="Meas.-Hotel Part"/>
      <sheetName val="INDIGINEOUS ITEMS "/>
      <sheetName val="Builtup Area"/>
      <sheetName val="Ass4"/>
      <sheetName val="DCF"/>
      <sheetName val="Key Ass"/>
      <sheetName val="Macro1"/>
      <sheetName val="RA-markate"/>
      <sheetName val="TBAL9697 -group wise  sdpl"/>
      <sheetName val="Headings"/>
      <sheetName val="MN T.B."/>
      <sheetName val="except wiring"/>
      <sheetName val="EXIS-COMBINED"/>
      <sheetName val="concrete"/>
      <sheetName val="sq ftg detail"/>
      <sheetName val="lookup"/>
      <sheetName val="Beam at Ground flr lvl(Steel)"/>
      <sheetName val="Combined Results "/>
      <sheetName val="beam-reinft-IIInd floor"/>
      <sheetName val="Boiler&amp;TG"/>
      <sheetName val="3 BHK TH Elec"/>
      <sheetName val="Sheet2"/>
      <sheetName val="OHT_Abs"/>
      <sheetName val="jet AIRWAYS mULTIPURPOSE PRICIN"/>
      <sheetName val="Data"/>
      <sheetName val="Lead"/>
      <sheetName val="HPL"/>
      <sheetName val="LIST OF MAKES"/>
      <sheetName val="Basement Budget"/>
      <sheetName val="Fill this out first..."/>
      <sheetName val="B- Lift walls "/>
      <sheetName val="Podium"/>
      <sheetName val="horizontal"/>
      <sheetName val="Main"/>
      <sheetName val="INPUT SHEET"/>
      <sheetName val="Godrej Offer 15.04.2011"/>
      <sheetName val="Sales &amp; Prod"/>
      <sheetName val="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GM &amp; TA"/>
      <sheetName val="Data"/>
      <sheetName val="Master Sheet"/>
      <sheetName val="INPUT SHEET"/>
      <sheetName val="RES-PLANNING"/>
      <sheetName val="TBAL9697 -group wise  sdpl"/>
      <sheetName val="PCS"/>
      <sheetName val="Cost summary"/>
      <sheetName val="Estimate"/>
      <sheetName val="Micro"/>
      <sheetName val="Macro"/>
      <sheetName val="Scaff-Rose"/>
      <sheetName val="Material "/>
      <sheetName val="Labour &amp; Plant"/>
      <sheetName val="Site Dev BOQ"/>
      <sheetName val="LIST OF MAKES"/>
      <sheetName val="Voucher"/>
      <sheetName val="Balustrade"/>
      <sheetName val="CFForecast detail"/>
      <sheetName val="Design"/>
      <sheetName val="Sheet4"/>
      <sheetName val="Masters"/>
      <sheetName val="Headings"/>
      <sheetName val="3. Elemental Summary"/>
      <sheetName val="9. Package split - Cost "/>
      <sheetName val="12a. CFTable"/>
      <sheetName val="Legend"/>
      <sheetName val="10. &amp; 11. Rate Code &amp; BQ"/>
      <sheetName val="Input"/>
      <sheetName val="Break_Up"/>
      <sheetName val="RESULT"/>
      <sheetName val="dlvoid"/>
      <sheetName val="GBW"/>
      <sheetName val="beam-reinft"/>
      <sheetName val="Break up Sheet"/>
      <sheetName val="Fin"/>
      <sheetName val="Area"/>
      <sheetName val="Intro"/>
      <sheetName val="월선수금"/>
      <sheetName val="Rate analysis"/>
      <sheetName val="dBase"/>
      <sheetName val="Indices"/>
      <sheetName val="Lead"/>
      <sheetName val="PRECAST lightconc-II"/>
      <sheetName val="E150-4"/>
      <sheetName val="FACTOR"/>
      <sheetName val="PANEL ANNEXURE"/>
      <sheetName val="Sheet1"/>
      <sheetName val="Timesheet"/>
      <sheetName val="Sheet2"/>
      <sheetName val="final estimate"/>
      <sheetName val="HPL"/>
      <sheetName val="Fill this out first..."/>
      <sheetName val="Testing"/>
      <sheetName val="Conc"/>
      <sheetName val="X rate"/>
      <sheetName val="预算"/>
      <sheetName val="Codes"/>
      <sheetName val="Base data Security Procedures"/>
      <sheetName val="Fin. Assumpt. - Sensitivities"/>
      <sheetName val="Macro1"/>
      <sheetName val="Template-Design Devt Estimate"/>
      <sheetName val="Staff Acco."/>
      <sheetName val="BOQ"/>
      <sheetName val="Project Budget Worksheet"/>
      <sheetName val="horizontal"/>
      <sheetName val="RMZ Summary"/>
      <sheetName val="96수출"/>
      <sheetName val="PUMP"/>
      <sheetName val="I-CO"/>
      <sheetName val="loadcal"/>
      <sheetName val="Misc.Liq"/>
      <sheetName val="Results"/>
      <sheetName val="P&amp;L"/>
      <sheetName val="Invoice"/>
      <sheetName val="Working"/>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Other Inc"/>
      <sheetName val="F&amp;B"/>
      <sheetName val="Admin"/>
      <sheetName val="Room Rev"/>
      <sheetName val="SMS Format"/>
      <sheetName val="GF Columns"/>
      <sheetName val="IO LIST"/>
      <sheetName val="Build-up"/>
      <sheetName val="S 2"/>
      <sheetName val="07016, Master List-Major Minor"/>
      <sheetName val="HEAD"/>
      <sheetName val="Basic Rates"/>
      <sheetName val="NPV"/>
      <sheetName val="Construction"/>
      <sheetName val="GreenSheet"/>
      <sheetName val="ABB"/>
      <sheetName val="MASTER_RATE ANALYSIS"/>
      <sheetName val="Factor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introduction"/>
      <sheetName val="INDIGINEOUS ITEMS "/>
      <sheetName val="LOM_MOD"/>
      <sheetName val="Extra Item"/>
      <sheetName val="Database"/>
      <sheetName val="SCHEDULE"/>
      <sheetName val="schedule nos"/>
      <sheetName val=" B3"/>
      <sheetName val=" B1"/>
      <sheetName val="os liabilities analysis"/>
      <sheetName val="#REF"/>
      <sheetName val="Maint"/>
      <sheetName val="Kitchen"/>
      <sheetName val="Housek"/>
      <sheetName val="Intaccrual"/>
      <sheetName val="SBU"/>
      <sheetName val="tdint"/>
      <sheetName val="AutoOpen Stub Data"/>
      <sheetName val="Guidelines"/>
      <sheetName val="Sump_cal"/>
      <sheetName val="FORM7"/>
      <sheetName val="Variables"/>
      <sheetName val="3cd Annexure"/>
      <sheetName val="sept-plan"/>
      <sheetName val="Civil Boq"/>
      <sheetName val="PROG_DATA"/>
      <sheetName val="협조전"/>
      <sheetName val="Sheet14"/>
      <sheetName val="Sheet15"/>
      <sheetName val="sqn_ldr_3 Unit_2_"/>
      <sheetName val="Assumption Inputs"/>
      <sheetName val="Reference Information"/>
      <sheetName val="Employee List"/>
      <sheetName val="Sales Office"/>
      <sheetName val="HVAC1"/>
      <sheetName val="SECURITY 1"/>
      <sheetName val="labour coeff"/>
      <sheetName val="Cal"/>
      <sheetName val="Traffic"/>
      <sheetName val="Area St"/>
      <sheetName val="collections plan 0401"/>
      <sheetName val="Detail"/>
      <sheetName val="Wordsdata"/>
      <sheetName val="item"/>
      <sheetName val="Cont"/>
      <sheetName val="Msht-Int-Msht-GF"/>
      <sheetName val="DB_REL_SIDC_UP"/>
      <sheetName val="p&amp;m"/>
      <sheetName val="ISO RECON"/>
      <sheetName val="Back filling"/>
      <sheetName val="NT items summary"/>
      <sheetName val="Vehicles"/>
      <sheetName val="COST"/>
      <sheetName val="Msht 5F"/>
      <sheetName val="Risk &amp; Opportunities"/>
      <sheetName val="DATA BOQ"/>
      <sheetName val="Master"/>
      <sheetName val="adp-budget"/>
      <sheetName val="Constants"/>
      <sheetName val="Estimation"/>
      <sheetName val="Meas.-Hotel Part"/>
      <sheetName val="type ahead combo"/>
      <sheetName val="labour rates"/>
      <sheetName val="LOCAL RATES"/>
      <sheetName val="PA- Consutant "/>
      <sheetName val="VCH-SLC"/>
      <sheetName val="Supplier"/>
      <sheetName val="Masonry"/>
      <sheetName val="재1"/>
      <sheetName val="RCC,Ret. Wall"/>
      <sheetName val="Assmpns"/>
      <sheetName val="Erection grider"/>
      <sheetName val="doq"/>
      <sheetName val="keyword"/>
      <sheetName val="Knd"/>
      <sheetName val="SEW4"/>
      <sheetName val="Fill_this_out_first___"/>
      <sheetName val="zone-8"/>
      <sheetName val="MHNO_LEV"/>
      <sheetName val="PEDESB"/>
      <sheetName val="電気設備表"/>
      <sheetName val="FTE Totals_Plan"/>
      <sheetName val="Order Info"/>
      <sheetName val="BoQ-1"/>
      <sheetName val="BoQ-2"/>
      <sheetName val="INDEX"/>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Ext Works"/>
      <sheetName val="F1a-Pile"/>
      <sheetName val="Status Control Sheet"/>
      <sheetName val="HOLIDAY LIST"/>
      <sheetName val="DASH BOARD"/>
      <sheetName val="Hardware"/>
      <sheetName val="Dimensions"/>
      <sheetName val="crews"/>
      <sheetName val="#REF!"/>
      <sheetName val="maing1"/>
      <sheetName val="Approved MTD Proj #'s"/>
      <sheetName val="M"/>
      <sheetName val="N"/>
      <sheetName val="d-safe DELUXE"/>
      <sheetName val="Diawise steel abstract"/>
      <sheetName val="RA"/>
      <sheetName val="BASIS -DEC 08"/>
      <sheetName val="Block A - BOQ"/>
      <sheetName val="Cover"/>
      <sheetName val="Material"/>
      <sheetName val="electr_ work CA "/>
      <sheetName val="Other_Input"/>
      <sheetName val="Building 1"/>
      <sheetName val="PPA Summary"/>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Position Class"/>
      <sheetName val="Timeoffice"/>
      <sheetName val="OpRes"/>
      <sheetName val="BBS"/>
      <sheetName val="RA-markate"/>
      <sheetName val="Register"/>
      <sheetName val="WING - A RAFT (23-08-09)"/>
      <sheetName val="beam-reinft-IIInd floor"/>
      <sheetName val="Reference Values"/>
      <sheetName val="LANGUAGE"/>
      <sheetName val="Hot"/>
      <sheetName val="L.Chg"/>
      <sheetName val="65 FINANCE"/>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Material Current"/>
      <sheetName val="Budgetary office area"/>
      <sheetName val="Driveway Beams"/>
      <sheetName val="Mat_Cost"/>
      <sheetName val="Controls"/>
      <sheetName val="CCB"/>
      <sheetName val="BLKs_C"/>
      <sheetName val="Modular"/>
      <sheetName val="Lowside"/>
      <sheetName val=""/>
      <sheetName val="Pacakges split"/>
      <sheetName val="grid"/>
      <sheetName val="Detail In Door Stad"/>
      <sheetName val="SITE OVERHEADS"/>
      <sheetName val="환율"/>
      <sheetName val="storm water1"/>
      <sheetName val="MB.Prod"/>
      <sheetName val="appendix A"/>
      <sheetName val="cashflow"/>
      <sheetName val="Config"/>
      <sheetName val="Break Dw"/>
      <sheetName val="대비내역"/>
      <sheetName val="BLOCK-E"/>
      <sheetName val="Sqn_Abs"/>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Quotation"/>
      <sheetName val="DSLP"/>
      <sheetName val="except wiring"/>
      <sheetName val="A"/>
      <sheetName val="Field Values"/>
      <sheetName val="sheeet7"/>
      <sheetName val="System"/>
      <sheetName val="General input"/>
      <sheetName val="Break_Up (bc)"/>
      <sheetName val="Break_Up (bc1)"/>
      <sheetName val="Break_Up (bc2)"/>
      <sheetName val="Status"/>
      <sheetName val="Senorita Project information"/>
      <sheetName val="Data base"/>
      <sheetName val="sheet6"/>
      <sheetName val="office"/>
      <sheetName val="Lab"/>
      <sheetName val="Material&amp;equipment"/>
      <sheetName val="WORK TABLE"/>
      <sheetName val="FORM-16"/>
      <sheetName val="Step 7"/>
      <sheetName val="CIF COST ITEM"/>
      <sheetName val="G.1-AV SYSTEM"/>
      <sheetName val="D1_CO"/>
      <sheetName val="electr__work_CA_"/>
      <sheetName val="LT internal works"/>
      <sheetName val="Basic Resources"/>
      <sheetName val="water prop."/>
      <sheetName val="Vind-BtB"/>
      <sheetName val="Set"/>
      <sheetName val="KALK"/>
      <sheetName val="A.CIVIL AND INTERIOR WORKS"/>
      <sheetName val="Boiler&amp;TG"/>
      <sheetName val="sq ftg detail"/>
      <sheetName val="lookup"/>
      <sheetName val="입찰내역 발주처 양식"/>
      <sheetName val="Comparative at bid opening"/>
      <sheetName val="사진"/>
      <sheetName val="reference"/>
      <sheetName val="4.총괄(통합)"/>
      <sheetName val="XREF"/>
      <sheetName val="F4.13"/>
      <sheetName val="Formula"/>
      <sheetName val="concrete"/>
      <sheetName val="JACKWELL"/>
      <sheetName val="CABLERET"/>
      <sheetName val="Overall_Summary8"/>
      <sheetName val="Basement_Summary8"/>
      <sheetName val="Basement_Budget8"/>
      <sheetName val="Podium_Summary8"/>
      <sheetName val="Podium_Budgets8"/>
      <sheetName val="Guestroom_Summary8"/>
      <sheetName val="Guestroom_Budget8"/>
      <sheetName val="Sitework_Summary8"/>
      <sheetName val="Sitework_Budget8"/>
      <sheetName val="GM_&amp;_TA8"/>
      <sheetName val="TBAL9697_-group_wise__sdpl8"/>
      <sheetName val="Overall_Summary9"/>
      <sheetName val="Basement_Summary9"/>
      <sheetName val="Basement_Budget9"/>
      <sheetName val="Podium_Summary9"/>
      <sheetName val="Podium_Budgets9"/>
      <sheetName val="Guestroom_Summary9"/>
      <sheetName val="Guestroom_Budget9"/>
      <sheetName val="Sitework_Summary9"/>
      <sheetName val="Sitework_Budget9"/>
      <sheetName val="GM_&amp;_TA9"/>
      <sheetName val="TBAL9697_-group_wise__sdpl9"/>
      <sheetName val="Break_up_Sheet8"/>
      <sheetName val="LIST_OF_MAKES8"/>
      <sheetName val="INPUT_SHEET8"/>
      <sheetName val="Overall_Summary10"/>
      <sheetName val="Basement_Summary10"/>
      <sheetName val="Basement_Budget10"/>
      <sheetName val="Podium_Summary10"/>
      <sheetName val="Podium_Budgets10"/>
      <sheetName val="Guestroom_Summary10"/>
      <sheetName val="Guestroom_Budget10"/>
      <sheetName val="Sitework_Summary10"/>
      <sheetName val="Sitework_Budget10"/>
      <sheetName val="GM_&amp;_TA10"/>
      <sheetName val="TBAL9697_-group_wise__sdpl10"/>
      <sheetName val="Break_up_Sheet9"/>
      <sheetName val="LIST_OF_MAKES9"/>
      <sheetName val="INPUT_SHEET9"/>
      <sheetName val="Overall_Summary11"/>
      <sheetName val="Basement_Summary11"/>
      <sheetName val="Basement_Budget11"/>
      <sheetName val="Podium_Summary11"/>
      <sheetName val="Podium_Budgets11"/>
      <sheetName val="Guestroom_Summary11"/>
      <sheetName val="Guestroom_Budget11"/>
      <sheetName val="Sitework_Summary11"/>
      <sheetName val="Sitework_Budget11"/>
      <sheetName val="GM_&amp;_TA11"/>
      <sheetName val="TBAL9697_-group_wise__sdpl11"/>
      <sheetName val="Break_up_Sheet10"/>
      <sheetName val="LIST_OF_MAKES10"/>
      <sheetName val="INPUT_SHEET10"/>
      <sheetName val="Overall_Summary15"/>
      <sheetName val="Basement_Summary15"/>
      <sheetName val="Basement_Budget15"/>
      <sheetName val="Podium_Summary15"/>
      <sheetName val="Podium_Budgets15"/>
      <sheetName val="Guestroom_Summary15"/>
      <sheetName val="Guestroom_Budget15"/>
      <sheetName val="Sitework_Summary15"/>
      <sheetName val="Sitework_Budget15"/>
      <sheetName val="GM_&amp;_TA15"/>
      <sheetName val="TBAL9697_-group_wise__sdpl15"/>
      <sheetName val="Break_up_Sheet14"/>
      <sheetName val="LIST_OF_MAKES14"/>
      <sheetName val="INPUT_SHEET14"/>
      <sheetName val="Overall_Summary12"/>
      <sheetName val="Basement_Summary12"/>
      <sheetName val="Basement_Budget12"/>
      <sheetName val="Podium_Summary12"/>
      <sheetName val="Podium_Budgets12"/>
      <sheetName val="Guestroom_Summary12"/>
      <sheetName val="Guestroom_Budget12"/>
      <sheetName val="Sitework_Summary12"/>
      <sheetName val="Sitework_Budget12"/>
      <sheetName val="GM_&amp;_TA12"/>
      <sheetName val="TBAL9697_-group_wise__sdpl12"/>
      <sheetName val="Break_up_Sheet11"/>
      <sheetName val="LIST_OF_MAKES11"/>
      <sheetName val="INPUT_SHEET11"/>
      <sheetName val="Overall_Summary13"/>
      <sheetName val="Basement_Summary13"/>
      <sheetName val="Basement_Budget13"/>
      <sheetName val="Podium_Summary13"/>
      <sheetName val="Podium_Budgets13"/>
      <sheetName val="Guestroom_Summary13"/>
      <sheetName val="Guestroom_Budget13"/>
      <sheetName val="Sitework_Summary13"/>
      <sheetName val="Sitework_Budget13"/>
      <sheetName val="GM_&amp;_TA13"/>
      <sheetName val="TBAL9697_-group_wise__sdpl13"/>
      <sheetName val="Break_up_Sheet12"/>
      <sheetName val="LIST_OF_MAKES12"/>
      <sheetName val="INPUT_SHEET12"/>
      <sheetName val="Overall_Summary14"/>
      <sheetName val="Basement_Summary14"/>
      <sheetName val="Basement_Budget14"/>
      <sheetName val="Podium_Summary14"/>
      <sheetName val="Podium_Budgets14"/>
      <sheetName val="Guestroom_Summary14"/>
      <sheetName val="Guestroom_Budget14"/>
      <sheetName val="Sitework_Summary14"/>
      <sheetName val="Sitework_Budget14"/>
      <sheetName val="GM_&amp;_TA14"/>
      <sheetName val="TBAL9697_-group_wise__sdpl14"/>
      <sheetName val="Break_up_Sheet13"/>
      <sheetName val="LIST_OF_MAKES13"/>
      <sheetName val="INPUT_SHEET13"/>
      <sheetName val="Overall_Summary16"/>
      <sheetName val="Basement_Summary16"/>
      <sheetName val="Basement_Budget16"/>
      <sheetName val="Podium_Summary16"/>
      <sheetName val="Podium_Budgets16"/>
      <sheetName val="Guestroom_Summary16"/>
      <sheetName val="Guestroom_Budget16"/>
      <sheetName val="Sitework_Summary16"/>
      <sheetName val="Sitework_Budget16"/>
      <sheetName val="GM_&amp;_TA16"/>
      <sheetName val="TBAL9697_-group_wise__sdpl16"/>
      <sheetName val="Break_up_Sheet15"/>
      <sheetName val="LIST_OF_MAKES15"/>
      <sheetName val="INPUT_SHEET15"/>
      <sheetName val="Overall_Summary17"/>
      <sheetName val="Basement_Summary17"/>
      <sheetName val="Basement_Budget17"/>
      <sheetName val="Podium_Summary17"/>
      <sheetName val="Podium_Budgets17"/>
      <sheetName val="Guestroom_Summary17"/>
      <sheetName val="Guestroom_Budget17"/>
      <sheetName val="Sitework_Summary17"/>
      <sheetName val="Sitework_Budget17"/>
      <sheetName val="GM_&amp;_TA17"/>
      <sheetName val="TBAL9697_-group_wise__sdpl17"/>
      <sheetName val="Break_up_Sheet16"/>
      <sheetName val="LIST_OF_MAKES16"/>
      <sheetName val="INPUT_SHEET16"/>
      <sheetName val="Overall_Summary18"/>
      <sheetName val="Basement_Summary18"/>
      <sheetName val="Basement_Budget18"/>
      <sheetName val="Podium_Summary18"/>
      <sheetName val="Podium_Budgets18"/>
      <sheetName val="Guestroom_Summary18"/>
      <sheetName val="Guestroom_Budget18"/>
      <sheetName val="Sitework_Summary18"/>
      <sheetName val="Sitework_Budget18"/>
      <sheetName val="GM_&amp;_TA18"/>
      <sheetName val="TBAL9697_-group_wise__sdpl18"/>
      <sheetName val="Break_up_Sheet17"/>
      <sheetName val="LIST_OF_MAKES17"/>
      <sheetName val="INPUT_SHEET17"/>
      <sheetName val="Overall_Summary20"/>
      <sheetName val="Basement_Summary20"/>
      <sheetName val="Basement_Budget20"/>
      <sheetName val="Podium_Summary20"/>
      <sheetName val="Podium_Budgets20"/>
      <sheetName val="Guestroom_Summary20"/>
      <sheetName val="Guestroom_Budget20"/>
      <sheetName val="Sitework_Summary20"/>
      <sheetName val="Sitework_Budget20"/>
      <sheetName val="GM_&amp;_TA20"/>
      <sheetName val="TBAL9697_-group_wise__sdpl20"/>
      <sheetName val="Break_up_Sheet19"/>
      <sheetName val="LIST_OF_MAKES19"/>
      <sheetName val="INPUT_SHEET19"/>
      <sheetName val="Overall_Summary19"/>
      <sheetName val="Basement_Summary19"/>
      <sheetName val="Basement_Budget19"/>
      <sheetName val="Podium_Summary19"/>
      <sheetName val="Podium_Budgets19"/>
      <sheetName val="Guestroom_Summary19"/>
      <sheetName val="Guestroom_Budget19"/>
      <sheetName val="Sitework_Summary19"/>
      <sheetName val="Sitework_Budget19"/>
      <sheetName val="GM_&amp;_TA19"/>
      <sheetName val="TBAL9697_-group_wise__sdpl19"/>
      <sheetName val="Break_up_Sheet18"/>
      <sheetName val="LIST_OF_MAKES18"/>
      <sheetName val="INPUT_SHEET18"/>
      <sheetName val="Overall_Summary21"/>
      <sheetName val="Basement_Summary21"/>
      <sheetName val="Basement_Budget21"/>
      <sheetName val="Podium_Summary21"/>
      <sheetName val="Podium_Budgets21"/>
      <sheetName val="Guestroom_Summary21"/>
      <sheetName val="Guestroom_Budget21"/>
      <sheetName val="Sitework_Summary21"/>
      <sheetName val="Sitework_Budget21"/>
      <sheetName val="GM_&amp;_TA21"/>
      <sheetName val="TBAL9697_-group_wise__sdpl21"/>
      <sheetName val="Break_up_Sheet20"/>
      <sheetName val="LIST_OF_MAKES20"/>
      <sheetName val="INPUT_SHEET20"/>
      <sheetName val="Overall_Summary22"/>
      <sheetName val="Basement_Summary22"/>
      <sheetName val="Basement_Budget22"/>
      <sheetName val="Podium_Summary22"/>
      <sheetName val="Podium_Budgets22"/>
      <sheetName val="Guestroom_Summary22"/>
      <sheetName val="Guestroom_Budget22"/>
      <sheetName val="Sitework_Summary22"/>
      <sheetName val="Sitework_Budget22"/>
      <sheetName val="GM_&amp;_TA22"/>
      <sheetName val="TBAL9697_-group_wise__sdpl22"/>
      <sheetName val="Break_up_Sheet21"/>
      <sheetName val="LIST_OF_MAKES21"/>
      <sheetName val="INPUT_SHEET21"/>
      <sheetName val="Overall_Summary23"/>
      <sheetName val="Basement_Summary23"/>
      <sheetName val="Basement_Budget23"/>
      <sheetName val="Podium_Summary23"/>
      <sheetName val="Podium_Budgets23"/>
      <sheetName val="Guestroom_Summary23"/>
      <sheetName val="Guestroom_Budget23"/>
      <sheetName val="Sitework_Summary23"/>
      <sheetName val="Sitework_Budget23"/>
      <sheetName val="GM_&amp;_TA23"/>
      <sheetName val="TBAL9697_-group_wise__sdpl23"/>
      <sheetName val="Break_up_Sheet22"/>
      <sheetName val="LIST_OF_MAKES22"/>
      <sheetName val="INPUT_SHEET22"/>
      <sheetName val="一発シート"/>
      <sheetName val="India F&amp;S Template"/>
      <sheetName val="-"/>
      <sheetName val="PANEL_ANNEXURE8"/>
      <sheetName val="Cost_summary8"/>
      <sheetName val="Master_Sheet8"/>
      <sheetName val="Rate_analysis8"/>
      <sheetName val="Material_8"/>
      <sheetName val="Labour_&amp;_Plant8"/>
      <sheetName val="Site_Dev_BOQ8"/>
      <sheetName val="Fill_this_out_first___8"/>
      <sheetName val="X_rate7"/>
      <sheetName val="CFForecast_detail7"/>
      <sheetName val="3__Elemental_Summary7"/>
      <sheetName val="9__Package_split_-_Cost_7"/>
      <sheetName val="12a__CFTable7"/>
      <sheetName val="10__&amp;_11__Rate_Code_&amp;_BQ7"/>
      <sheetName val="PRECAST_lightconc-II7"/>
      <sheetName val="final_estimate7"/>
      <sheetName val="Template-Design_Devt_Estimate7"/>
      <sheetName val="RMZ_Summary7"/>
      <sheetName val="Staff_Acco_7"/>
      <sheetName val="Fin__Assumpt__-_Sensitivities7"/>
      <sheetName val="Misc_Liq7"/>
      <sheetName val="S_27"/>
      <sheetName val="Base_data_Security_Procedures7"/>
      <sheetName val="Project_Budget_Worksheet7"/>
      <sheetName val="GF_Columns7"/>
      <sheetName val="IO_LIST7"/>
      <sheetName val="SUPPLY_-Sanitary_Fixtures7"/>
      <sheetName val="ITEMS_FOR_CIVIL_TENDER7"/>
      <sheetName val="Other_Inc7"/>
      <sheetName val="Room_Rev7"/>
      <sheetName val="SMS_Format7"/>
      <sheetName val="Global_Assm_7"/>
      <sheetName val="PointNo_57"/>
      <sheetName val="Summary_year_Plan7"/>
      <sheetName val="ESTIMATE_for_approval7"/>
      <sheetName val="Phase_17"/>
      <sheetName val="Phase_27"/>
      <sheetName val="Pay_Rec7"/>
      <sheetName val="07016,_Master_List-Major_Minor7"/>
      <sheetName val="MASTER_RATE_ANALYSIS7"/>
      <sheetName val="Basic_Rates7"/>
      <sheetName val="INDIGINEOUS_ITEMS_7"/>
      <sheetName val="_B37"/>
      <sheetName val="_B17"/>
      <sheetName val="Extra_Item7"/>
      <sheetName val="schedule_nos7"/>
      <sheetName val="os_liabilities_analysis7"/>
      <sheetName val="AutoOpen_Stub_Data7"/>
      <sheetName val="3cd_Annexure7"/>
      <sheetName val="Reference_Information7"/>
      <sheetName val="Employee_List7"/>
      <sheetName val="Sales_Office7"/>
      <sheetName val="SECURITY_17"/>
      <sheetName val="labour_coeff7"/>
      <sheetName val="Civil_Boq7"/>
      <sheetName val="Assumption_Inputs7"/>
      <sheetName val="sqn_ldr_3_Unit_2_7"/>
      <sheetName val="Area_St7"/>
      <sheetName val="collections_plan_04017"/>
      <sheetName val="Risk_&amp;_Opportunities7"/>
      <sheetName val="type_ahead_combo7"/>
      <sheetName val="LOCAL_RATES7"/>
      <sheetName val="Msht_5F7"/>
      <sheetName val="ISO_RECON7"/>
      <sheetName val="Back_filling7"/>
      <sheetName val="NT_items_summary7"/>
      <sheetName val="DATA_BOQ7"/>
      <sheetName val="Meas_-Hotel_Part7"/>
      <sheetName val="labour_rates7"/>
      <sheetName val="RCC,Ret__Wall7"/>
      <sheetName val="FTE_Totals_Plan7"/>
      <sheetName val="Erection_grider7"/>
      <sheetName val="PA-_Consutant_7"/>
      <sheetName val="Order_Info7"/>
      <sheetName val="Status_Control_Sheet3"/>
      <sheetName val="HOLIDAY_LIST3"/>
      <sheetName val="DASH_BOARD3"/>
      <sheetName val="Approved_MTD_Proj_#'s3"/>
      <sheetName val="BASIS_-DEC_083"/>
      <sheetName val="Block_A_-_BOQ3"/>
      <sheetName val="electr__work_CA_1"/>
      <sheetName val="beam-reinft-IIInd_floor"/>
      <sheetName val="L_Chg"/>
      <sheetName val="Building_1"/>
      <sheetName val="PPA_Summary"/>
      <sheetName val="INTERIORS"/>
      <sheetName val="Electrical-Line Items"/>
      <sheetName val="CABLE DATA"/>
      <sheetName val="Fire Pumps"/>
      <sheetName val="B - E"/>
      <sheetName val="Civil Works"/>
      <sheetName val="IBD"/>
      <sheetName val="prsch"/>
      <sheetName val="Parameter"/>
      <sheetName val="OS"/>
      <sheetName val="PLANNING"/>
      <sheetName val="35892-1254"/>
      <sheetName val="Weightage-Sub Sht"/>
      <sheetName val="Sch-3"/>
      <sheetName val="Tables"/>
      <sheetName val="Labour"/>
      <sheetName val="info"/>
      <sheetName val="S &amp; A"/>
      <sheetName val="Main"/>
      <sheetName val="11400&amp;11405"/>
      <sheetName val="Foo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sheetData sheetId="405" refreshError="1"/>
      <sheetData sheetId="406" refreshError="1"/>
      <sheetData sheetId="407"/>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sheetData sheetId="636" refreshError="1"/>
      <sheetData sheetId="637" refreshError="1"/>
      <sheetData sheetId="638" refreshError="1"/>
      <sheetData sheetId="639" refreshError="1"/>
      <sheetData sheetId="640"/>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refreshError="1"/>
      <sheetData sheetId="808"/>
      <sheetData sheetId="809" refreshError="1"/>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refreshError="1"/>
      <sheetData sheetId="1280" refreshError="1"/>
      <sheetData sheetId="1281" refreshError="1"/>
      <sheetData sheetId="1282" refreshError="1"/>
      <sheetData sheetId="1283"/>
      <sheetData sheetId="1284"/>
      <sheetData sheetId="1285"/>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25"/>
      <sheetName val="Sheet4"/>
      <sheetName val="PLAN_FEB97"/>
      <sheetName val="Headings"/>
      <sheetName val="Rollup"/>
      <sheetName val="beam-reinft"/>
      <sheetName val="Basement Budget"/>
      <sheetName val="Construction"/>
      <sheetName val="NPV"/>
      <sheetName val="Design"/>
      <sheetName val="FORM7"/>
      <sheetName val="labour rates"/>
      <sheetName val="Project Budget Worksheet"/>
      <sheetName val="Beam at Ground flr lvl(Steel)"/>
      <sheetName val="Loads"/>
      <sheetName val="Publicbuilding"/>
      <sheetName val="analysis"/>
      <sheetName val="Mat &amp; Lab Rate"/>
      <sheetName val="Main"/>
      <sheetName val="Links"/>
      <sheetName val="HEAD"/>
      <sheetName val="DSLP"/>
      <sheetName val="list"/>
      <sheetName val="PLAN169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BOQ"/>
      <sheetName val="BOQ_CHK_DA"/>
      <sheetName val="REV-EST"/>
      <sheetName val="EST-SER"/>
      <sheetName val="RA-MKT"/>
      <sheetName val="RA-MKT-REV"/>
      <sheetName val="RA-CPWD"/>
      <sheetName val="RA-CPWD-REV"/>
      <sheetName val="BOQ"/>
      <sheetName val="Meas.-FIN"/>
      <sheetName val="Meas.-STRUCT"/>
      <sheetName val="PILING-11.12.07"/>
      <sheetName val="SUB-STRUCT-11.12.07"/>
      <sheetName val="SUPER-STRUCT-11.12.07"/>
      <sheetName val="ESTIMATE"/>
      <sheetName val="Builtup Area"/>
      <sheetName val="Assumptions"/>
      <sheetName val="PLAN_FEB97"/>
      <sheetName val="Headings"/>
      <sheetName val="Macro1"/>
      <sheetName val="MASTER_RATE ANALYSIS"/>
      <sheetName val="Meas.-Hotel Part"/>
      <sheetName val="Meas__Hotel Part"/>
      <sheetName val="analysis"/>
      <sheetName val="FORM7"/>
      <sheetName val="Lead"/>
      <sheetName val="Cash Flow Working"/>
      <sheetName val="BASIS -DEC 08"/>
      <sheetName val="RMC &amp; cement qty"/>
      <sheetName val="Basement Budget"/>
      <sheetName val="oresreqsum"/>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Abstract-I"/>
      <sheetName val="BOQI"/>
      <sheetName val=" Consumption ABC"/>
      <sheetName val="Abstract 38 th"/>
      <sheetName val="Service Tax "/>
      <sheetName val="Escalation"/>
      <sheetName val="stock Jan 2011  To MLDL"/>
      <sheetName val="Consolidated Abstract"/>
      <sheetName val="2.1.2.1.9 M 30 Beam"/>
      <sheetName val="2.1.2.1.10 M 30 Slab"/>
      <sheetName val="2.1.2.1.13 Elevation Feature"/>
      <sheetName val="4.4 External Plaster"/>
      <sheetName val="5.5 Ceramic  Flooring STUP"/>
      <sheetName val="5.6.2 Ceramic Dado STUP"/>
      <sheetName val="5.6.3 Glazed tile STUP"/>
      <sheetName val="5.12 Granite Flooring"/>
      <sheetName val="5.15 Kota Stone in Tread"/>
      <sheetName val="5.16 Kota Stone in Riser"/>
      <sheetName val="5.17 Kota Stone Landing"/>
      <sheetName val="5.23 counter STUP"/>
      <sheetName val="5.24 Kitchen Platform STUP"/>
      <sheetName val="5.26 Granite window sill"/>
      <sheetName val="5.30 Floor Guard"/>
      <sheetName val="6.3.1 Door Shutter D1"/>
      <sheetName val="6.4.1 Door Shutter D2"/>
      <sheetName val="6.5.1 Door Shutter Toilet  D3"/>
      <sheetName val="6.6.1 Doorshutter D2 Kitchen"/>
      <sheetName val="E5 Coping Service Slab"/>
      <sheetName val="E8 230Bk Terrace"/>
      <sheetName val="E9 150 Bk Terrace"/>
      <sheetName val="E17 Chem. WP "/>
      <sheetName val="E18 Bkbat"/>
      <sheetName val="E19 Crystalline"/>
      <sheetName val="E20 Staircase Pardi"/>
      <sheetName val="E21 Drilling"/>
      <sheetName val="E22 RCC Beam"/>
      <sheetName val="E23 Deck Railing"/>
      <sheetName val="E24 Plum Conc"/>
      <sheetName val="E25_STUP"/>
      <sheetName val="E26_STUP"/>
      <sheetName val="E27 Granite Cladding"/>
      <sheetName val="E28 Granite Strip 100"/>
      <sheetName val="E29 Granite Strip &gt;100"/>
      <sheetName val="E30 Int Paint"/>
      <sheetName val="E 31 Extra Trap Door"/>
      <sheetName val="E 32 Extra Architave"/>
      <sheetName val="E34 Mobile Creche"/>
      <sheetName val="E35 Medical Bills"/>
      <sheetName val="Toilet Tiling Tower A"/>
      <sheetName val="Toilet Tiling Tower B"/>
      <sheetName val="Sheet1"/>
      <sheetName val="Plaster Work"/>
      <sheetName val="Basic rates "/>
      <sheetName val=" PCC &amp; Conc-RA"/>
      <sheetName val="Masonry Work"/>
      <sheetName val="Rein -RA"/>
      <sheetName val="Summary of Tiling"/>
      <sheetName val="Al Windows STUP"/>
      <sheetName val="RMC Basic Rate 39th"/>
      <sheetName val="Material List"/>
      <sheetName val="RA-tilling "/>
      <sheetName val="RMC Basic Rate"/>
      <sheetName val="RCC Sill exta item"/>
      <sheetName val="Builtup Area"/>
      <sheetName val="PLAN_FEB97"/>
    </sheetNames>
    <sheetDataSet>
      <sheetData sheetId="0"/>
      <sheetData sheetId="1"/>
      <sheetData sheetId="2"/>
      <sheetData sheetId="3"/>
      <sheetData sheetId="4"/>
      <sheetData sheetId="5"/>
      <sheetData sheetId="6"/>
      <sheetData sheetId="7"/>
      <sheetData sheetId="8"/>
      <sheetData sheetId="9"/>
      <sheetData sheetId="10"/>
      <sheetData sheetId="11">
        <row r="813">
          <cell r="G813">
            <v>160.96636500000005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3">
          <cell r="B3" t="str">
            <v>Cement Grey</v>
          </cell>
        </row>
      </sheetData>
      <sheetData sheetId="60"/>
      <sheetData sheetId="61"/>
      <sheetData sheetId="62"/>
      <sheetData sheetId="63" refreshError="1"/>
      <sheetData sheetId="6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Sheet3 (2)"/>
      <sheetName val="Inc.St.-Link"/>
      <sheetName val="Portfolio Summary"/>
      <sheetName val="Builtup Area"/>
      <sheetName val="Project Budget Worksheet"/>
      <sheetName val="MASTER_RATE ANALYSIS"/>
      <sheetName val="BLOCK-A (MEA.SHEET)"/>
      <sheetName val="MM"/>
      <sheetName val="Headings"/>
      <sheetName val="TBAL9697 -group wise  sdpl"/>
      <sheetName val="Names&amp;Cases"/>
      <sheetName val="COST"/>
      <sheetName val="Meas.-Hotel Part"/>
      <sheetName val="Results"/>
      <sheetName val="PLGroupings"/>
      <sheetName val="SCHEDULE"/>
      <sheetName val="BOQ_Direct_selling cost"/>
      <sheetName val="Desgn(zone I)"/>
      <sheetName val="Fill this out first..."/>
      <sheetName val="9. Package split - Cost "/>
      <sheetName val="10. &amp; 11. Rate Code &amp; BQ"/>
      <sheetName val="Pay_Sep06"/>
      <sheetName val="BASIS -DEC 08"/>
      <sheetName val="VAL"/>
      <sheetName val="TBAL9697 _group wise  sdpl"/>
      <sheetName val="Staff Acco."/>
      <sheetName val="RECAPITULATION"/>
      <sheetName val="Labor abs-NMR"/>
      <sheetName val="BOQ"/>
      <sheetName val="Labour productivity"/>
      <sheetName val="nVision"/>
      <sheetName val="purpose&amp;input"/>
      <sheetName val="oresreqsum"/>
      <sheetName val="7 Other Costs"/>
      <sheetName val="conc-foot-gradeslab"/>
      <sheetName val="COLUMN"/>
      <sheetName val="(Basement to 2nd)-BUA"/>
      <sheetName val="Depreciation"/>
      <sheetName val="NPV"/>
      <sheetName val="A-General"/>
      <sheetName val="RA_EIL"/>
      <sheetName val="RA_MKT_QUOTE"/>
      <sheetName val="Fin Sum"/>
      <sheetName val="sept-plan"/>
      <sheetName val="Formulas"/>
      <sheetName val="Main-Material"/>
      <sheetName val="Break up Sheet"/>
      <sheetName val="Field Values"/>
      <sheetName val="Cashflow"/>
      <sheetName val="Loads"/>
      <sheetName val="Approved MTD Proj #'s"/>
      <sheetName val="PLAN_FEB97"/>
      <sheetName val="horizontal"/>
      <sheetName val="Footings"/>
      <sheetName val="Estimates"/>
      <sheetName val="RCC,Ret. Wall"/>
      <sheetName val="P&amp;L-BDMC"/>
      <sheetName val="WWR"/>
      <sheetName val="MA"/>
      <sheetName val="영업소실적"/>
      <sheetName val="ACE-OUT"/>
      <sheetName val="BS-Cem"/>
      <sheetName val="Legend"/>
      <sheetName val="BLOCK_A _MEA_SHEET_"/>
      <sheetName val="SILICATE"/>
      <sheetName val="PRECAST lightconc-II"/>
      <sheetName val="factors"/>
      <sheetName val="Contract Night Staff"/>
      <sheetName val="Contract Day Staff"/>
      <sheetName val="Day Shift"/>
      <sheetName val="Night Shift"/>
      <sheetName val="Cat A Change Control"/>
      <sheetName val="2nd "/>
      <sheetName val="Build-up"/>
      <sheetName val="총괄표 (2)"/>
      <sheetName val="Sheet1"/>
      <sheetName val="Boq (Main Building)"/>
      <sheetName val="Vind - BtB"/>
      <sheetName val="Labour &amp; Plant"/>
      <sheetName val="Comparative_statement"/>
      <sheetName val="List"/>
      <sheetName val="Quotation"/>
      <sheetName val="Rate_Analysis"/>
      <sheetName val="#REF"/>
      <sheetName val="P&amp;L-1."/>
      <sheetName val="LAB"/>
      <sheetName val="dBase"/>
      <sheetName val="EXT Blockwork"/>
      <sheetName val="Input"/>
      <sheetName val="analysis"/>
      <sheetName val="PCC"/>
      <sheetName val="3cd Annexure"/>
      <sheetName val="Material"/>
      <sheetName val="Pile cap"/>
      <sheetName val="Load Details-220kV"/>
      <sheetName val="costing"/>
      <sheetName val="Abstract Sheet"/>
      <sheetName val="lmp &amp; salse"/>
      <sheetName val="ord-lost_98&amp;99"/>
      <sheetName val="REVENUES &amp; BS"/>
      <sheetName val="bs BP 04 SA"/>
      <sheetName val="Variables_x"/>
      <sheetName val="Column L1 to L2"/>
      <sheetName val="Column L2 to L3"/>
      <sheetName val="BEAM"/>
      <sheetName val="RAMP 3"/>
      <sheetName val="RAMP 1"/>
      <sheetName val="staircase"/>
      <sheetName val="R_Wall"/>
      <sheetName val="Column B1 to L1"/>
      <sheetName val="Slab L1"/>
      <sheetName val="Slab L2"/>
      <sheetName val="Sheet2"/>
      <sheetName val="Contract BOQ"/>
      <sheetName val="CFForecast detail"/>
      <sheetName val="strand"/>
      <sheetName val="Occ, Other Rev, Exp, Dispo"/>
      <sheetName val="目录"/>
      <sheetName val="final abstract"/>
      <sheetName val="AK-Offertstammblatt"/>
      <sheetName val="Main Sheet"/>
      <sheetName val="Data"/>
      <sheetName val="concrete"/>
      <sheetName val="Rising Main"/>
      <sheetName val="Linked Lead"/>
      <sheetName val="RawMatCost"/>
      <sheetName val="POWER"/>
      <sheetName val="lookup"/>
      <sheetName val="COA-IPCL"/>
      <sheetName val="Assumptions"/>
      <sheetName val="Detail"/>
      <sheetName val="BOQ T4B"/>
      <sheetName val="EST-CIVIL"/>
      <sheetName val="GF Columns"/>
      <sheetName val="Rate analysis"/>
      <sheetName val="cubes_M20"/>
      <sheetName val="irccoeff"/>
      <sheetName val="Customers"/>
      <sheetName val="Package split - Cost"/>
      <sheetName val="RO"/>
      <sheetName val="Quote Sereno"/>
      <sheetName val="Cash Flow"/>
      <sheetName val="Old"/>
      <sheetName val="Vcap1500"/>
      <sheetName val="BHANDUP"/>
      <sheetName val="TimeSheet"/>
      <sheetName val="MainSheet"/>
      <sheetName val="Cost_Ph5Master"/>
      <sheetName val="Area Statement"/>
      <sheetName val="Supplier"/>
      <sheetName val="Material "/>
      <sheetName val="girder"/>
      <sheetName val="estimate"/>
      <sheetName val="key dates"/>
      <sheetName val="Actuals"/>
      <sheetName val="ridgewood"/>
      <sheetName val="Detail 1A"/>
      <sheetName val="INDIGINEOUS ITEMS "/>
      <sheetName val="Comparative-3-05-04"/>
      <sheetName val="SUMMARY"/>
      <sheetName val="sumary"/>
      <sheetName val="M.S."/>
      <sheetName val="Landscape"/>
      <sheetName val="Set"/>
      <sheetName val="1st flr"/>
      <sheetName val="pick lists"/>
      <sheetName val="Lead"/>
      <sheetName val="Notes"/>
      <sheetName val="grid"/>
      <sheetName val="std.wt."/>
      <sheetName val="Publicbuilding"/>
      <sheetName val="Block A - BOQ"/>
      <sheetName val="kppl pl"/>
      <sheetName val="BOQ_SERENO"/>
      <sheetName val="PRSH"/>
      <sheetName val="Rate"/>
      <sheetName val="RMZ Summary"/>
      <sheetName val="Tender Summary"/>
      <sheetName val="More &amp; Less work record"/>
      <sheetName val="loadcal"/>
      <sheetName val="Cover sheet"/>
      <sheetName val="RA"/>
      <sheetName val="site fab&amp;ernstr"/>
      <sheetName val="Bar"/>
      <sheetName val="A.O.R."/>
      <sheetName val="INNOVATION"/>
      <sheetName val="factor sheet"/>
      <sheetName val="STAFFSCHED "/>
      <sheetName val="Cable-data"/>
      <sheetName val="3 BHK TH Elec"/>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civil"/>
      <sheetName val="Ward areas"/>
      <sheetName val="Attributes"/>
      <sheetName val="Footing"/>
      <sheetName val=" "/>
      <sheetName val="Calculations"/>
      <sheetName val="BOQ Distribution"/>
      <sheetName val="DESIGN"/>
      <sheetName val="Definitions"/>
      <sheetName val="Discount &amp; Margin"/>
      <sheetName val="BOQ HT"/>
      <sheetName val="old boq"/>
      <sheetName val="RFP002"/>
      <sheetName val="switch"/>
      <sheetName val="Control"/>
      <sheetName val="Sensitivity"/>
      <sheetName val="master"/>
      <sheetName val="Rollup"/>
      <sheetName val="Cash Flow Working"/>
      <sheetName val="Material List"/>
      <sheetName val="4.4 External Plaster"/>
      <sheetName val="HARGA MATERIAL"/>
      <sheetName val="Construction"/>
      <sheetName val="220 11  BS "/>
      <sheetName val="XREF"/>
      <sheetName val="Discount Table"/>
      <sheetName val="Sheet7"/>
      <sheetName val="ANN-I-DETAILS"/>
      <sheetName val="Reporters"/>
      <sheetName val="FORM7"/>
      <sheetName val="PointNo.5"/>
      <sheetName val="p1-costg"/>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s"/>
      <sheetName val="Grouping"/>
      <sheetName val="Sheet2"/>
      <sheetName val="Ass 05"/>
      <sheetName val="Ass 04"/>
      <sheetName val="CASH FLOW"/>
      <sheetName val="P &amp; L"/>
      <sheetName val="B Sheet"/>
      <sheetName val="ABSTRACT"/>
      <sheetName val="STAT 212"/>
      <sheetName val="IT return &amp; Deferred taxati (2)"/>
    </sheetNames>
    <sheetDataSet>
      <sheetData sheetId="0">
        <row r="231">
          <cell r="C231">
            <v>0</v>
          </cell>
        </row>
      </sheetData>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ppt"/>
      <sheetName val="Debt (2)"/>
      <sheetName val="Power"/>
      <sheetName val="Power plant"/>
      <sheetName val="Capital History"/>
      <sheetName val="FS1"/>
      <sheetName val="FS2"/>
      <sheetName val="First Page"/>
      <sheetName val="One Pager"/>
      <sheetName val="Cover"/>
      <sheetName val="Valuation"/>
      <sheetName val="Report"/>
      <sheetName val="Reporting"/>
      <sheetName val="Industrial"/>
      <sheetName val="System"/>
      <sheetName val="Cahsflow"/>
      <sheetName val="Financials"/>
      <sheetName val="Income Tax"/>
      <sheetName val="Operating Statistics"/>
      <sheetName val="Labor abs-NMR"/>
      <sheetName val="GMDCTEMP"/>
      <sheetName val="Sheet3 (2)"/>
      <sheetName val="Mico"/>
      <sheetName val="Model"/>
      <sheetName val="Income-Segment"/>
      <sheetName val="PL&amp;BS"/>
      <sheetName val="Settings"/>
      <sheetName val="BS-Cem"/>
      <sheetName val="RCC,Ret. Wall"/>
      <sheetName val="Other"/>
      <sheetName val="Co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HEET 1"/>
      <sheetName val="Sheet1"/>
      <sheetName val="Sheet2"/>
      <sheetName val="Sheet3"/>
      <sheetName val="labour coeff"/>
      <sheetName val="PRECAST lightconc-II"/>
      <sheetName val="DLA Standard Cost Report1"/>
      <sheetName val="Design"/>
      <sheetName val="IO List"/>
      <sheetName val="Sebtion 1 SumMary"/>
      <sheetName val="Macro custom function"/>
      <sheetName val="p&amp;m"/>
      <sheetName val="RA-markate"/>
      <sheetName val="boq"/>
      <sheetName val="factors"/>
      <sheetName val="Tender Summary"/>
      <sheetName val="Data"/>
      <sheetName val="Lead"/>
      <sheetName val="Staff Acco."/>
      <sheetName val="dBase"/>
      <sheetName val="REL"/>
      <sheetName val="RCC,Ret. Wall"/>
      <sheetName val="Bill-AAC_old"/>
      <sheetName val="TBAL9697 -group wise  sdpl"/>
      <sheetName val="Pacakges split"/>
      <sheetName val="Basement Budget"/>
      <sheetName val="Extra Item"/>
      <sheetName val="Meas.-Hotel Part"/>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VCH-SLC"/>
      <sheetName val="Supplier"/>
      <sheetName val="Cashflow projection"/>
      <sheetName val="Intro"/>
      <sheetName val="strand"/>
      <sheetName val="Pay_Sep06"/>
      <sheetName val="1st flr"/>
      <sheetName val="DetEst"/>
      <sheetName val="labour"/>
      <sheetName val="Driveway Beams"/>
      <sheetName val="2gii"/>
      <sheetName val="Contract Night Staff"/>
      <sheetName val="Contract Day Staff"/>
      <sheetName val="Day Shift"/>
      <sheetName val="Night Shift"/>
      <sheetName val="Cat A Change Control"/>
      <sheetName val="A-General"/>
      <sheetName val="Fin Sum"/>
      <sheetName val="Sch-3"/>
      <sheetName val=" "/>
      <sheetName val="1"/>
      <sheetName val="COLUMN"/>
      <sheetName val="Cleaning &amp; Grubbing"/>
      <sheetName val="Detail"/>
      <sheetName val="공장별판관비배부"/>
      <sheetName val="Deduction of assets"/>
      <sheetName val="Civil Works"/>
      <sheetName val="Formulas"/>
      <sheetName val="sort2"/>
      <sheetName val="#REF"/>
      <sheetName val="Labour productivity"/>
      <sheetName val="Input"/>
      <sheetName val="1st Slab"/>
      <sheetName val="box-12"/>
      <sheetName val="Sun E Type"/>
      <sheetName val="SUMRY"/>
      <sheetName val="PrintManager"/>
      <sheetName val="Assumption"/>
      <sheetName val="As per PCA"/>
      <sheetName val="Project Plan - WWW"/>
      <sheetName val="Data-Month"/>
      <sheetName val="BHANDUP"/>
      <sheetName val="analysis"/>
      <sheetName val="FORM7"/>
      <sheetName val="BLOCK-A (MEA.SHEET)"/>
      <sheetName val="Costing"/>
      <sheetName val="Order Info"/>
      <sheetName val="Intro."/>
      <sheetName val="Scope Reconciliation"/>
      <sheetName val="LMP"/>
      <sheetName val="01"/>
      <sheetName val="Inputs"/>
      <sheetName val="Details"/>
      <sheetName val="SITE OVERHEADS"/>
      <sheetName val="FITZ MORT 94"/>
      <sheetName val="Mar09"/>
      <sheetName val="Rate analysis"/>
      <sheetName val="Capex - Hry"/>
      <sheetName val="LEVEL SHEET"/>
      <sheetName val="SPT vs PHI"/>
      <sheetName val="dummy"/>
      <sheetName val="MASTER_RATE ANALYSIS"/>
      <sheetName val="Fee Rate Summary"/>
      <sheetName val="SILICATE"/>
      <sheetName val="Project Budget Worksheet"/>
      <sheetName val="FORM-16"/>
      <sheetName val="verrous"/>
      <sheetName val="Invoice"/>
      <sheetName val="Fcst vs Budgets"/>
      <sheetName val="Improvements"/>
      <sheetName val="Levels"/>
      <sheetName val="Material"/>
      <sheetName val="Plant &amp;  Machinery"/>
      <sheetName val="St.co.91.5lvl"/>
      <sheetName val="Lowside"/>
      <sheetName val="Approved MTD Proj #'s"/>
      <sheetName val="WORK TABLE"/>
      <sheetName val="FT-05-02IsoBOM"/>
      <sheetName val="Annexure"/>
      <sheetName val="list"/>
      <sheetName val="WORK"/>
      <sheetName val="PARAMETRES"/>
      <sheetName val="GF Columns"/>
      <sheetName val="COST"/>
      <sheetName val="P&amp;L - AD"/>
      <sheetName val="Site Dev BOQ"/>
      <sheetName val="Sheet3 (2)"/>
      <sheetName val="\TCS, NAGPUR-MANJIRI C\PROGRESS"/>
      <sheetName val="Works - Quote Sheet"/>
      <sheetName val="DSLP"/>
      <sheetName val="DLA%20Standard%20Cost%20Report1"/>
      <sheetName val="tower"/>
      <sheetName val="CABLERET"/>
      <sheetName val="GBW"/>
      <sheetName val="目录"/>
      <sheetName val="Item- Compact"/>
      <sheetName val="Interface_SC"/>
      <sheetName val="Calc_ISC"/>
      <sheetName val="Calc_SC"/>
      <sheetName val="Interface_ISC"/>
      <sheetName val="GD"/>
      <sheetName val="Total Quote"/>
      <sheetName val="Intake"/>
      <sheetName val="SPS DETAIL"/>
      <sheetName val="PC Master List"/>
      <sheetName val="Field Values"/>
      <sheetName val="cubes_M20"/>
      <sheetName val="Deprec."/>
      <sheetName val="gen"/>
      <sheetName val="Parameter"/>
      <sheetName val="girder"/>
      <sheetName val="Basic Rate"/>
      <sheetName val="Format"/>
      <sheetName val="DETAILED  BOQ"/>
      <sheetName val="환율"/>
      <sheetName val="Layer Table"/>
      <sheetName val="run"/>
      <sheetName val="WBS"/>
      <sheetName val="1-OBJ98 "/>
      <sheetName val="INTSHEET"/>
      <sheetName val="INTSHEET3"/>
      <sheetName val="master"/>
      <sheetName val="Build-up"/>
      <sheetName val="Structure Bills Qty"/>
      <sheetName val="Cash Flow"/>
      <sheetName val="Mat_Cost"/>
      <sheetName val="Parameters"/>
      <sheetName val="Results"/>
      <sheetName val="PLGroupings"/>
      <sheetName val="WWR"/>
      <sheetName val="Adimi bldg"/>
      <sheetName val="Pump House"/>
      <sheetName val="Fuel Regu Station"/>
      <sheetName val="Summary_Bank"/>
      <sheetName val="Data Forecast"/>
      <sheetName val="Load Details-220kV"/>
      <sheetName val="MN T.B."/>
      <sheetName val="BASIS -DEC 08"/>
      <sheetName val="Civil Boq"/>
      <sheetName val="DataSheet"/>
      <sheetName val="Variations"/>
      <sheetName val="Criteria"/>
      <sheetName val="Cost Index"/>
      <sheetName val="TEXT"/>
      <sheetName val="Form 6"/>
      <sheetName val="Budget in SAP"/>
      <sheetName val="concrete"/>
      <sheetName val="foot-slab reinft"/>
      <sheetName val="Master Data Sheet"/>
      <sheetName val="CASHFLOWS"/>
      <sheetName val="basic-data"/>
      <sheetName val="mem-property"/>
      <sheetName val="dlvoid"/>
      <sheetName val="Material "/>
      <sheetName val="Factors "/>
      <sheetName val="Cement recon."/>
      <sheetName val="sc-mar2000"/>
      <sheetName val="óc-sepVdec99"/>
      <sheetName val="final abstract"/>
      <sheetName val="Conc&amp;steel-assets"/>
      <sheetName val="bom"/>
      <sheetName val="HEAD"/>
      <sheetName val="????????"/>
      <sheetName val="HOME"/>
      <sheetName val="datatable"/>
      <sheetName val="Measurment"/>
      <sheetName val="Headings"/>
      <sheetName val="INDIGINEOUS ITEMS "/>
      <sheetName val="Main Gate House"/>
      <sheetName val="key dates"/>
      <sheetName val="Actuals"/>
      <sheetName val="Assumption Inputs"/>
      <sheetName val="India F&amp;S Template"/>
      <sheetName val="FitOutConfCentre"/>
      <sheetName val="PointNo.5"/>
      <sheetName val="inWords"/>
      <sheetName val="Constants Summary"/>
      <sheetName val="Option"/>
      <sheetName val="3mech"/>
      <sheetName val="2ELEC"/>
      <sheetName val="Publicbuilding"/>
      <sheetName val="conc-foot-gradeslab"/>
      <sheetName val="_TCS, NAGPUR-MANJIRI C_PROGRESS"/>
      <sheetName val="BOQ T4B"/>
      <sheetName val="Discount &amp; Margin"/>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TCS,_NAGPUR-MANJIRI_C\PROGRESS"/>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NAMES"/>
      <sheetName val="BP"/>
      <sheetName val="02"/>
      <sheetName val="03"/>
      <sheetName val="04"/>
      <sheetName val="P1260Projected.5700 Detail"/>
      <sheetName val="P852.5000 Detail"/>
      <sheetName val="P854.5000 Detail"/>
      <sheetName val="P856.5000 Detail"/>
      <sheetName val="P858.5000 Detail"/>
      <sheetName val="P860Baseline.5000 Detail"/>
      <sheetName val="currency"/>
      <sheetName val="Bill-12"/>
      <sheetName val="RA"/>
      <sheetName val="Kristal Court"/>
      <sheetName val="F Blk"/>
      <sheetName val="System"/>
      <sheetName val="Ra  stair"/>
      <sheetName val="단가비교표"/>
      <sheetName val="COP Final"/>
      <sheetName val="calcul"/>
      <sheetName val="zone-8"/>
      <sheetName val="MHNO_LEV"/>
      <sheetName val="co_5"/>
      <sheetName val="Hotel"/>
      <sheetName val="Introduction"/>
      <sheetName val="Old"/>
      <sheetName val="Operating Statistics"/>
      <sheetName val="Financials"/>
      <sheetName val="office"/>
      <sheetName val="Lab"/>
      <sheetName val=" Acc. Sched."/>
      <sheetName val="Boq - Flats"/>
      <sheetName val="CCB"/>
      <sheetName val="PCC"/>
      <sheetName val="Data sheet"/>
      <sheetName val="Door"/>
      <sheetName val="Per Unit"/>
      <sheetName val="Window"/>
      <sheetName val="Footing"/>
      <sheetName val="Rate analysis civil"/>
      <sheetName val="Rate Analysis "/>
      <sheetName val="Monthly Plan May'16"/>
      <sheetName val="Performance Report"/>
      <sheetName val=" bus bay"/>
      <sheetName val="doq-10"/>
      <sheetName val="doq-I"/>
      <sheetName val="doq 4"/>
      <sheetName val="doq 2"/>
      <sheetName val="Labour &amp; Plant"/>
      <sheetName val="Ov%rall Summary"/>
      <sheetName val="Debits as on 12.04.08"/>
      <sheetName val="Brand"/>
      <sheetName val="PackSize"/>
      <sheetName val="PackagingType"/>
      <sheetName val="Plant"/>
      <sheetName val="ProductHierarchy"/>
      <sheetName val="PurchGroup"/>
      <sheetName val="Sub-brand"/>
      <sheetName val="UOM"/>
      <sheetName val="Variant"/>
      <sheetName val="M.S."/>
      <sheetName val="Detail In Door Stad"/>
      <sheetName val="SUPPLY -Sanitary Fixtures"/>
      <sheetName val="External"/>
      <sheetName val="ITEMS FOR CIVIL TENDER"/>
      <sheetName val="Labor abs-NMR"/>
      <sheetName val="Fill_this_out_first___2"/>
      <sheetName val="Load_Details-220kV"/>
      <sheetName val="Civil_Boq"/>
      <sheetName val="Material_"/>
      <sheetName val="INDIGINEOUS_ITEMS_"/>
      <sheetName val="key_dates"/>
      <sheetName val="Main_Gate_House"/>
      <sheetName val="Total_Quote"/>
      <sheetName val="Factors_"/>
      <sheetName val="Budget_in_SAP"/>
      <sheetName val="Assumption_Inputs"/>
      <sheetName val="India_F&amp;S_Template"/>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TCS,_NAGPUR-MANJIRI_C\PROGRES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Adimi_bldg"/>
      <sheetName val="Pump_House"/>
      <sheetName val="Fuel_Regu_Station"/>
      <sheetName val="Fill_this_out_first___4"/>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Section_6_Summary2"/>
      <sheetName val="Section_62"/>
      <sheetName val="Sitework_Summary2"/>
      <sheetName val="Comparison_Summary2"/>
      <sheetName val="Fill_this_out_first___5"/>
      <sheetName val="Salient_Features2"/>
      <sheetName val="IDC_AHK_2"/>
      <sheetName val="BOQ_Direct_selling_cost2"/>
      <sheetName val="Monthwise_breakup2"/>
      <sheetName val="Reinf_Analy2"/>
      <sheetName val="Power_anal2"/>
      <sheetName val="SHEET_12"/>
      <sheetName val="labour_coeff2"/>
      <sheetName val="PRECAST_lightconc-II2"/>
      <sheetName val="Macro_custom_function2"/>
      <sheetName val="DLA_Standard_Cost_Report12"/>
      <sheetName val="Sebtion_1_SumMary2"/>
      <sheetName val="IO_List2"/>
      <sheetName val="TBAL9697_-group_wise__sdpl2"/>
      <sheetName val="Staff_Acco_2"/>
      <sheetName val="Meas_-Hotel_Part2"/>
      <sheetName val="Tender_Summary2"/>
      <sheetName val="RCC,Ret__Wall2"/>
      <sheetName val="Cashflow_projection2"/>
      <sheetName val="Pacakges_split2"/>
      <sheetName val="Basement_Budget2"/>
      <sheetName val="Extra_Item2"/>
      <sheetName val="schedule_nos2"/>
      <sheetName val="INPUT_SHEET2"/>
      <sheetName val="Stress_Calculation2"/>
      <sheetName val="DEPTH_CHART_(ORR)_L_S_2"/>
      <sheetName val="Name_List2"/>
      <sheetName val="PA-_Consutant_2"/>
      <sheetName val="Break_up_Sheet2"/>
      <sheetName val="Cat_A_Change_Control2"/>
      <sheetName val="Deduction_of_assets2"/>
      <sheetName val="1st_flr2"/>
      <sheetName val="Driveway_Beams2"/>
      <sheetName val="Contract_Night_Staff2"/>
      <sheetName val="Contract_Day_Staff2"/>
      <sheetName val="Day_Shift2"/>
      <sheetName val="Night_Shift2"/>
      <sheetName val="Civil_Works2"/>
      <sheetName val="Labour_productivity2"/>
      <sheetName val="Fin_Sum2"/>
      <sheetName val="Capex_-_Hry2"/>
      <sheetName val="LEVEL_SHEET2"/>
      <sheetName val="1st_Slab2"/>
      <sheetName val="Order_Info2"/>
      <sheetName val="Works_-_Quote_Sheet2"/>
      <sheetName val="Scope_Reconciliation2"/>
      <sheetName val="Sun_E_Type2"/>
      <sheetName val="As_per_PCA2"/>
      <sheetName val="FITZ_MORT_942"/>
      <sheetName val="SITE_OVERHEADS2"/>
      <sheetName val="Rate_analysis2"/>
      <sheetName val="SPT_vs_PHI2"/>
      <sheetName val="MASTER_RATE_ANALYSIS2"/>
      <sheetName val="Fee_Rate_Summary2"/>
      <sheetName val="Cement_recon_2"/>
      <sheetName val="Project_Budget_Worksheet2"/>
      <sheetName val="Project_Plan_-_WWW2"/>
      <sheetName val="BLOCK-A_(MEA_SHEET)2"/>
      <sheetName val="Approved_MTD_Proj_#'s2"/>
      <sheetName val="DETAILED__BOQ2"/>
      <sheetName val="P&amp;L_-_AD2"/>
      <sheetName val="Deprec_2"/>
      <sheetName val="Item-_Compact2"/>
      <sheetName val="WORK_TABLE2"/>
      <sheetName val="GF_Columns2"/>
      <sheetName val="Site_Dev_BOQ2"/>
      <sheetName val="Sheet3_(2)2"/>
      <sheetName val="\TCS,_NAGPUR-MANJIRI_C\PROGRES2"/>
      <sheetName val="SPS_DETAIL2"/>
      <sheetName val="PC_Master_List2"/>
      <sheetName val="Field_Values2"/>
      <sheetName val="Structure_Bills_Qty2"/>
      <sheetName val="BASIS_-DEC_082"/>
      <sheetName val="MN_T_B_2"/>
      <sheetName val="Data_Forecast2"/>
      <sheetName val="Basic_Rate2"/>
      <sheetName val="final_abstract2"/>
      <sheetName val="Master_Data_Sheet2"/>
      <sheetName val="Total_Quote1"/>
      <sheetName val="Adimi_bldg1"/>
      <sheetName val="Pump_House1"/>
      <sheetName val="Fuel_Regu_Station1"/>
      <sheetName val="_TCS,_NAGPUR-MANJIRI_C_PROGRESS"/>
      <sheetName val="Cleaning_&amp;_Grubbing"/>
      <sheetName val="_"/>
      <sheetName val="Intro_"/>
      <sheetName val="PointNo_5"/>
      <sheetName val="Plant_&amp;__Machinery"/>
      <sheetName val="Material_Rates"/>
      <sheetName val="Fcst_vs_Budgets"/>
      <sheetName val="St_co_91_5lvl"/>
      <sheetName val="Layer_Table"/>
      <sheetName val="BOQ_T4B"/>
      <sheetName val="Infrastructure"/>
      <sheetName val="Load_Details-220kV1"/>
      <sheetName val="Civil_Boq1"/>
      <sheetName val="Material_1"/>
      <sheetName val="INDIGINEOUS_ITEMS_1"/>
      <sheetName val="key_dates1"/>
      <sheetName val="Main_Gate_House1"/>
      <sheetName val="Factors_1"/>
      <sheetName val="Budget_in_SAP1"/>
      <sheetName val="Assumption_Inputs1"/>
      <sheetName val="India_F&amp;S_Template1"/>
      <sheetName val="Boq_-_Flats"/>
      <sheetName val="Fill_this_out_first___6"/>
      <sheetName val="Fill_this_out_first___7"/>
      <sheetName val="Load_Details-220kV2"/>
      <sheetName val="Civil_Boq2"/>
      <sheetName val="Material_2"/>
      <sheetName val="INDIGINEOUS_ITEMS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ACS(1)"/>
      <sheetName val="FAS-C(4)"/>
      <sheetName val="CCTV(old)"/>
      <sheetName val="Loan Schedule"/>
      <sheetName val="hyperstatic-3"/>
      <sheetName val="Current Bill MB ref"/>
      <sheetName val="________"/>
      <sheetName val="3MLKQ"/>
      <sheetName val="REPAIR&amp; MAINT"/>
      <sheetName val="S2groupcode"/>
      <sheetName val="Definitions"/>
      <sheetName val="Sales &amp; Prod"/>
      <sheetName val="Primero Tower Budget"/>
      <sheetName val="Buying Schedule"/>
      <sheetName val="CRF Register"/>
      <sheetName val="beam-reinft-IIInd floor"/>
      <sheetName val="PEP-DATA"/>
      <sheetName val="Basic Resources"/>
      <sheetName val="loads at base of pier"/>
      <sheetName val="E &amp; R"/>
      <sheetName val="98Price"/>
      <sheetName val="bs BP 04 SA"/>
      <sheetName val="Cover_Sheet"/>
      <sheetName val="Base Assumptions"/>
      <sheetName val="Bill 1-BOQ-Civil Works"/>
      <sheetName val="estimate"/>
      <sheetName val="BOQ (2)"/>
      <sheetName val="GN-ST-10"/>
      <sheetName val="Rev P"/>
      <sheetName val="Cost summary"/>
      <sheetName val="labour rates"/>
      <sheetName val="Admin"/>
      <sheetName val="소상 &quot;1&quot;"/>
      <sheetName val="STAFFSCHED "/>
      <sheetName val="Factor Sheet"/>
      <sheetName val="Wordsdata"/>
      <sheetName val="upa"/>
      <sheetName val="Block A - BOQ"/>
      <sheetName val="ICO_budzet_97"/>
      <sheetName val="Reinforcement"/>
      <sheetName val="Builtup Area"/>
      <sheetName val="Lead (Final)"/>
      <sheetName val="D.UT-MECH"/>
      <sheetName val="Rob. elektr."/>
      <sheetName val="supply"/>
      <sheetName val="PRSH"/>
      <sheetName val="BOQ Distribution"/>
      <sheetName val="AOR"/>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MenuData"/>
      <sheetName val="Micro"/>
      <sheetName val="GM &amp; TA"/>
      <sheetName val="Macro"/>
      <sheetName val="Scaff-Rose"/>
      <sheetName val="Combined Results "/>
      <sheetName val="#REF!"/>
      <sheetName val="3. Elemental Summary"/>
      <sheetName val="TOS_N5"/>
      <sheetName val="[DLA Standard Cost Report1][DLA"/>
      <sheetName val="9. Package split - Cost "/>
      <sheetName val="10. &amp; 11. Rate Code &amp; BQ"/>
      <sheetName val="zone-2"/>
      <sheetName val="Z1_DATA"/>
      <sheetName val="Summary year Plan"/>
      <sheetName val="EAS"/>
      <sheetName val="Master data"/>
      <sheetName val="Design sheet"/>
      <sheetName val="RMC &amp; cement qty"/>
      <sheetName val="Blore"/>
      <sheetName val="Chnai"/>
      <sheetName val="Pune"/>
      <sheetName val="dataCollection"/>
      <sheetName val="Cost_Index"/>
      <sheetName val="NT LBH"/>
      <sheetName val="D2_CO"/>
      <sheetName val="CABLE DATA"/>
      <sheetName val=""/>
      <sheetName val="R&amp;P"/>
      <sheetName val="[DLA Standard Cost Report1]\TCS"/>
      <sheetName val="VAL"/>
      <sheetName val="Material List"/>
      <sheetName val="4.4 External Plaster"/>
      <sheetName val="Pilling_24"/>
      <sheetName val="Cabinet"/>
      <sheetName val="FSI - 3.00"/>
      <sheetName val="Contractor &amp; Material Price"/>
      <sheetName val="Notes"/>
      <sheetName val="LOCAL RATES"/>
      <sheetName val="Curve Details"/>
      <sheetName val="Final FRL"/>
      <sheetName val="Config"/>
      <sheetName val="Break Dw"/>
      <sheetName val="sc-sepVdec99"/>
      <sheetName val="3"/>
      <sheetName val="SITE DATA"/>
      <sheetName val="Bar Budget"/>
      <sheetName val="Final Qty"/>
      <sheetName val="Machine HC - 19.08 "/>
      <sheetName val="PNM Justi"/>
      <sheetName val="Bar"/>
      <sheetName val="Analysed rate"/>
      <sheetName val="Shutter"/>
      <sheetName val="BOQ Backup"/>
      <sheetName val="list of directo"/>
      <sheetName val="KLHT"/>
      <sheetName val="tie beam"/>
      <sheetName val="Footings"/>
      <sheetName val="RCC Rates"/>
      <sheetName val="데이타"/>
      <sheetName val="Mix Design"/>
      <sheetName val="std-rates"/>
      <sheetName val="shuttering"/>
      <sheetName val="Settings"/>
      <sheetName val="p1-costg"/>
      <sheetName val="Gen Info"/>
      <sheetName val="col-reinft1"/>
      <sheetName val="BBS (F)"/>
      <sheetName val="Inc.St.-Link"/>
      <sheetName val="Lease rents"/>
      <sheetName val="Groupings-final"/>
      <sheetName val="Sched"/>
      <sheetName val="Trial"/>
      <sheetName val="FA_Final"/>
      <sheetName val="Main-Material"/>
      <sheetName val="para"/>
      <sheetName val="kppl pl"/>
      <sheetName val="SP Break Up"/>
      <sheetName val="Sensitivity"/>
      <sheetName val="Other"/>
      <sheetName val="HR &amp; Admin"/>
      <sheetName val="Quotation"/>
      <sheetName val="Sheet5"/>
      <sheetName val="Labour Rate "/>
      <sheetName val="(M+L)"/>
      <sheetName val="Col up to plinth"/>
      <sheetName val="old boq"/>
      <sheetName val="RCN-L B D"/>
      <sheetName val="A0744339"/>
      <sheetName val="Cut &amp; Sew"/>
      <sheetName val="GR.slab-reinft"/>
      <sheetName val="INDU"/>
      <sheetName val="personal."/>
      <sheetName val="Work done "/>
      <sheetName val="Variables_x"/>
      <sheetName val="Variables"/>
      <sheetName val="Boiler&amp;TG"/>
      <sheetName val="CapitalMetrics"/>
      <sheetName val="Aoc"/>
      <sheetName val="Rate all Items"/>
      <sheetName val="Costs"/>
      <sheetName val="PROFITABILITY ANALYSIS (MONTH)"/>
      <sheetName val="PROFITABILITY ANALYSIS (YTD)"/>
      <sheetName val="Sheet7"/>
      <sheetName val="NetBQ"/>
      <sheetName val="3cd Annexure"/>
      <sheetName val="Working3"/>
      <sheetName val="Working2"/>
      <sheetName val="2.Trad"/>
      <sheetName val="ITB COST"/>
      <sheetName val="DCF"/>
      <sheetName val="MFG"/>
      <sheetName val="Break_Up"/>
      <sheetName val="RESULT"/>
      <sheetName val="F.Slab"/>
      <sheetName val="Plinth Beam1"/>
      <sheetName val="Fill_this_out_first___42"/>
      <sheetName val="Fill_this_out_first___43"/>
      <sheetName val="PDF_Front19"/>
      <sheetName val="Simple_Letter19"/>
      <sheetName val="Overall_Summary19"/>
      <sheetName val="CSI_Summary19"/>
      <sheetName val="Section_1_Areas19"/>
      <sheetName val="Section_1_Summary19"/>
      <sheetName val="Section_119"/>
      <sheetName val="Section_2_Areas19"/>
      <sheetName val="Section_2_Summary19"/>
      <sheetName val="Section_219"/>
      <sheetName val="Section_3_Areas19"/>
      <sheetName val="Section_3_Summary19"/>
      <sheetName val="Section_319"/>
      <sheetName val="Section_4_Areas19"/>
      <sheetName val="Section_4_Summary19"/>
      <sheetName val="Section_419"/>
      <sheetName val="Section_5_Areas19"/>
      <sheetName val="Section_5_Summary19"/>
      <sheetName val="Section_519"/>
      <sheetName val="Sitework_Areas19"/>
      <sheetName val="Section_6_Areas19"/>
      <sheetName val="Section_6_Summary19"/>
      <sheetName val="Section_619"/>
      <sheetName val="Sitework_Summary19"/>
      <sheetName val="Comparison_Summary19"/>
      <sheetName val="Fill_this_out_first___44"/>
      <sheetName val="Salient_Features19"/>
      <sheetName val="IDC_AHK_19"/>
      <sheetName val="BOQ_Direct_selling_cost19"/>
      <sheetName val="Monthwise_breakup19"/>
      <sheetName val="Reinf_Analy19"/>
      <sheetName val="Power_anal19"/>
      <sheetName val="SHEET_119"/>
      <sheetName val="PRECAST_lightconc-II19"/>
      <sheetName val="labour_coeff19"/>
      <sheetName val="Sebtion_1_SumMary19"/>
      <sheetName val="DLA_Standard_Cost_Report119"/>
      <sheetName val="IO_List19"/>
      <sheetName val="Macro_custom_function19"/>
      <sheetName val="Staff_Acco_19"/>
      <sheetName val="Pacakges_split19"/>
      <sheetName val="TBAL9697_-group_wise__sdpl19"/>
      <sheetName val="Basement_Budget19"/>
      <sheetName val="Extra_Item19"/>
      <sheetName val="Meas_-Hotel_Part19"/>
      <sheetName val="schedule_nos19"/>
      <sheetName val="INPUT_SHEET19"/>
      <sheetName val="Stress_Calculation19"/>
      <sheetName val="DEPTH_CHART_(ORR)_L_S_19"/>
      <sheetName val="Name_List19"/>
      <sheetName val="PA-_Consutant_19"/>
      <sheetName val="Break_up_Sheet19"/>
      <sheetName val="RCC,Ret__Wall19"/>
      <sheetName val="Tender_Summary19"/>
      <sheetName val="Driveway_Beams19"/>
      <sheetName val="1st_Slab19"/>
      <sheetName val="Contract_Night_Staff19"/>
      <sheetName val="Contract_Day_Staff19"/>
      <sheetName val="Day_Shift19"/>
      <sheetName val="Night_Shift19"/>
      <sheetName val="Cat_A_Change_Control19"/>
      <sheetName val="Cashflow_projection19"/>
      <sheetName val="Deduction_of_assets19"/>
      <sheetName val="Civil_Works19"/>
      <sheetName val="1st_flr19"/>
      <sheetName val="Labour_productivity19"/>
      <sheetName val="Fin_Sum19"/>
      <sheetName val="Project_Budget_Worksheet19"/>
      <sheetName val="Sun_E_Type19"/>
      <sheetName val="BLOCK-A_(MEA_SHEET)19"/>
      <sheetName val="Order_Info19"/>
      <sheetName val="As_per_PCA19"/>
      <sheetName val="Project_Plan_-_WWW19"/>
      <sheetName val="Scope_Reconciliation19"/>
      <sheetName val="WORK_TABLE19"/>
      <sheetName val="Approved_MTD_Proj_#'s19"/>
      <sheetName val="SITE_OVERHEADS19"/>
      <sheetName val="FITZ_MORT_9419"/>
      <sheetName val="GF_Columns19"/>
      <sheetName val="Capex_-_Hry19"/>
      <sheetName val="LEVEL_SHEET19"/>
      <sheetName val="Fee_Rate_Summary19"/>
      <sheetName val="P&amp;L_-_AD19"/>
      <sheetName val="Total_Quote19"/>
      <sheetName val="SPT_vs_PHI19"/>
      <sheetName val="MASTER_RATE_ANALYSIS19"/>
      <sheetName val="Deprec_19"/>
      <sheetName val="Rate_analysis9"/>
      <sheetName val="Sheet3_(2)19"/>
      <sheetName val="Site_Dev_BOQ19"/>
      <sheetName val="Works_-_Quote_Sheet19"/>
      <sheetName val="Item-_Compact19"/>
      <sheetName val="DETAILED__BOQ19"/>
      <sheetName val="Factors_19"/>
      <sheetName val="Budget_in_SAP19"/>
      <sheetName val="Structure_Bills_Qty19"/>
      <sheetName val="PC_Master_List19"/>
      <sheetName val="Field_Values19"/>
      <sheetName val="Data_Forecast19"/>
      <sheetName val="SPS_DETAIL19"/>
      <sheetName val="\TCS,_NAGPUR-MANJIRI_C\PROGRE19"/>
      <sheetName val="BASIS_-DEC_0819"/>
      <sheetName val="MN_T_B_19"/>
      <sheetName val="Basic_Rate19"/>
      <sheetName val="final_abstract19"/>
      <sheetName val="Master_Data_Sheet19"/>
      <sheetName val="Cement_recon_19"/>
      <sheetName val="Load_Details-220kV19"/>
      <sheetName val="Civil_Boq19"/>
      <sheetName val="Material_19"/>
      <sheetName val="Adimi_bldg19"/>
      <sheetName val="Pump_House19"/>
      <sheetName val="Fuel_Regu_Station19"/>
      <sheetName val="INDIGINEOUS_ITEMS_3"/>
      <sheetName val="Main_Gate_House3"/>
      <sheetName val="key_dates3"/>
      <sheetName val="Assumption_Inputs3"/>
      <sheetName val="India_F&amp;S_Template3"/>
      <sheetName val="_19"/>
      <sheetName val="Cleaning_&amp;_Grubbing19"/>
      <sheetName val="Intro_19"/>
      <sheetName val="Fcst_vs_Budgets2"/>
      <sheetName val="Plant_&amp;__Machinery19"/>
      <sheetName val="_TCS,_NAGPUR-MANJIRI_C_PROGRE19"/>
      <sheetName val="BOQ_T4B1"/>
      <sheetName val="Discount_&amp;_Margin1"/>
      <sheetName val="PointNo_519"/>
      <sheetName val="Material_Rates19"/>
      <sheetName val="Cost_Index1"/>
      <sheetName val="Form_619"/>
      <sheetName val="foot-slab_reinft"/>
      <sheetName val="Layer_Table1"/>
      <sheetName val="Constants_Summary19"/>
      <sheetName val="COP_Final1"/>
      <sheetName val="Boq_-_Flats2"/>
      <sheetName val="St_co_91_5lvl1"/>
      <sheetName val="P1260Projected_5700_Detail"/>
      <sheetName val="P852_5000_Detail"/>
      <sheetName val="P854_5000_Detail"/>
      <sheetName val="P856_5000_Detail"/>
      <sheetName val="P858_5000_Detail"/>
      <sheetName val="P860Baseline_5000_Detail"/>
      <sheetName val="1-OBJ98_"/>
      <sheetName val="_Acc__Sched_"/>
      <sheetName val="SUPPLY_-Sanitary_Fixtures"/>
      <sheetName val="ITEMS_FOR_CIVIL_TENDER"/>
      <sheetName val="F_Blk1"/>
      <sheetName val="Labor_abs-NMR"/>
      <sheetName val="M_S_1"/>
      <sheetName val="Ra__stair19"/>
      <sheetName val="Detail_In_Door_Stad"/>
      <sheetName val="Debits_as_on_12_04_08"/>
      <sheetName val="Loan_Schedule"/>
      <sheetName val="Current_Bill_MB_ref"/>
      <sheetName val="beam-reinft-IIInd_floor"/>
      <sheetName val="Kristal_Court"/>
      <sheetName val="Operating_Statistics"/>
      <sheetName val="Data_sheet"/>
      <sheetName val="Per_Unit"/>
      <sheetName val="Rate_analysis_civil"/>
      <sheetName val="Rate_Analysis_"/>
      <sheetName val="Monthly_Plan_May'16"/>
      <sheetName val="Performance_Report"/>
      <sheetName val="_bus_bay"/>
      <sheetName val="doq_4"/>
      <sheetName val="doq_2"/>
      <sheetName val="Labour_&amp;_Plant"/>
      <sheetName val="loads_at_base_of_pier"/>
      <sheetName val="Buying_Schedule"/>
      <sheetName val="CRF_Register"/>
      <sheetName val="E_&amp;_R"/>
      <sheetName val="Primero_Tower_Budget"/>
      <sheetName val="REPAIR&amp;_MAINT22"/>
      <sheetName val="Basic_Resources"/>
      <sheetName val="MEP_BOQ-19"/>
      <sheetName val="wooden_door19"/>
      <sheetName val="Sub_con_Summary19"/>
      <sheetName val="Cost_saving19"/>
      <sheetName val="GENERAL_SUMMARY19"/>
      <sheetName val="LMP_Summary19"/>
      <sheetName val="Sec_Summary19"/>
      <sheetName val="Labour_cost19"/>
      <sheetName val="BILLING_SCHEDULE19"/>
      <sheetName val="bill_curve19"/>
      <sheetName val="CASH_IN_&amp;_OUT_FLOW_19"/>
      <sheetName val="cash_flow_curve19"/>
      <sheetName val="Revised_Labour19"/>
      <sheetName val="Rein_Ana19"/>
      <sheetName val="Gen_Exp_Breakup19"/>
      <sheetName val="cover_page19"/>
      <sheetName val="Project_Data19"/>
      <sheetName val="Drop_Down_List19"/>
      <sheetName val="30개월기준대비표_아랍택)19"/>
      <sheetName val="총괄표_(2)19"/>
      <sheetName val="CIF_COST_ITEM19"/>
      <sheetName val="bs_BP_04_SA"/>
      <sheetName val="Sales_&amp;_Prod"/>
      <sheetName val="Base_Assumptions"/>
      <sheetName val="Ov%rall_Summary"/>
      <sheetName val="Cost_summary"/>
      <sheetName val="Bill_1-BOQ-Civil_Works"/>
      <sheetName val="BOQ_(2)"/>
      <sheetName val="Rev_P"/>
      <sheetName val="Block_A_-_BOQ"/>
      <sheetName val="Summary_year_Plan"/>
      <sheetName val="BOQ_Distribution"/>
      <sheetName val="3__Elemental_Summary"/>
      <sheetName val="9__Package_split_-_Cost_"/>
      <sheetName val="10__&amp;_11__Rate_Code_&amp;_BQ"/>
      <sheetName val="[DLA_Standard_Cost_Report1][DLA"/>
      <sheetName val="소상_&quot;1&quot;"/>
      <sheetName val="labour_rates"/>
      <sheetName val="STAFFSCHED_"/>
      <sheetName val="Factor_Sheet"/>
      <sheetName val="NT_LBH"/>
      <sheetName val="Builtup_Area"/>
      <sheetName val="Lead_(Final)"/>
      <sheetName val="D_UT-MECH"/>
      <sheetName val="Rob__elektr_"/>
      <sheetName val="CABLE_DATA"/>
      <sheetName val="Combined_Results_"/>
      <sheetName val="Contractor_&amp;_Material_Price"/>
      <sheetName val="Forecast_Variance_Planning_hrs1"/>
      <sheetName val="Raw_Data19"/>
      <sheetName val="PRC_PROG_1"/>
      <sheetName val="Val_breakdown1"/>
      <sheetName val="Orç__Estrelas_Santiago1"/>
      <sheetName val="Bill_No_31"/>
      <sheetName val="GM_&amp;_TA"/>
      <sheetName val="Master_data"/>
      <sheetName val="Design_sheet"/>
      <sheetName val="Gen_Info"/>
      <sheetName val="[DLA_Standard_Cost_Report1]\TCS"/>
      <sheetName val="F_Slab"/>
      <sheetName val="Plinth_Beam1"/>
      <sheetName val="Fill_this_out_first___45"/>
      <sheetName val="PDF_Front20"/>
      <sheetName val="Simple_Letter20"/>
      <sheetName val="Overall_Summary20"/>
      <sheetName val="CSI_Summary20"/>
      <sheetName val="Section_1_Areas20"/>
      <sheetName val="Section_1_Summary20"/>
      <sheetName val="Section_120"/>
      <sheetName val="Section_2_Areas20"/>
      <sheetName val="Section_2_Summary20"/>
      <sheetName val="Section_220"/>
      <sheetName val="Section_3_Areas20"/>
      <sheetName val="Section_3_Summary20"/>
      <sheetName val="Section_320"/>
      <sheetName val="Section_4_Areas20"/>
      <sheetName val="Section_4_Summary20"/>
      <sheetName val="Section_420"/>
      <sheetName val="Section_5_Areas20"/>
      <sheetName val="Section_5_Summary20"/>
      <sheetName val="Section_520"/>
      <sheetName val="Sitework_Areas20"/>
      <sheetName val="Section_6_Areas20"/>
      <sheetName val="Section_6_Summary20"/>
      <sheetName val="Section_620"/>
      <sheetName val="Sitework_Summary20"/>
      <sheetName val="Comparison_Summary20"/>
      <sheetName val="Fill_this_out_first___46"/>
      <sheetName val="Salient_Features20"/>
      <sheetName val="IDC_AHK_20"/>
      <sheetName val="BOQ_Direct_selling_cost20"/>
      <sheetName val="Monthwise_breakup20"/>
      <sheetName val="Reinf_Analy20"/>
      <sheetName val="Power_anal20"/>
      <sheetName val="SHEET_120"/>
      <sheetName val="PRECAST_lightconc-II20"/>
      <sheetName val="labour_coeff20"/>
      <sheetName val="Sebtion_1_SumMary20"/>
      <sheetName val="DLA_Standard_Cost_Report120"/>
      <sheetName val="IO_List20"/>
      <sheetName val="Macro_custom_function20"/>
      <sheetName val="Staff_Acco_20"/>
      <sheetName val="Pacakges_split20"/>
      <sheetName val="TBAL9697_-group_wise__sdpl20"/>
      <sheetName val="Basement_Budget20"/>
      <sheetName val="Extra_Item20"/>
      <sheetName val="Meas_-Hotel_Part20"/>
      <sheetName val="schedule_nos20"/>
      <sheetName val="INPUT_SHEET20"/>
      <sheetName val="Stress_Calculation20"/>
      <sheetName val="DEPTH_CHART_(ORR)_L_S_20"/>
      <sheetName val="Name_List20"/>
      <sheetName val="PA-_Consutant_20"/>
      <sheetName val="Break_up_Sheet20"/>
      <sheetName val="RCC,Ret__Wall20"/>
      <sheetName val="Tender_Summary20"/>
      <sheetName val="Driveway_Beams20"/>
      <sheetName val="1st_Slab20"/>
      <sheetName val="Contract_Night_Staff20"/>
      <sheetName val="Contract_Day_Staff20"/>
      <sheetName val="Day_Shift20"/>
      <sheetName val="Night_Shift20"/>
      <sheetName val="Cat_A_Change_Control20"/>
      <sheetName val="Cashflow_projection20"/>
      <sheetName val="Deduction_of_assets20"/>
      <sheetName val="Civil_Works20"/>
      <sheetName val="1st_flr20"/>
      <sheetName val="Labour_productivity20"/>
      <sheetName val="Fin_Sum20"/>
      <sheetName val="Project_Budget_Worksheet20"/>
      <sheetName val="Sun_E_Type20"/>
      <sheetName val="BLOCK-A_(MEA_SHEET)20"/>
      <sheetName val="Order_Info20"/>
      <sheetName val="As_per_PCA20"/>
      <sheetName val="Project_Plan_-_WWW20"/>
      <sheetName val="Scope_Reconciliation20"/>
      <sheetName val="WORK_TABLE20"/>
      <sheetName val="Approved_MTD_Proj_#'s20"/>
      <sheetName val="SITE_OVERHEADS20"/>
      <sheetName val="FITZ_MORT_9420"/>
      <sheetName val="GF_Columns20"/>
      <sheetName val="Capex_-_Hry20"/>
      <sheetName val="LEVEL_SHEET20"/>
      <sheetName val="Fee_Rate_Summary20"/>
      <sheetName val="P&amp;L_-_AD20"/>
      <sheetName val="Total_Quote20"/>
      <sheetName val="SPT_vs_PHI20"/>
      <sheetName val="MASTER_RATE_ANALYSIS20"/>
      <sheetName val="Deprec_20"/>
      <sheetName val="Rate_analysis10"/>
      <sheetName val="Sheet3_(2)20"/>
      <sheetName val="Site_Dev_BOQ20"/>
      <sheetName val="Works_-_Quote_Sheet20"/>
      <sheetName val="Item-_Compact20"/>
      <sheetName val="DETAILED__BOQ20"/>
      <sheetName val="Factors_20"/>
      <sheetName val="Budget_in_SAP20"/>
      <sheetName val="Structure_Bills_Qty20"/>
      <sheetName val="PC_Master_List20"/>
      <sheetName val="Field_Values20"/>
      <sheetName val="Data_Forecast20"/>
      <sheetName val="SPS_DETAIL20"/>
      <sheetName val="\TCS,_NAGPUR-MANJIRI_C\PROGRE20"/>
      <sheetName val="BASIS_-DEC_0820"/>
      <sheetName val="MN_T_B_20"/>
      <sheetName val="Basic_Rate20"/>
      <sheetName val="final_abstract20"/>
      <sheetName val="Master_Data_Sheet20"/>
      <sheetName val="Cement_recon_20"/>
      <sheetName val="Load_Details-220kV20"/>
      <sheetName val="Civil_Boq20"/>
      <sheetName val="Material_20"/>
      <sheetName val="Adimi_bldg20"/>
      <sheetName val="Pump_House20"/>
      <sheetName val="Fuel_Regu_Station20"/>
      <sheetName val="INDIGINEOUS_ITEMS_4"/>
      <sheetName val="Main_Gate_House4"/>
      <sheetName val="key_dates4"/>
      <sheetName val="Assumption_Inputs4"/>
      <sheetName val="India_F&amp;S_Template4"/>
      <sheetName val="_20"/>
      <sheetName val="Cleaning_&amp;_Grubbing20"/>
      <sheetName val="Intro_20"/>
      <sheetName val="Fcst_vs_Budgets3"/>
      <sheetName val="Plant_&amp;__Machinery20"/>
      <sheetName val="_TCS,_NAGPUR-MANJIRI_C_PROGRE20"/>
      <sheetName val="BOQ_T4B2"/>
      <sheetName val="Discount_&amp;_Margin2"/>
      <sheetName val="PointNo_520"/>
      <sheetName val="Material_Rates20"/>
      <sheetName val="Cost_Index2"/>
      <sheetName val="Form_620"/>
      <sheetName val="foot-slab_reinft1"/>
      <sheetName val="Layer_Table2"/>
      <sheetName val="Constants_Summary20"/>
      <sheetName val="COP_Final2"/>
      <sheetName val="Boq_-_Flats3"/>
      <sheetName val="St_co_91_5lvl2"/>
      <sheetName val="P1260Projected_5700_Detail1"/>
      <sheetName val="P852_5000_Detail1"/>
      <sheetName val="P854_5000_Detail1"/>
      <sheetName val="P856_5000_Detail1"/>
      <sheetName val="P858_5000_Detail1"/>
      <sheetName val="P860Baseline_5000_Detail1"/>
      <sheetName val="1-OBJ98_1"/>
      <sheetName val="_Acc__Sched_1"/>
      <sheetName val="SUPPLY_-Sanitary_Fixtures1"/>
      <sheetName val="ITEMS_FOR_CIVIL_TENDER1"/>
      <sheetName val="F_Blk2"/>
      <sheetName val="Labor_abs-NMR1"/>
      <sheetName val="M_S_2"/>
      <sheetName val="Ra__stair20"/>
      <sheetName val="Detail_In_Door_Stad1"/>
      <sheetName val="Debits_as_on_12_04_081"/>
      <sheetName val="Loan_Schedule1"/>
      <sheetName val="Current_Bill_MB_ref1"/>
      <sheetName val="beam-reinft-IIInd_floor1"/>
      <sheetName val="Kristal_Court1"/>
      <sheetName val="Operating_Statistics1"/>
      <sheetName val="Data_sheet1"/>
      <sheetName val="Per_Unit1"/>
      <sheetName val="Rate_analysis_civil1"/>
      <sheetName val="Rate_Analysis_1"/>
      <sheetName val="Monthly_Plan_May'161"/>
      <sheetName val="Performance_Report1"/>
      <sheetName val="_bus_bay1"/>
      <sheetName val="doq_41"/>
      <sheetName val="doq_21"/>
      <sheetName val="Labour_&amp;_Plant1"/>
      <sheetName val="loads_at_base_of_pier1"/>
      <sheetName val="Buying_Schedule1"/>
      <sheetName val="CRF_Register1"/>
      <sheetName val="E_&amp;_R1"/>
      <sheetName val="Primero_Tower_Budget1"/>
      <sheetName val="REPAIR&amp;_MAINT23"/>
      <sheetName val="Basic_Resources1"/>
      <sheetName val="MEP_BOQ-20"/>
      <sheetName val="wooden_door20"/>
      <sheetName val="Sub_con_Summary20"/>
      <sheetName val="Cost_saving20"/>
      <sheetName val="GENERAL_SUMMARY20"/>
      <sheetName val="LMP_Summary20"/>
      <sheetName val="Sec_Summary20"/>
      <sheetName val="Labour_cost20"/>
      <sheetName val="BILLING_SCHEDULE20"/>
      <sheetName val="bill_curve20"/>
      <sheetName val="CASH_IN_&amp;_OUT_FLOW_20"/>
      <sheetName val="cash_flow_curve20"/>
      <sheetName val="Revised_Labour20"/>
      <sheetName val="Rein_Ana20"/>
      <sheetName val="Gen_Exp_Breakup20"/>
      <sheetName val="cover_page20"/>
      <sheetName val="Project_Data20"/>
      <sheetName val="Drop_Down_List20"/>
      <sheetName val="30개월기준대비표_아랍택)20"/>
      <sheetName val="총괄표_(2)20"/>
      <sheetName val="CIF_COST_ITEM20"/>
      <sheetName val="bs_BP_04_SA1"/>
      <sheetName val="Sales_&amp;_Prod1"/>
      <sheetName val="Base_Assumptions1"/>
      <sheetName val="Ov%rall_Summary1"/>
      <sheetName val="Cost_summary1"/>
      <sheetName val="Bill_1-BOQ-Civil_Works1"/>
      <sheetName val="BOQ_(2)1"/>
      <sheetName val="Rev_P1"/>
      <sheetName val="Block_A_-_BOQ1"/>
      <sheetName val="Summary_year_Plan1"/>
      <sheetName val="BOQ_Distribution1"/>
      <sheetName val="3__Elemental_Summary1"/>
      <sheetName val="9__Package_split_-_Cost_1"/>
      <sheetName val="10__&amp;_11__Rate_Code_&amp;_BQ1"/>
      <sheetName val="[DLA_Standard_Cost_Report1][DL1"/>
      <sheetName val="소상_&quot;1&quot;1"/>
      <sheetName val="labour_rates1"/>
      <sheetName val="STAFFSCHED_1"/>
      <sheetName val="Factor_Sheet1"/>
      <sheetName val="NT_LBH1"/>
      <sheetName val="Builtup_Area1"/>
      <sheetName val="Lead_(Final)1"/>
      <sheetName val="D_UT-MECH1"/>
      <sheetName val="Rob__elektr_1"/>
      <sheetName val="CABLE_DATA1"/>
      <sheetName val="Combined_Results_1"/>
      <sheetName val="Contractor_&amp;_Material_Price1"/>
      <sheetName val="Forecast_Variance_Planning_hrs2"/>
      <sheetName val="Raw_Data20"/>
      <sheetName val="PRC_PROG_2"/>
      <sheetName val="Val_breakdown2"/>
      <sheetName val="Orç__Estrelas_Santiago2"/>
      <sheetName val="Bill_No_32"/>
      <sheetName val="GM_&amp;_TA1"/>
      <sheetName val="Master_data1"/>
      <sheetName val="Design_sheet1"/>
      <sheetName val="Gen_Info1"/>
      <sheetName val="[DLA_Standard_Cost_Report1]\TC1"/>
      <sheetName val="F_Slab1"/>
      <sheetName val="Plinth_Beam11"/>
      <sheetName val="CFForecast detail"/>
      <sheetName val="Figures"/>
      <sheetName val="projections"/>
      <sheetName val="BS8007"/>
      <sheetName val="Timeoffice"/>
      <sheetName val="GiaVL"/>
      <sheetName val="Variation Statement"/>
      <sheetName val="11-02- to 16-02"/>
      <sheetName val="Basic Rates"/>
      <sheetName val="BBSR_12.00 Acre - THDC"/>
      <sheetName val="Bank Rev"/>
      <sheetName val="sum"/>
      <sheetName val="Dev Sum"/>
      <sheetName val="Estimation"/>
      <sheetName val="HPL"/>
      <sheetName val="Material List "/>
      <sheetName val="GN_ST_10"/>
      <sheetName val="Debit_RMC"/>
      <sheetName val="Debit_Transit"/>
      <sheetName val="2.02 ( Emb.From BA)"/>
      <sheetName val="RATE COMPILATION"/>
      <sheetName val="CrRajWMM"/>
      <sheetName val="S1BOQ &amp; Workplan"/>
      <sheetName val="(Do not delete)"/>
      <sheetName val="Materials "/>
      <sheetName val="MRATES"/>
      <sheetName val="STEEL"/>
      <sheetName val="BS1"/>
      <sheetName val="BOQ LT"/>
      <sheetName val="Sec-I"/>
      <sheetName val="Main Assump."/>
      <sheetName val="A-CompanyInfo"/>
      <sheetName val="TrialBalance"/>
      <sheetName val="DWTables"/>
      <sheetName val="Load Details(B2)"/>
      <sheetName val="os gl ac"/>
      <sheetName val="Forward Rates"/>
      <sheetName val="USD YC"/>
      <sheetName val="Classification"/>
      <sheetName val="15-21"/>
      <sheetName val="Comp"/>
      <sheetName val="currency (2)"/>
      <sheetName val="Debtors analysis"/>
      <sheetName val="Total Debtors Ageing Sheet"/>
      <sheetName val="Loads"/>
      <sheetName val="Sanitary Fixtures"/>
      <sheetName val="Timesheet"/>
      <sheetName val="4.1 UF-DF Calc"/>
      <sheetName val="Summ"/>
      <sheetName val="Fossil_DCF"/>
      <sheetName val="03 BOQ code"/>
      <sheetName val="SAP World one 300915"/>
      <sheetName val="Bill 3 - Site Works"/>
      <sheetName val="compare"/>
      <sheetName val="Indices"/>
      <sheetName val="Dec resp"/>
      <sheetName val="Jan HC"/>
      <sheetName val="12-27"/>
      <sheetName val="Enquire"/>
      <sheetName val="2 years opr "/>
      <sheetName val="Tower_slab data"/>
      <sheetName val="Miscelleneous"/>
      <sheetName val="B2"/>
      <sheetName val="nVision"/>
      <sheetName val="3cd_Annexure"/>
      <sheetName val="3-Subst"/>
      <sheetName val="L+M"/>
      <sheetName val="Sheet4"/>
      <sheetName val="Data rough"/>
      <sheetName val="BLR 1"/>
      <sheetName val="GAS"/>
      <sheetName val="DEAE"/>
      <sheetName val="BLR2"/>
      <sheetName val="BLR3"/>
      <sheetName val="BLR4"/>
      <sheetName val="BLR5"/>
      <sheetName val="DEM"/>
      <sheetName val="SAM"/>
      <sheetName val="CHEM"/>
      <sheetName val="COP"/>
      <sheetName val="[DLA"/>
      <sheetName val="MH(on site)"/>
      <sheetName val="site fab&amp;ernstr"/>
      <sheetName val="11 kV SWGR"/>
      <sheetName val="Table"/>
      <sheetName val="DOOR-WIND"/>
      <sheetName val="Progress"/>
      <sheetName val="BLK2"/>
      <sheetName val="BLK3"/>
      <sheetName val="radar"/>
      <sheetName val="UG"/>
      <sheetName val="Ledger"/>
      <sheetName val="Clause"/>
      <sheetName val="sept-plan"/>
      <sheetName val="PRICE BID"/>
      <sheetName val="Rates Basic"/>
      <sheetName val="Projects"/>
      <sheetName val="Global Assm."/>
      <sheetName val="Summary_CFA"/>
      <sheetName val="PAD-F"/>
      <sheetName val="beam-reinft"/>
      <sheetName val="CCTV_EST1"/>
      <sheetName val="Customize Your Invoice"/>
      <sheetName val="3rd Chair Spacer"/>
      <sheetName val="Start"/>
      <sheetName val="pa-mtly"/>
      <sheetName val="_DLA Standard Cost Report1__DLA"/>
      <sheetName val="_DLA Standard Cost Report1__TCS"/>
      <sheetName val="ABSTRACT"/>
      <sheetName val="Codes"/>
      <sheetName val="Final abstract Sheet RA01"/>
      <sheetName val="Final abstract Sheet RA04"/>
      <sheetName val="Final abstract Sheet RA03"/>
      <sheetName val="refer"/>
      <sheetName val="Component Pricing, Costs"/>
      <sheetName val="MSU"/>
      <sheetName val="class &amp; category"/>
      <sheetName val="wip"/>
      <sheetName val="sheeet7"/>
      <sheetName val="RCC RA76(BGL)"/>
      <sheetName val="Makro1"/>
      <sheetName val="Lookup"/>
      <sheetName val="Load Details(B1)"/>
      <sheetName val="Code"/>
      <sheetName val="starter"/>
      <sheetName val="Coalmine"/>
      <sheetName val="Civil "/>
      <sheetName val="Conc-BP"/>
      <sheetName val="3QLRP ( R2 MOR)"/>
      <sheetName val="Allocation"/>
      <sheetName val="ELEC&amp; MISC"/>
      <sheetName val="Loan Data"/>
      <sheetName val="June 03"/>
      <sheetName val="A91_97"/>
      <sheetName val="D"/>
      <sheetName val="Budget_CF - Overall"/>
      <sheetName val="Internet"/>
      <sheetName val="TB"/>
      <sheetName val="BS"/>
      <sheetName val="B1"/>
      <sheetName val="Legend"/>
      <sheetName val="Consolidated"/>
      <sheetName val="Centaurus- Consultacny"/>
      <sheetName val="Detail 1A"/>
      <sheetName val="Aseet1998"/>
      <sheetName val="Column L1 to L2"/>
      <sheetName val="Column L2 to L3"/>
      <sheetName val="BEAM"/>
      <sheetName val="RAMP 3"/>
      <sheetName val="RAMP 1"/>
      <sheetName val="staircase"/>
      <sheetName val="R_Wall"/>
      <sheetName val="Column B1 to L1"/>
      <sheetName val="Slab L1"/>
      <sheetName val="Slab L2"/>
      <sheetName val="Options"/>
      <sheetName val="Analy_7-10"/>
      <sheetName val="Angles"/>
      <sheetName val="Measurements"/>
      <sheetName val="Tables"/>
      <sheetName val="Flooring"/>
      <sheetName val="Ceilings"/>
      <sheetName val="ACAD Finishes"/>
      <sheetName val="Site Details"/>
      <sheetName val="Chair"/>
      <sheetName val="Site Area Statement"/>
      <sheetName val="Doors"/>
      <sheetName val="s"/>
      <sheetName val="Data (adj."/>
      <sheetName val="4K - (6a) Non Manual Breakdown"/>
      <sheetName val="BALAN1"/>
      <sheetName val="Con0304"/>
      <sheetName val="MSM Vol"/>
      <sheetName val="Cover"/>
    </sheetNames>
    <sheetDataSet>
      <sheetData sheetId="0">
        <row r="8">
          <cell r="D8" t="str">
            <v>Paramaz Avedisian Building</v>
          </cell>
        </row>
      </sheetData>
      <sheetData sheetId="1">
        <row r="8">
          <cell r="D8" t="str">
            <v>Paramaz Avedisian Building</v>
          </cell>
        </row>
      </sheetData>
      <sheetData sheetId="2">
        <row r="8">
          <cell r="D8" t="str">
            <v>Paramaz Avedisian Building</v>
          </cell>
        </row>
      </sheetData>
      <sheetData sheetId="3">
        <row r="8">
          <cell r="D8" t="str">
            <v>Paramaz Avedisian Building</v>
          </cell>
        </row>
      </sheetData>
      <sheetData sheetId="4">
        <row r="8">
          <cell r="D8" t="str">
            <v>Paramaz Avedisian Building</v>
          </cell>
        </row>
      </sheetData>
      <sheetData sheetId="5">
        <row r="8">
          <cell r="D8" t="str">
            <v>Paramaz Avedisian Building</v>
          </cell>
        </row>
      </sheetData>
      <sheetData sheetId="6">
        <row r="8">
          <cell r="D8" t="str">
            <v>Paramaz Avedisian Building</v>
          </cell>
        </row>
      </sheetData>
      <sheetData sheetId="7">
        <row r="8">
          <cell r="D8" t="str">
            <v>Paramaz Avedisian Building</v>
          </cell>
        </row>
      </sheetData>
      <sheetData sheetId="8">
        <row r="8">
          <cell r="D8" t="str">
            <v>Paramaz Avedisian Building</v>
          </cell>
        </row>
      </sheetData>
      <sheetData sheetId="9">
        <row r="8">
          <cell r="D8" t="str">
            <v>Paramaz Avedisian Building</v>
          </cell>
        </row>
      </sheetData>
      <sheetData sheetId="10">
        <row r="8">
          <cell r="D8" t="str">
            <v>Paramaz Avedisian Building</v>
          </cell>
        </row>
      </sheetData>
      <sheetData sheetId="11">
        <row r="8">
          <cell r="D8" t="str">
            <v>Paramaz Avedisian Building</v>
          </cell>
        </row>
      </sheetData>
      <sheetData sheetId="12">
        <row r="8">
          <cell r="D8" t="str">
            <v>Paramaz Avedisian Building</v>
          </cell>
        </row>
      </sheetData>
      <sheetData sheetId="13">
        <row r="8">
          <cell r="D8" t="str">
            <v>Paramaz Avedisian Building</v>
          </cell>
        </row>
      </sheetData>
      <sheetData sheetId="14">
        <row r="8">
          <cell r="D8" t="str">
            <v>Paramaz Avedisian Building</v>
          </cell>
        </row>
      </sheetData>
      <sheetData sheetId="15">
        <row r="8">
          <cell r="D8" t="str">
            <v>Paramaz Avedisian Building</v>
          </cell>
        </row>
      </sheetData>
      <sheetData sheetId="16">
        <row r="8">
          <cell r="D8" t="str">
            <v>Paramaz Avedisian Building</v>
          </cell>
        </row>
      </sheetData>
      <sheetData sheetId="17">
        <row r="8">
          <cell r="D8" t="str">
            <v>Paramaz Avedisian Building</v>
          </cell>
        </row>
      </sheetData>
      <sheetData sheetId="18">
        <row r="8">
          <cell r="D8" t="str">
            <v>Paramaz Avedisian Building</v>
          </cell>
        </row>
      </sheetData>
      <sheetData sheetId="19">
        <row r="8">
          <cell r="D8" t="str">
            <v>Paramaz Avedisian Building</v>
          </cell>
        </row>
      </sheetData>
      <sheetData sheetId="20">
        <row r="8">
          <cell r="D8" t="str">
            <v>Paramaz Avedisian Building</v>
          </cell>
        </row>
      </sheetData>
      <sheetData sheetId="21">
        <row r="8">
          <cell r="D8" t="str">
            <v>Paramaz Avedisian Building</v>
          </cell>
        </row>
      </sheetData>
      <sheetData sheetId="22">
        <row r="8">
          <cell r="D8" t="str">
            <v>Paramaz Avedisian Building</v>
          </cell>
        </row>
      </sheetData>
      <sheetData sheetId="23">
        <row r="8">
          <cell r="D8" t="str">
            <v>Paramaz Avedisian Building</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8">
          <cell r="D8" t="str">
            <v>Paramaz Avedisian Building</v>
          </cell>
        </row>
      </sheetData>
      <sheetData sheetId="61">
        <row r="8">
          <cell r="D8" t="str">
            <v>Paramaz Avedisian Building</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ow r="8">
          <cell r="D8" t="str">
            <v>Paramaz Avedisian Building</v>
          </cell>
        </row>
      </sheetData>
      <sheetData sheetId="287">
        <row r="8">
          <cell r="D8" t="str">
            <v>Paramaz Avedisian Building</v>
          </cell>
        </row>
      </sheetData>
      <sheetData sheetId="288">
        <row r="8">
          <cell r="D8" t="str">
            <v>Paramaz Avedisian Building</v>
          </cell>
        </row>
      </sheetData>
      <sheetData sheetId="289">
        <row r="8">
          <cell r="D8" t="str">
            <v>Paramaz Avedisian Building</v>
          </cell>
        </row>
      </sheetData>
      <sheetData sheetId="290">
        <row r="8">
          <cell r="D8" t="str">
            <v>Paramaz Avedisian Building</v>
          </cell>
        </row>
      </sheetData>
      <sheetData sheetId="291">
        <row r="8">
          <cell r="D8" t="str">
            <v>Paramaz Avedisian Building</v>
          </cell>
        </row>
      </sheetData>
      <sheetData sheetId="292">
        <row r="8">
          <cell r="D8" t="str">
            <v>Paramaz Avedisian Building</v>
          </cell>
        </row>
      </sheetData>
      <sheetData sheetId="293">
        <row r="8">
          <cell r="D8" t="str">
            <v>Paramaz Avedisian Building</v>
          </cell>
        </row>
      </sheetData>
      <sheetData sheetId="294">
        <row r="8">
          <cell r="D8" t="str">
            <v>Paramaz Avedisian Building</v>
          </cell>
        </row>
      </sheetData>
      <sheetData sheetId="295">
        <row r="8">
          <cell r="D8" t="str">
            <v>Paramaz Avedisian Building</v>
          </cell>
        </row>
      </sheetData>
      <sheetData sheetId="296">
        <row r="8">
          <cell r="D8" t="str">
            <v>Paramaz Avedisian Building</v>
          </cell>
        </row>
      </sheetData>
      <sheetData sheetId="297">
        <row r="8">
          <cell r="D8" t="str">
            <v>Paramaz Avedisian Building</v>
          </cell>
        </row>
      </sheetData>
      <sheetData sheetId="298">
        <row r="8">
          <cell r="D8" t="str">
            <v>Paramaz Avedisian Building</v>
          </cell>
        </row>
      </sheetData>
      <sheetData sheetId="299">
        <row r="8">
          <cell r="D8" t="str">
            <v>Paramaz Avedisian Building</v>
          </cell>
        </row>
      </sheetData>
      <sheetData sheetId="300">
        <row r="8">
          <cell r="D8" t="str">
            <v>Paramaz Avedisian Building</v>
          </cell>
        </row>
      </sheetData>
      <sheetData sheetId="301">
        <row r="8">
          <cell r="D8" t="str">
            <v>Paramaz Avedisian Building</v>
          </cell>
        </row>
      </sheetData>
      <sheetData sheetId="302">
        <row r="8">
          <cell r="D8" t="str">
            <v>Paramaz Avedisian Building</v>
          </cell>
        </row>
      </sheetData>
      <sheetData sheetId="303">
        <row r="8">
          <cell r="D8" t="str">
            <v>Paramaz Avedisian Building</v>
          </cell>
        </row>
      </sheetData>
      <sheetData sheetId="304">
        <row r="8">
          <cell r="D8" t="str">
            <v>Paramaz Avedisian Building</v>
          </cell>
        </row>
      </sheetData>
      <sheetData sheetId="305">
        <row r="8">
          <cell r="D8" t="str">
            <v>Paramaz Avedisian Building</v>
          </cell>
        </row>
      </sheetData>
      <sheetData sheetId="306">
        <row r="8">
          <cell r="D8" t="str">
            <v>Paramaz Avedisian Building</v>
          </cell>
        </row>
      </sheetData>
      <sheetData sheetId="307">
        <row r="8">
          <cell r="D8" t="str">
            <v>Paramaz Avedisian Building</v>
          </cell>
        </row>
      </sheetData>
      <sheetData sheetId="308">
        <row r="8">
          <cell r="D8" t="str">
            <v>Paramaz Avedisian Building</v>
          </cell>
        </row>
      </sheetData>
      <sheetData sheetId="309">
        <row r="8">
          <cell r="D8" t="str">
            <v>Paramaz Avedisian Building</v>
          </cell>
        </row>
      </sheetData>
      <sheetData sheetId="310">
        <row r="8">
          <cell r="D8" t="str">
            <v>Paramaz Avedisian Building</v>
          </cell>
        </row>
      </sheetData>
      <sheetData sheetId="311">
        <row r="8">
          <cell r="D8" t="str">
            <v>Paramaz Avedisian Building</v>
          </cell>
        </row>
      </sheetData>
      <sheetData sheetId="312">
        <row r="8">
          <cell r="D8" t="str">
            <v>Paramaz Avedisian Building</v>
          </cell>
        </row>
      </sheetData>
      <sheetData sheetId="313">
        <row r="8">
          <cell r="D8" t="str">
            <v>Paramaz Avedisian Building</v>
          </cell>
        </row>
      </sheetData>
      <sheetData sheetId="314">
        <row r="8">
          <cell r="D8" t="str">
            <v>Paramaz Avedisian Building</v>
          </cell>
        </row>
      </sheetData>
      <sheetData sheetId="315">
        <row r="8">
          <cell r="D8" t="str">
            <v>Paramaz Avedisian Building</v>
          </cell>
        </row>
      </sheetData>
      <sheetData sheetId="316">
        <row r="8">
          <cell r="D8" t="str">
            <v>Paramaz Avedisian Building</v>
          </cell>
        </row>
      </sheetData>
      <sheetData sheetId="317">
        <row r="8">
          <cell r="D8" t="str">
            <v>Paramaz Avedisian Building</v>
          </cell>
        </row>
      </sheetData>
      <sheetData sheetId="318">
        <row r="8">
          <cell r="D8" t="str">
            <v>Paramaz Avedisian Building</v>
          </cell>
        </row>
      </sheetData>
      <sheetData sheetId="319">
        <row r="8">
          <cell r="D8" t="str">
            <v>Paramaz Avedisian Building</v>
          </cell>
        </row>
      </sheetData>
      <sheetData sheetId="320">
        <row r="8">
          <cell r="D8" t="str">
            <v>Paramaz Avedisian Building</v>
          </cell>
        </row>
      </sheetData>
      <sheetData sheetId="321">
        <row r="8">
          <cell r="D8" t="str">
            <v>Paramaz Avedisian Building</v>
          </cell>
        </row>
      </sheetData>
      <sheetData sheetId="322">
        <row r="8">
          <cell r="D8" t="str">
            <v>Paramaz Avedisian Building</v>
          </cell>
        </row>
      </sheetData>
      <sheetData sheetId="323">
        <row r="8">
          <cell r="D8" t="str">
            <v>Paramaz Avedisian Building</v>
          </cell>
        </row>
      </sheetData>
      <sheetData sheetId="324">
        <row r="8">
          <cell r="D8" t="str">
            <v>Paramaz Avedisian Building</v>
          </cell>
        </row>
      </sheetData>
      <sheetData sheetId="325">
        <row r="8">
          <cell r="D8" t="str">
            <v>Paramaz Avedisian Building</v>
          </cell>
        </row>
      </sheetData>
      <sheetData sheetId="326">
        <row r="8">
          <cell r="D8" t="str">
            <v>Paramaz Avedisian Building</v>
          </cell>
        </row>
      </sheetData>
      <sheetData sheetId="327">
        <row r="8">
          <cell r="D8" t="str">
            <v>Paramaz Avedisian Building</v>
          </cell>
        </row>
      </sheetData>
      <sheetData sheetId="328">
        <row r="8">
          <cell r="D8" t="str">
            <v>Paramaz Avedisian Building</v>
          </cell>
        </row>
      </sheetData>
      <sheetData sheetId="329">
        <row r="8">
          <cell r="D8" t="str">
            <v>Paramaz Avedisian Building</v>
          </cell>
        </row>
      </sheetData>
      <sheetData sheetId="330">
        <row r="8">
          <cell r="D8" t="str">
            <v>Paramaz Avedisian Building</v>
          </cell>
        </row>
      </sheetData>
      <sheetData sheetId="331">
        <row r="8">
          <cell r="D8" t="str">
            <v>Paramaz Avedisian Building</v>
          </cell>
        </row>
      </sheetData>
      <sheetData sheetId="332">
        <row r="8">
          <cell r="D8" t="str">
            <v>Paramaz Avedisian Building</v>
          </cell>
        </row>
      </sheetData>
      <sheetData sheetId="333">
        <row r="8">
          <cell r="D8" t="str">
            <v>Paramaz Avedisian Building</v>
          </cell>
        </row>
      </sheetData>
      <sheetData sheetId="334">
        <row r="8">
          <cell r="D8" t="str">
            <v>Paramaz Avedisian Building</v>
          </cell>
        </row>
      </sheetData>
      <sheetData sheetId="335">
        <row r="8">
          <cell r="D8" t="str">
            <v>Paramaz Avedisian Building</v>
          </cell>
        </row>
      </sheetData>
      <sheetData sheetId="336">
        <row r="8">
          <cell r="D8" t="str">
            <v>Paramaz Avedisian Building</v>
          </cell>
        </row>
      </sheetData>
      <sheetData sheetId="337">
        <row r="8">
          <cell r="D8" t="str">
            <v>Paramaz Avedisian Building</v>
          </cell>
        </row>
      </sheetData>
      <sheetData sheetId="338">
        <row r="8">
          <cell r="D8" t="str">
            <v>Paramaz Avedisian Building</v>
          </cell>
        </row>
      </sheetData>
      <sheetData sheetId="339">
        <row r="8">
          <cell r="D8" t="str">
            <v>Paramaz Avedisian Building</v>
          </cell>
        </row>
      </sheetData>
      <sheetData sheetId="340">
        <row r="8">
          <cell r="D8" t="str">
            <v>Paramaz Avedisian Building</v>
          </cell>
        </row>
      </sheetData>
      <sheetData sheetId="341">
        <row r="8">
          <cell r="D8" t="str">
            <v>Paramaz Avedisian Building</v>
          </cell>
        </row>
      </sheetData>
      <sheetData sheetId="342">
        <row r="8">
          <cell r="D8" t="str">
            <v>Paramaz Avedisian Building</v>
          </cell>
        </row>
      </sheetData>
      <sheetData sheetId="343">
        <row r="8">
          <cell r="D8" t="str">
            <v>Paramaz Avedisian Building</v>
          </cell>
        </row>
      </sheetData>
      <sheetData sheetId="344">
        <row r="8">
          <cell r="D8" t="str">
            <v>Paramaz Avedisian Building</v>
          </cell>
        </row>
      </sheetData>
      <sheetData sheetId="345">
        <row r="8">
          <cell r="D8" t="str">
            <v>Paramaz Avedisian Building</v>
          </cell>
        </row>
      </sheetData>
      <sheetData sheetId="346">
        <row r="8">
          <cell r="D8" t="str">
            <v>Paramaz Avedisian Building</v>
          </cell>
        </row>
      </sheetData>
      <sheetData sheetId="347">
        <row r="8">
          <cell r="D8" t="str">
            <v>Paramaz Avedisian Building</v>
          </cell>
        </row>
      </sheetData>
      <sheetData sheetId="348">
        <row r="8">
          <cell r="D8" t="str">
            <v>Paramaz Avedisian Building</v>
          </cell>
        </row>
      </sheetData>
      <sheetData sheetId="349">
        <row r="8">
          <cell r="D8" t="str">
            <v>Paramaz Avedisian Building</v>
          </cell>
        </row>
      </sheetData>
      <sheetData sheetId="350">
        <row r="8">
          <cell r="D8" t="str">
            <v>Paramaz Avedisian Building</v>
          </cell>
        </row>
      </sheetData>
      <sheetData sheetId="351">
        <row r="8">
          <cell r="D8" t="str">
            <v>Paramaz Avedisian Building</v>
          </cell>
        </row>
      </sheetData>
      <sheetData sheetId="352">
        <row r="8">
          <cell r="D8" t="str">
            <v>Paramaz Avedisian Building</v>
          </cell>
        </row>
      </sheetData>
      <sheetData sheetId="353">
        <row r="8">
          <cell r="D8" t="str">
            <v>Paramaz Avedisian Building</v>
          </cell>
        </row>
      </sheetData>
      <sheetData sheetId="354">
        <row r="8">
          <cell r="D8" t="str">
            <v>Paramaz Avedisian Building</v>
          </cell>
        </row>
      </sheetData>
      <sheetData sheetId="355">
        <row r="8">
          <cell r="D8" t="str">
            <v>Paramaz Avedisian Building</v>
          </cell>
        </row>
      </sheetData>
      <sheetData sheetId="356">
        <row r="8">
          <cell r="D8" t="str">
            <v>Paramaz Avedisian Building</v>
          </cell>
        </row>
      </sheetData>
      <sheetData sheetId="357">
        <row r="8">
          <cell r="D8" t="str">
            <v>Paramaz Avedisian Building</v>
          </cell>
        </row>
      </sheetData>
      <sheetData sheetId="358">
        <row r="8">
          <cell r="D8" t="str">
            <v>Paramaz Avedisian Building</v>
          </cell>
        </row>
      </sheetData>
      <sheetData sheetId="359">
        <row r="8">
          <cell r="D8" t="str">
            <v>Paramaz Avedisian Building</v>
          </cell>
        </row>
      </sheetData>
      <sheetData sheetId="360">
        <row r="8">
          <cell r="D8" t="str">
            <v>Paramaz Avedisian Building</v>
          </cell>
        </row>
      </sheetData>
      <sheetData sheetId="361">
        <row r="8">
          <cell r="D8" t="str">
            <v>Paramaz Avedisian Building</v>
          </cell>
        </row>
      </sheetData>
      <sheetData sheetId="362">
        <row r="8">
          <cell r="D8" t="str">
            <v>Paramaz Avedisian Building</v>
          </cell>
        </row>
      </sheetData>
      <sheetData sheetId="363">
        <row r="8">
          <cell r="D8" t="str">
            <v>Paramaz Avedisian Building</v>
          </cell>
        </row>
      </sheetData>
      <sheetData sheetId="364">
        <row r="8">
          <cell r="D8" t="str">
            <v>Paramaz Avedisian Building</v>
          </cell>
        </row>
      </sheetData>
      <sheetData sheetId="365">
        <row r="8">
          <cell r="D8" t="str">
            <v>Paramaz Avedisian Building</v>
          </cell>
        </row>
      </sheetData>
      <sheetData sheetId="366">
        <row r="8">
          <cell r="D8" t="str">
            <v>Paramaz Avedisian Building</v>
          </cell>
        </row>
      </sheetData>
      <sheetData sheetId="367">
        <row r="8">
          <cell r="D8" t="str">
            <v>Paramaz Avedisian Building</v>
          </cell>
        </row>
      </sheetData>
      <sheetData sheetId="368">
        <row r="8">
          <cell r="D8" t="str">
            <v>Paramaz Avedisian Building</v>
          </cell>
        </row>
      </sheetData>
      <sheetData sheetId="369">
        <row r="8">
          <cell r="D8" t="str">
            <v>Paramaz Avedisian Building</v>
          </cell>
        </row>
      </sheetData>
      <sheetData sheetId="370">
        <row r="8">
          <cell r="D8" t="str">
            <v>Paramaz Avedisian Building</v>
          </cell>
        </row>
      </sheetData>
      <sheetData sheetId="371">
        <row r="8">
          <cell r="D8" t="str">
            <v>Paramaz Avedisian Building</v>
          </cell>
        </row>
      </sheetData>
      <sheetData sheetId="372">
        <row r="8">
          <cell r="D8" t="str">
            <v>Paramaz Avedisian Building</v>
          </cell>
        </row>
      </sheetData>
      <sheetData sheetId="373">
        <row r="8">
          <cell r="D8" t="str">
            <v>Paramaz Avedisian Building</v>
          </cell>
        </row>
      </sheetData>
      <sheetData sheetId="374">
        <row r="8">
          <cell r="D8" t="str">
            <v>Paramaz Avedisian Building</v>
          </cell>
        </row>
      </sheetData>
      <sheetData sheetId="375">
        <row r="8">
          <cell r="D8" t="str">
            <v>Paramaz Avedisian Building</v>
          </cell>
        </row>
      </sheetData>
      <sheetData sheetId="376">
        <row r="8">
          <cell r="D8" t="str">
            <v>Paramaz Avedisian Building</v>
          </cell>
        </row>
      </sheetData>
      <sheetData sheetId="377">
        <row r="8">
          <cell r="D8" t="str">
            <v>Paramaz Avedisian Building</v>
          </cell>
        </row>
      </sheetData>
      <sheetData sheetId="378">
        <row r="8">
          <cell r="D8" t="str">
            <v>Paramaz Avedisian Building</v>
          </cell>
        </row>
      </sheetData>
      <sheetData sheetId="379">
        <row r="8">
          <cell r="D8" t="str">
            <v>Paramaz Avedisian Building</v>
          </cell>
        </row>
      </sheetData>
      <sheetData sheetId="380">
        <row r="8">
          <cell r="D8" t="str">
            <v>Paramaz Avedisian Building</v>
          </cell>
        </row>
      </sheetData>
      <sheetData sheetId="381">
        <row r="8">
          <cell r="D8" t="str">
            <v>Paramaz Avedisian Building</v>
          </cell>
        </row>
      </sheetData>
      <sheetData sheetId="382">
        <row r="8">
          <cell r="D8" t="str">
            <v>Paramaz Avedisian Building</v>
          </cell>
        </row>
      </sheetData>
      <sheetData sheetId="383">
        <row r="8">
          <cell r="D8" t="str">
            <v>Paramaz Avedisian Building</v>
          </cell>
        </row>
      </sheetData>
      <sheetData sheetId="384">
        <row r="8">
          <cell r="D8" t="str">
            <v>Paramaz Avedisian Building</v>
          </cell>
        </row>
      </sheetData>
      <sheetData sheetId="385">
        <row r="8">
          <cell r="D8" t="str">
            <v>Paramaz Avedisian Building</v>
          </cell>
        </row>
      </sheetData>
      <sheetData sheetId="386">
        <row r="8">
          <cell r="D8" t="str">
            <v>Paramaz Avedisian Building</v>
          </cell>
        </row>
      </sheetData>
      <sheetData sheetId="387">
        <row r="8">
          <cell r="D8" t="str">
            <v>Paramaz Avedisian Building</v>
          </cell>
        </row>
      </sheetData>
      <sheetData sheetId="388">
        <row r="8">
          <cell r="D8" t="str">
            <v>Paramaz Avedisian Building</v>
          </cell>
        </row>
      </sheetData>
      <sheetData sheetId="389">
        <row r="8">
          <cell r="D8" t="str">
            <v>Paramaz Avedisian Building</v>
          </cell>
        </row>
      </sheetData>
      <sheetData sheetId="390">
        <row r="8">
          <cell r="D8" t="str">
            <v>Paramaz Avedisian Building</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8">
          <cell r="D8" t="str">
            <v>Paramaz Avedisian Building</v>
          </cell>
        </row>
      </sheetData>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8">
          <cell r="D8" t="str">
            <v>Paramaz Avedisian Building</v>
          </cell>
        </row>
      </sheetData>
      <sheetData sheetId="809">
        <row r="8">
          <cell r="D8" t="str">
            <v>Paramaz Avedisian Building</v>
          </cell>
        </row>
      </sheetData>
      <sheetData sheetId="810">
        <row r="8">
          <cell r="D8" t="str">
            <v>Paramaz Avedisian Building</v>
          </cell>
        </row>
      </sheetData>
      <sheetData sheetId="811">
        <row r="8">
          <cell r="D8" t="str">
            <v>Paramaz Avedisian Building</v>
          </cell>
        </row>
      </sheetData>
      <sheetData sheetId="812">
        <row r="8">
          <cell r="D8" t="str">
            <v>Paramaz Avedisian Building</v>
          </cell>
        </row>
      </sheetData>
      <sheetData sheetId="813">
        <row r="8">
          <cell r="D8" t="str">
            <v>Paramaz Avedisian Building</v>
          </cell>
        </row>
      </sheetData>
      <sheetData sheetId="814">
        <row r="8">
          <cell r="D8" t="str">
            <v>Paramaz Avedisian Building</v>
          </cell>
        </row>
      </sheetData>
      <sheetData sheetId="815">
        <row r="8">
          <cell r="D8" t="str">
            <v>Paramaz Avedisian Building</v>
          </cell>
        </row>
      </sheetData>
      <sheetData sheetId="816">
        <row r="8">
          <cell r="D8" t="str">
            <v>Paramaz Avedisian Building</v>
          </cell>
        </row>
      </sheetData>
      <sheetData sheetId="817">
        <row r="8">
          <cell r="D8" t="str">
            <v>Paramaz Avedisian Building</v>
          </cell>
        </row>
      </sheetData>
      <sheetData sheetId="818">
        <row r="8">
          <cell r="D8" t="str">
            <v>Paramaz Avedisian Building</v>
          </cell>
        </row>
      </sheetData>
      <sheetData sheetId="819">
        <row r="8">
          <cell r="D8" t="str">
            <v>Paramaz Avedisian Building</v>
          </cell>
        </row>
      </sheetData>
      <sheetData sheetId="820">
        <row r="8">
          <cell r="D8" t="str">
            <v>Paramaz Avedisian Building</v>
          </cell>
        </row>
      </sheetData>
      <sheetData sheetId="821">
        <row r="8">
          <cell r="D8" t="str">
            <v>Paramaz Avedisian Building</v>
          </cell>
        </row>
      </sheetData>
      <sheetData sheetId="822">
        <row r="8">
          <cell r="D8" t="str">
            <v>Paramaz Avedisian Building</v>
          </cell>
        </row>
      </sheetData>
      <sheetData sheetId="823">
        <row r="8">
          <cell r="D8" t="str">
            <v>Paramaz Avedisian Building</v>
          </cell>
        </row>
      </sheetData>
      <sheetData sheetId="824">
        <row r="8">
          <cell r="D8" t="str">
            <v>Paramaz Avedisian Building</v>
          </cell>
        </row>
      </sheetData>
      <sheetData sheetId="825">
        <row r="8">
          <cell r="D8" t="str">
            <v>Paramaz Avedisian Building</v>
          </cell>
        </row>
      </sheetData>
      <sheetData sheetId="826">
        <row r="8">
          <cell r="D8" t="str">
            <v>Paramaz Avedisian Building</v>
          </cell>
        </row>
      </sheetData>
      <sheetData sheetId="827">
        <row r="8">
          <cell r="D8" t="str">
            <v>Paramaz Avedisian Building</v>
          </cell>
        </row>
      </sheetData>
      <sheetData sheetId="828">
        <row r="8">
          <cell r="D8" t="str">
            <v>Paramaz Avedisian Building</v>
          </cell>
        </row>
      </sheetData>
      <sheetData sheetId="829">
        <row r="8">
          <cell r="D8" t="str">
            <v>Paramaz Avedisian Building</v>
          </cell>
        </row>
      </sheetData>
      <sheetData sheetId="830">
        <row r="8">
          <cell r="D8" t="str">
            <v>Paramaz Avedisian Building</v>
          </cell>
        </row>
      </sheetData>
      <sheetData sheetId="831">
        <row r="8">
          <cell r="D8" t="str">
            <v>Paramaz Avedisian Building</v>
          </cell>
        </row>
      </sheetData>
      <sheetData sheetId="832">
        <row r="8">
          <cell r="D8" t="str">
            <v>Paramaz Avedisian Building</v>
          </cell>
        </row>
      </sheetData>
      <sheetData sheetId="833">
        <row r="8">
          <cell r="D8" t="str">
            <v>Paramaz Avedisian Building</v>
          </cell>
        </row>
      </sheetData>
      <sheetData sheetId="834">
        <row r="8">
          <cell r="D8" t="str">
            <v>Paramaz Avedisian Building</v>
          </cell>
        </row>
      </sheetData>
      <sheetData sheetId="835">
        <row r="8">
          <cell r="D8" t="str">
            <v>Paramaz Avedisian Building</v>
          </cell>
        </row>
      </sheetData>
      <sheetData sheetId="836">
        <row r="8">
          <cell r="D8" t="str">
            <v>Paramaz Avedisian Building</v>
          </cell>
        </row>
      </sheetData>
      <sheetData sheetId="837">
        <row r="8">
          <cell r="D8" t="str">
            <v>Paramaz Avedisian Building</v>
          </cell>
        </row>
      </sheetData>
      <sheetData sheetId="838">
        <row r="8">
          <cell r="D8" t="str">
            <v>Paramaz Avedisian Building</v>
          </cell>
        </row>
      </sheetData>
      <sheetData sheetId="839">
        <row r="8">
          <cell r="D8" t="str">
            <v>Paramaz Avedisian Building</v>
          </cell>
        </row>
      </sheetData>
      <sheetData sheetId="840">
        <row r="8">
          <cell r="D8" t="str">
            <v>Paramaz Avedisian Building</v>
          </cell>
        </row>
      </sheetData>
      <sheetData sheetId="841">
        <row r="8">
          <cell r="D8" t="str">
            <v>Paramaz Avedisian Building</v>
          </cell>
        </row>
      </sheetData>
      <sheetData sheetId="842">
        <row r="8">
          <cell r="D8" t="str">
            <v>Paramaz Avedisian Building</v>
          </cell>
        </row>
      </sheetData>
      <sheetData sheetId="843">
        <row r="8">
          <cell r="D8" t="str">
            <v>Paramaz Avedisian Building</v>
          </cell>
        </row>
      </sheetData>
      <sheetData sheetId="844">
        <row r="8">
          <cell r="D8" t="str">
            <v>Paramaz Avedisian Building</v>
          </cell>
        </row>
      </sheetData>
      <sheetData sheetId="845">
        <row r="8">
          <cell r="D8" t="str">
            <v>Paramaz Avedisian Building</v>
          </cell>
        </row>
      </sheetData>
      <sheetData sheetId="846">
        <row r="8">
          <cell r="D8" t="str">
            <v>Paramaz Avedisian Building</v>
          </cell>
        </row>
      </sheetData>
      <sheetData sheetId="847">
        <row r="8">
          <cell r="D8" t="str">
            <v>Paramaz Avedisian Building</v>
          </cell>
        </row>
      </sheetData>
      <sheetData sheetId="848">
        <row r="8">
          <cell r="D8" t="str">
            <v>Paramaz Avedisian Building</v>
          </cell>
        </row>
      </sheetData>
      <sheetData sheetId="849">
        <row r="8">
          <cell r="D8" t="str">
            <v>Paramaz Avedisian Building</v>
          </cell>
        </row>
      </sheetData>
      <sheetData sheetId="850">
        <row r="8">
          <cell r="D8" t="str">
            <v>Paramaz Avedisian Building</v>
          </cell>
        </row>
      </sheetData>
      <sheetData sheetId="851">
        <row r="8">
          <cell r="D8" t="str">
            <v>Paramaz Avedisian Building</v>
          </cell>
        </row>
      </sheetData>
      <sheetData sheetId="852">
        <row r="8">
          <cell r="D8" t="str">
            <v>Paramaz Avedisian Building</v>
          </cell>
        </row>
      </sheetData>
      <sheetData sheetId="853">
        <row r="8">
          <cell r="D8" t="str">
            <v>Paramaz Avedisian Building</v>
          </cell>
        </row>
      </sheetData>
      <sheetData sheetId="854">
        <row r="8">
          <cell r="D8" t="str">
            <v>Paramaz Avedisian Building</v>
          </cell>
        </row>
      </sheetData>
      <sheetData sheetId="855">
        <row r="8">
          <cell r="D8" t="str">
            <v>Paramaz Avedisian Building</v>
          </cell>
        </row>
      </sheetData>
      <sheetData sheetId="856">
        <row r="8">
          <cell r="D8" t="str">
            <v>Paramaz Avedisian Building</v>
          </cell>
        </row>
      </sheetData>
      <sheetData sheetId="857">
        <row r="8">
          <cell r="D8" t="str">
            <v>Paramaz Avedisian Building</v>
          </cell>
        </row>
      </sheetData>
      <sheetData sheetId="858">
        <row r="8">
          <cell r="D8" t="str">
            <v>Paramaz Avedisian Building</v>
          </cell>
        </row>
      </sheetData>
      <sheetData sheetId="859">
        <row r="8">
          <cell r="D8" t="str">
            <v>Paramaz Avedisian Building</v>
          </cell>
        </row>
      </sheetData>
      <sheetData sheetId="860">
        <row r="8">
          <cell r="D8" t="str">
            <v>Paramaz Avedisian Building</v>
          </cell>
        </row>
      </sheetData>
      <sheetData sheetId="861">
        <row r="8">
          <cell r="D8" t="str">
            <v>Paramaz Avedisian Building</v>
          </cell>
        </row>
      </sheetData>
      <sheetData sheetId="862">
        <row r="8">
          <cell r="D8" t="str">
            <v>Paramaz Avedisian Building</v>
          </cell>
        </row>
      </sheetData>
      <sheetData sheetId="863">
        <row r="8">
          <cell r="D8" t="str">
            <v>Paramaz Avedisian Building</v>
          </cell>
        </row>
      </sheetData>
      <sheetData sheetId="864">
        <row r="8">
          <cell r="D8" t="str">
            <v>Paramaz Avedisian Building</v>
          </cell>
        </row>
      </sheetData>
      <sheetData sheetId="865">
        <row r="8">
          <cell r="D8" t="str">
            <v>Paramaz Avedisian Building</v>
          </cell>
        </row>
      </sheetData>
      <sheetData sheetId="866">
        <row r="8">
          <cell r="D8" t="str">
            <v>Paramaz Avedisian Building</v>
          </cell>
        </row>
      </sheetData>
      <sheetData sheetId="867">
        <row r="8">
          <cell r="D8" t="str">
            <v>Paramaz Avedisian Building</v>
          </cell>
        </row>
      </sheetData>
      <sheetData sheetId="868">
        <row r="8">
          <cell r="D8" t="str">
            <v>Paramaz Avedisian Building</v>
          </cell>
        </row>
      </sheetData>
      <sheetData sheetId="869">
        <row r="8">
          <cell r="D8" t="str">
            <v>Paramaz Avedisian Building</v>
          </cell>
        </row>
      </sheetData>
      <sheetData sheetId="870">
        <row r="8">
          <cell r="D8" t="str">
            <v>Paramaz Avedisian Building</v>
          </cell>
        </row>
      </sheetData>
      <sheetData sheetId="871">
        <row r="8">
          <cell r="D8" t="str">
            <v>Paramaz Avedisian Building</v>
          </cell>
        </row>
      </sheetData>
      <sheetData sheetId="872">
        <row r="8">
          <cell r="D8" t="str">
            <v>Paramaz Avedisian Building</v>
          </cell>
        </row>
      </sheetData>
      <sheetData sheetId="873">
        <row r="8">
          <cell r="D8" t="str">
            <v>Paramaz Avedisian Building</v>
          </cell>
        </row>
      </sheetData>
      <sheetData sheetId="874">
        <row r="8">
          <cell r="D8" t="str">
            <v>Paramaz Avedisian Building</v>
          </cell>
        </row>
      </sheetData>
      <sheetData sheetId="875">
        <row r="8">
          <cell r="D8" t="str">
            <v>Paramaz Avedisian Building</v>
          </cell>
        </row>
      </sheetData>
      <sheetData sheetId="876">
        <row r="8">
          <cell r="D8" t="str">
            <v>Paramaz Avedisian Building</v>
          </cell>
        </row>
      </sheetData>
      <sheetData sheetId="877">
        <row r="8">
          <cell r="D8" t="str">
            <v>Paramaz Avedisian Building</v>
          </cell>
        </row>
      </sheetData>
      <sheetData sheetId="878">
        <row r="8">
          <cell r="D8" t="str">
            <v>Paramaz Avedisian Building</v>
          </cell>
        </row>
      </sheetData>
      <sheetData sheetId="879">
        <row r="8">
          <cell r="D8" t="str">
            <v>Paramaz Avedisian Building</v>
          </cell>
        </row>
      </sheetData>
      <sheetData sheetId="880">
        <row r="8">
          <cell r="D8" t="str">
            <v>Paramaz Avedisian Building</v>
          </cell>
        </row>
      </sheetData>
      <sheetData sheetId="881">
        <row r="8">
          <cell r="D8" t="str">
            <v>Paramaz Avedisian Building</v>
          </cell>
        </row>
      </sheetData>
      <sheetData sheetId="882">
        <row r="8">
          <cell r="D8" t="str">
            <v>Paramaz Avedisian Building</v>
          </cell>
        </row>
      </sheetData>
      <sheetData sheetId="883">
        <row r="8">
          <cell r="D8" t="str">
            <v>Paramaz Avedisian Building</v>
          </cell>
        </row>
      </sheetData>
      <sheetData sheetId="884">
        <row r="8">
          <cell r="D8" t="str">
            <v>Paramaz Avedisian Building</v>
          </cell>
        </row>
      </sheetData>
      <sheetData sheetId="885">
        <row r="8">
          <cell r="D8" t="str">
            <v>Paramaz Avedisian Building</v>
          </cell>
        </row>
      </sheetData>
      <sheetData sheetId="886">
        <row r="8">
          <cell r="D8" t="str">
            <v>Paramaz Avedisian Building</v>
          </cell>
        </row>
      </sheetData>
      <sheetData sheetId="887">
        <row r="8">
          <cell r="D8" t="str">
            <v>Paramaz Avedisian Building</v>
          </cell>
        </row>
      </sheetData>
      <sheetData sheetId="888">
        <row r="8">
          <cell r="D8" t="str">
            <v>Paramaz Avedisian Building</v>
          </cell>
        </row>
      </sheetData>
      <sheetData sheetId="889">
        <row r="8">
          <cell r="D8" t="str">
            <v>Paramaz Avedisian Building</v>
          </cell>
        </row>
      </sheetData>
      <sheetData sheetId="890">
        <row r="8">
          <cell r="D8" t="str">
            <v>Paramaz Avedisian Building</v>
          </cell>
        </row>
      </sheetData>
      <sheetData sheetId="891">
        <row r="8">
          <cell r="D8" t="str">
            <v>Paramaz Avedisian Building</v>
          </cell>
        </row>
      </sheetData>
      <sheetData sheetId="892">
        <row r="8">
          <cell r="D8" t="str">
            <v>Paramaz Avedisian Building</v>
          </cell>
        </row>
      </sheetData>
      <sheetData sheetId="893">
        <row r="8">
          <cell r="D8" t="str">
            <v>Paramaz Avedisian Building</v>
          </cell>
        </row>
      </sheetData>
      <sheetData sheetId="894">
        <row r="8">
          <cell r="D8" t="str">
            <v>Paramaz Avedisian Building</v>
          </cell>
        </row>
      </sheetData>
      <sheetData sheetId="895">
        <row r="8">
          <cell r="D8" t="str">
            <v>Paramaz Avedisian Building</v>
          </cell>
        </row>
      </sheetData>
      <sheetData sheetId="896">
        <row r="8">
          <cell r="D8" t="str">
            <v>Paramaz Avedisian Building</v>
          </cell>
        </row>
      </sheetData>
      <sheetData sheetId="897">
        <row r="8">
          <cell r="D8" t="str">
            <v>Paramaz Avedisian Building</v>
          </cell>
        </row>
      </sheetData>
      <sheetData sheetId="898">
        <row r="8">
          <cell r="D8" t="str">
            <v>Paramaz Avedisian Building</v>
          </cell>
        </row>
      </sheetData>
      <sheetData sheetId="899">
        <row r="8">
          <cell r="D8" t="str">
            <v>Paramaz Avedisian Building</v>
          </cell>
        </row>
      </sheetData>
      <sheetData sheetId="900">
        <row r="8">
          <cell r="D8" t="str">
            <v>Paramaz Avedisian Building</v>
          </cell>
        </row>
      </sheetData>
      <sheetData sheetId="901">
        <row r="8">
          <cell r="D8" t="str">
            <v>Paramaz Avedisian Building</v>
          </cell>
        </row>
      </sheetData>
      <sheetData sheetId="902">
        <row r="8">
          <cell r="D8" t="str">
            <v>Paramaz Avedisian Building</v>
          </cell>
        </row>
      </sheetData>
      <sheetData sheetId="903">
        <row r="8">
          <cell r="D8" t="str">
            <v>Paramaz Avedisian Building</v>
          </cell>
        </row>
      </sheetData>
      <sheetData sheetId="904">
        <row r="8">
          <cell r="D8" t="str">
            <v>Paramaz Avedisian Building</v>
          </cell>
        </row>
      </sheetData>
      <sheetData sheetId="905">
        <row r="8">
          <cell r="D8" t="str">
            <v>Paramaz Avedisian Building</v>
          </cell>
        </row>
      </sheetData>
      <sheetData sheetId="906">
        <row r="8">
          <cell r="D8" t="str">
            <v>Paramaz Avedisian Building</v>
          </cell>
        </row>
      </sheetData>
      <sheetData sheetId="907">
        <row r="8">
          <cell r="D8" t="str">
            <v>Paramaz Avedisian Building</v>
          </cell>
        </row>
      </sheetData>
      <sheetData sheetId="908">
        <row r="8">
          <cell r="D8" t="str">
            <v>Paramaz Avedisian Building</v>
          </cell>
        </row>
      </sheetData>
      <sheetData sheetId="909">
        <row r="8">
          <cell r="D8" t="str">
            <v>Paramaz Avedisian Building</v>
          </cell>
        </row>
      </sheetData>
      <sheetData sheetId="910">
        <row r="8">
          <cell r="D8" t="str">
            <v>Paramaz Avedisian Building</v>
          </cell>
        </row>
      </sheetData>
      <sheetData sheetId="911">
        <row r="8">
          <cell r="D8" t="str">
            <v>Paramaz Avedisian Building</v>
          </cell>
        </row>
      </sheetData>
      <sheetData sheetId="912">
        <row r="8">
          <cell r="D8" t="str">
            <v>Paramaz Avedisian Building</v>
          </cell>
        </row>
      </sheetData>
      <sheetData sheetId="913">
        <row r="8">
          <cell r="D8" t="str">
            <v>Paramaz Avedisian Building</v>
          </cell>
        </row>
      </sheetData>
      <sheetData sheetId="914">
        <row r="8">
          <cell r="D8" t="str">
            <v>Paramaz Avedisian Building</v>
          </cell>
        </row>
      </sheetData>
      <sheetData sheetId="915">
        <row r="8">
          <cell r="D8" t="str">
            <v>Paramaz Avedisian Building</v>
          </cell>
        </row>
      </sheetData>
      <sheetData sheetId="916">
        <row r="8">
          <cell r="D8" t="str">
            <v>Paramaz Avedisian Building</v>
          </cell>
        </row>
      </sheetData>
      <sheetData sheetId="917">
        <row r="8">
          <cell r="D8" t="str">
            <v>Paramaz Avedisian Building</v>
          </cell>
        </row>
      </sheetData>
      <sheetData sheetId="918">
        <row r="8">
          <cell r="D8" t="str">
            <v>Paramaz Avedisian Building</v>
          </cell>
        </row>
      </sheetData>
      <sheetData sheetId="919">
        <row r="8">
          <cell r="D8" t="str">
            <v>Paramaz Avedisian Building</v>
          </cell>
        </row>
      </sheetData>
      <sheetData sheetId="920">
        <row r="8">
          <cell r="D8" t="str">
            <v>Paramaz Avedisian Building</v>
          </cell>
        </row>
      </sheetData>
      <sheetData sheetId="921">
        <row r="8">
          <cell r="D8" t="str">
            <v>Paramaz Avedisian Building</v>
          </cell>
        </row>
      </sheetData>
      <sheetData sheetId="922">
        <row r="8">
          <cell r="D8" t="str">
            <v>Paramaz Avedisian Building</v>
          </cell>
        </row>
      </sheetData>
      <sheetData sheetId="923">
        <row r="8">
          <cell r="D8" t="str">
            <v>Paramaz Avedisian Building</v>
          </cell>
        </row>
      </sheetData>
      <sheetData sheetId="924">
        <row r="8">
          <cell r="D8" t="str">
            <v>Paramaz Avedisian Building</v>
          </cell>
        </row>
      </sheetData>
      <sheetData sheetId="925">
        <row r="8">
          <cell r="D8" t="str">
            <v>Paramaz Avedisian Building</v>
          </cell>
        </row>
      </sheetData>
      <sheetData sheetId="926">
        <row r="8">
          <cell r="D8" t="str">
            <v>Paramaz Avedisian Building</v>
          </cell>
        </row>
      </sheetData>
      <sheetData sheetId="927">
        <row r="8">
          <cell r="D8" t="str">
            <v>Paramaz Avedisian Building</v>
          </cell>
        </row>
      </sheetData>
      <sheetData sheetId="928">
        <row r="8">
          <cell r="D8" t="str">
            <v>Paramaz Avedisian Building</v>
          </cell>
        </row>
      </sheetData>
      <sheetData sheetId="929">
        <row r="8">
          <cell r="D8" t="str">
            <v>Paramaz Avedisian Building</v>
          </cell>
        </row>
      </sheetData>
      <sheetData sheetId="930">
        <row r="8">
          <cell r="D8" t="str">
            <v>Paramaz Avedisian Building</v>
          </cell>
        </row>
      </sheetData>
      <sheetData sheetId="931">
        <row r="8">
          <cell r="D8" t="str">
            <v>Paramaz Avedisian Building</v>
          </cell>
        </row>
      </sheetData>
      <sheetData sheetId="932">
        <row r="8">
          <cell r="D8" t="str">
            <v>Paramaz Avedisian Building</v>
          </cell>
        </row>
      </sheetData>
      <sheetData sheetId="933">
        <row r="8">
          <cell r="D8" t="str">
            <v>Paramaz Avedisian Building</v>
          </cell>
        </row>
      </sheetData>
      <sheetData sheetId="934">
        <row r="8">
          <cell r="D8" t="str">
            <v>Paramaz Avedisian Building</v>
          </cell>
        </row>
      </sheetData>
      <sheetData sheetId="935">
        <row r="8">
          <cell r="D8" t="str">
            <v>Paramaz Avedisian Building</v>
          </cell>
        </row>
      </sheetData>
      <sheetData sheetId="936">
        <row r="8">
          <cell r="D8" t="str">
            <v>Paramaz Avedisian Building</v>
          </cell>
        </row>
      </sheetData>
      <sheetData sheetId="937">
        <row r="8">
          <cell r="D8" t="str">
            <v>Paramaz Avedisian Building</v>
          </cell>
        </row>
      </sheetData>
      <sheetData sheetId="938">
        <row r="8">
          <cell r="D8" t="str">
            <v>Paramaz Avedisian Building</v>
          </cell>
        </row>
      </sheetData>
      <sheetData sheetId="939">
        <row r="8">
          <cell r="D8" t="str">
            <v>Paramaz Avedisian Building</v>
          </cell>
        </row>
      </sheetData>
      <sheetData sheetId="940">
        <row r="8">
          <cell r="D8" t="str">
            <v>Paramaz Avedisian Building</v>
          </cell>
        </row>
      </sheetData>
      <sheetData sheetId="941">
        <row r="8">
          <cell r="D8" t="str">
            <v>Paramaz Avedisian Building</v>
          </cell>
        </row>
      </sheetData>
      <sheetData sheetId="942">
        <row r="8">
          <cell r="D8" t="str">
            <v>Paramaz Avedisian Building</v>
          </cell>
        </row>
      </sheetData>
      <sheetData sheetId="943">
        <row r="8">
          <cell r="D8" t="str">
            <v>Paramaz Avedisian Building</v>
          </cell>
        </row>
      </sheetData>
      <sheetData sheetId="944">
        <row r="8">
          <cell r="D8" t="str">
            <v>Paramaz Avedisian Building</v>
          </cell>
        </row>
      </sheetData>
      <sheetData sheetId="945">
        <row r="8">
          <cell r="D8" t="str">
            <v>Paramaz Avedisian Building</v>
          </cell>
        </row>
      </sheetData>
      <sheetData sheetId="946">
        <row r="8">
          <cell r="D8" t="str">
            <v>Paramaz Avedisian Building</v>
          </cell>
        </row>
      </sheetData>
      <sheetData sheetId="947">
        <row r="8">
          <cell r="D8" t="str">
            <v>Paramaz Avedisian Building</v>
          </cell>
        </row>
      </sheetData>
      <sheetData sheetId="948">
        <row r="8">
          <cell r="D8" t="str">
            <v>Paramaz Avedisian Building</v>
          </cell>
        </row>
      </sheetData>
      <sheetData sheetId="949">
        <row r="8">
          <cell r="D8" t="str">
            <v>Paramaz Avedisian Building</v>
          </cell>
        </row>
      </sheetData>
      <sheetData sheetId="950">
        <row r="8">
          <cell r="D8" t="str">
            <v>Paramaz Avedisian Building</v>
          </cell>
        </row>
      </sheetData>
      <sheetData sheetId="951">
        <row r="8">
          <cell r="D8" t="str">
            <v>Paramaz Avedisian Building</v>
          </cell>
        </row>
      </sheetData>
      <sheetData sheetId="952">
        <row r="8">
          <cell r="D8" t="str">
            <v>Paramaz Avedisian Building</v>
          </cell>
        </row>
      </sheetData>
      <sheetData sheetId="953">
        <row r="8">
          <cell r="D8" t="str">
            <v>Paramaz Avedisian Building</v>
          </cell>
        </row>
      </sheetData>
      <sheetData sheetId="954">
        <row r="8">
          <cell r="D8" t="str">
            <v>Paramaz Avedisian Building</v>
          </cell>
        </row>
      </sheetData>
      <sheetData sheetId="955">
        <row r="8">
          <cell r="D8" t="str">
            <v>Paramaz Avedisian Building</v>
          </cell>
        </row>
      </sheetData>
      <sheetData sheetId="956">
        <row r="8">
          <cell r="D8" t="str">
            <v>Paramaz Avedisian Building</v>
          </cell>
        </row>
      </sheetData>
      <sheetData sheetId="957">
        <row r="8">
          <cell r="D8" t="str">
            <v>Paramaz Avedisian Building</v>
          </cell>
        </row>
      </sheetData>
      <sheetData sheetId="958">
        <row r="8">
          <cell r="D8" t="str">
            <v>Paramaz Avedisian Building</v>
          </cell>
        </row>
      </sheetData>
      <sheetData sheetId="959">
        <row r="8">
          <cell r="D8" t="str">
            <v>Paramaz Avedisian Building</v>
          </cell>
        </row>
      </sheetData>
      <sheetData sheetId="960">
        <row r="8">
          <cell r="D8" t="str">
            <v>Paramaz Avedisian Building</v>
          </cell>
        </row>
      </sheetData>
      <sheetData sheetId="961">
        <row r="8">
          <cell r="D8" t="str">
            <v>Paramaz Avedisian Building</v>
          </cell>
        </row>
      </sheetData>
      <sheetData sheetId="962">
        <row r="8">
          <cell r="D8" t="str">
            <v>Paramaz Avedisian Building</v>
          </cell>
        </row>
      </sheetData>
      <sheetData sheetId="963">
        <row r="8">
          <cell r="D8" t="str">
            <v>Paramaz Avedisian Building</v>
          </cell>
        </row>
      </sheetData>
      <sheetData sheetId="964">
        <row r="8">
          <cell r="D8" t="str">
            <v>Paramaz Avedisian Building</v>
          </cell>
        </row>
      </sheetData>
      <sheetData sheetId="965">
        <row r="8">
          <cell r="D8" t="str">
            <v>Paramaz Avedisian Building</v>
          </cell>
        </row>
      </sheetData>
      <sheetData sheetId="966">
        <row r="8">
          <cell r="D8" t="str">
            <v>Paramaz Avedisian Building</v>
          </cell>
        </row>
      </sheetData>
      <sheetData sheetId="967">
        <row r="8">
          <cell r="D8" t="str">
            <v>Paramaz Avedisian Building</v>
          </cell>
        </row>
      </sheetData>
      <sheetData sheetId="968">
        <row r="8">
          <cell r="D8" t="str">
            <v>Paramaz Avedisian Building</v>
          </cell>
        </row>
      </sheetData>
      <sheetData sheetId="969">
        <row r="8">
          <cell r="D8" t="str">
            <v>Paramaz Avedisian Building</v>
          </cell>
        </row>
      </sheetData>
      <sheetData sheetId="970">
        <row r="8">
          <cell r="D8" t="str">
            <v>Paramaz Avedisian Building</v>
          </cell>
        </row>
      </sheetData>
      <sheetData sheetId="971">
        <row r="8">
          <cell r="D8" t="str">
            <v>Paramaz Avedisian Building</v>
          </cell>
        </row>
      </sheetData>
      <sheetData sheetId="972">
        <row r="8">
          <cell r="D8" t="str">
            <v>Paramaz Avedisian Building</v>
          </cell>
        </row>
      </sheetData>
      <sheetData sheetId="973">
        <row r="8">
          <cell r="D8" t="str">
            <v>Paramaz Avedisian Building</v>
          </cell>
        </row>
      </sheetData>
      <sheetData sheetId="974">
        <row r="8">
          <cell r="D8" t="str">
            <v>Paramaz Avedisian Building</v>
          </cell>
        </row>
      </sheetData>
      <sheetData sheetId="975">
        <row r="8">
          <cell r="D8" t="str">
            <v>Paramaz Avedisian Building</v>
          </cell>
        </row>
      </sheetData>
      <sheetData sheetId="976">
        <row r="8">
          <cell r="D8" t="str">
            <v>Paramaz Avedisian Building</v>
          </cell>
        </row>
      </sheetData>
      <sheetData sheetId="977">
        <row r="8">
          <cell r="D8" t="str">
            <v>Paramaz Avedisian Building</v>
          </cell>
        </row>
      </sheetData>
      <sheetData sheetId="978">
        <row r="8">
          <cell r="D8" t="str">
            <v>Paramaz Avedisian Building</v>
          </cell>
        </row>
      </sheetData>
      <sheetData sheetId="979">
        <row r="8">
          <cell r="D8" t="str">
            <v>Paramaz Avedisian Building</v>
          </cell>
        </row>
      </sheetData>
      <sheetData sheetId="980">
        <row r="8">
          <cell r="D8" t="str">
            <v>Paramaz Avedisian Building</v>
          </cell>
        </row>
      </sheetData>
      <sheetData sheetId="981">
        <row r="8">
          <cell r="D8" t="str">
            <v>Paramaz Avedisian Building</v>
          </cell>
        </row>
      </sheetData>
      <sheetData sheetId="982">
        <row r="8">
          <cell r="D8" t="str">
            <v>Paramaz Avedisian Building</v>
          </cell>
        </row>
      </sheetData>
      <sheetData sheetId="983">
        <row r="8">
          <cell r="D8" t="str">
            <v>Paramaz Avedisian Building</v>
          </cell>
        </row>
      </sheetData>
      <sheetData sheetId="984">
        <row r="8">
          <cell r="D8" t="str">
            <v>Paramaz Avedisian Building</v>
          </cell>
        </row>
      </sheetData>
      <sheetData sheetId="985">
        <row r="8">
          <cell r="D8" t="str">
            <v>Paramaz Avedisian Building</v>
          </cell>
        </row>
      </sheetData>
      <sheetData sheetId="986">
        <row r="8">
          <cell r="D8" t="str">
            <v>Paramaz Avedisian Building</v>
          </cell>
        </row>
      </sheetData>
      <sheetData sheetId="987">
        <row r="8">
          <cell r="D8" t="str">
            <v>Paramaz Avedisian Building</v>
          </cell>
        </row>
      </sheetData>
      <sheetData sheetId="988">
        <row r="8">
          <cell r="D8" t="str">
            <v>Paramaz Avedisian Building</v>
          </cell>
        </row>
      </sheetData>
      <sheetData sheetId="989">
        <row r="8">
          <cell r="D8" t="str">
            <v>Paramaz Avedisian Building</v>
          </cell>
        </row>
      </sheetData>
      <sheetData sheetId="990">
        <row r="8">
          <cell r="D8" t="str">
            <v>Paramaz Avedisian Building</v>
          </cell>
        </row>
      </sheetData>
      <sheetData sheetId="991">
        <row r="8">
          <cell r="D8" t="str">
            <v>Paramaz Avedisian Building</v>
          </cell>
        </row>
      </sheetData>
      <sheetData sheetId="992">
        <row r="8">
          <cell r="D8" t="str">
            <v>Paramaz Avedisian Building</v>
          </cell>
        </row>
      </sheetData>
      <sheetData sheetId="993" refreshError="1"/>
      <sheetData sheetId="994">
        <row r="8">
          <cell r="D8" t="str">
            <v>Paramaz Avedisian Building</v>
          </cell>
        </row>
      </sheetData>
      <sheetData sheetId="995">
        <row r="8">
          <cell r="D8" t="str">
            <v>Paramaz Avedisian Building</v>
          </cell>
        </row>
      </sheetData>
      <sheetData sheetId="996">
        <row r="8">
          <cell r="D8" t="str">
            <v>Paramaz Avedisian Building</v>
          </cell>
        </row>
      </sheetData>
      <sheetData sheetId="997">
        <row r="8">
          <cell r="D8" t="str">
            <v>Paramaz Avedisian Building</v>
          </cell>
        </row>
      </sheetData>
      <sheetData sheetId="998">
        <row r="8">
          <cell r="D8" t="str">
            <v>Paramaz Avedisian Building</v>
          </cell>
        </row>
      </sheetData>
      <sheetData sheetId="999">
        <row r="8">
          <cell r="D8" t="str">
            <v>Paramaz Avedisian Building</v>
          </cell>
        </row>
      </sheetData>
      <sheetData sheetId="1000">
        <row r="8">
          <cell r="D8" t="str">
            <v>Paramaz Avedisian Building</v>
          </cell>
        </row>
      </sheetData>
      <sheetData sheetId="1001">
        <row r="8">
          <cell r="D8" t="str">
            <v>Paramaz Avedisian Building</v>
          </cell>
        </row>
      </sheetData>
      <sheetData sheetId="1002">
        <row r="8">
          <cell r="D8" t="str">
            <v>Paramaz Avedisian Building</v>
          </cell>
        </row>
      </sheetData>
      <sheetData sheetId="1003">
        <row r="8">
          <cell r="D8" t="str">
            <v>Paramaz Avedisian Building</v>
          </cell>
        </row>
      </sheetData>
      <sheetData sheetId="1004">
        <row r="8">
          <cell r="D8" t="str">
            <v>Paramaz Avedisian Building</v>
          </cell>
        </row>
      </sheetData>
      <sheetData sheetId="1005">
        <row r="8">
          <cell r="D8" t="str">
            <v>Paramaz Avedisian Building</v>
          </cell>
        </row>
      </sheetData>
      <sheetData sheetId="1006">
        <row r="8">
          <cell r="D8" t="str">
            <v>Paramaz Avedisian Building</v>
          </cell>
        </row>
      </sheetData>
      <sheetData sheetId="1007">
        <row r="8">
          <cell r="D8" t="str">
            <v>Paramaz Avedisian Building</v>
          </cell>
        </row>
      </sheetData>
      <sheetData sheetId="1008">
        <row r="8">
          <cell r="D8" t="str">
            <v>Paramaz Avedisian Building</v>
          </cell>
        </row>
      </sheetData>
      <sheetData sheetId="1009">
        <row r="8">
          <cell r="D8" t="str">
            <v>Paramaz Avedisian Building</v>
          </cell>
        </row>
      </sheetData>
      <sheetData sheetId="1010">
        <row r="8">
          <cell r="D8" t="str">
            <v>Paramaz Avedisian Building</v>
          </cell>
        </row>
      </sheetData>
      <sheetData sheetId="1011">
        <row r="8">
          <cell r="D8" t="str">
            <v>Paramaz Avedisian Building</v>
          </cell>
        </row>
      </sheetData>
      <sheetData sheetId="1012">
        <row r="8">
          <cell r="D8" t="str">
            <v>Paramaz Avedisian Building</v>
          </cell>
        </row>
      </sheetData>
      <sheetData sheetId="1013">
        <row r="8">
          <cell r="D8" t="str">
            <v>Paramaz Avedisian Building</v>
          </cell>
        </row>
      </sheetData>
      <sheetData sheetId="1014">
        <row r="8">
          <cell r="D8" t="str">
            <v>Paramaz Avedisian Building</v>
          </cell>
        </row>
      </sheetData>
      <sheetData sheetId="1015">
        <row r="8">
          <cell r="D8" t="str">
            <v>Paramaz Avedisian Building</v>
          </cell>
        </row>
      </sheetData>
      <sheetData sheetId="1016">
        <row r="8">
          <cell r="D8" t="str">
            <v>Paramaz Avedisian Building</v>
          </cell>
        </row>
      </sheetData>
      <sheetData sheetId="1017">
        <row r="8">
          <cell r="D8" t="str">
            <v>Paramaz Avedisian Building</v>
          </cell>
        </row>
      </sheetData>
      <sheetData sheetId="1018">
        <row r="8">
          <cell r="D8" t="str">
            <v>Paramaz Avedisian Building</v>
          </cell>
        </row>
      </sheetData>
      <sheetData sheetId="1019">
        <row r="8">
          <cell r="D8" t="str">
            <v>Paramaz Avedisian Building</v>
          </cell>
        </row>
      </sheetData>
      <sheetData sheetId="1020">
        <row r="8">
          <cell r="D8" t="str">
            <v>Paramaz Avedisian Building</v>
          </cell>
        </row>
      </sheetData>
      <sheetData sheetId="1021">
        <row r="8">
          <cell r="D8" t="str">
            <v>Paramaz Avedisian Building</v>
          </cell>
        </row>
      </sheetData>
      <sheetData sheetId="1022">
        <row r="8">
          <cell r="D8" t="str">
            <v>Paramaz Avedisian Building</v>
          </cell>
        </row>
      </sheetData>
      <sheetData sheetId="1023">
        <row r="8">
          <cell r="D8" t="str">
            <v>Paramaz Avedisian Building</v>
          </cell>
        </row>
      </sheetData>
      <sheetData sheetId="1024">
        <row r="8">
          <cell r="D8" t="str">
            <v>Paramaz Avedisian Building</v>
          </cell>
        </row>
      </sheetData>
      <sheetData sheetId="1025">
        <row r="8">
          <cell r="D8" t="str">
            <v>Paramaz Avedisian Building</v>
          </cell>
        </row>
      </sheetData>
      <sheetData sheetId="1026">
        <row r="8">
          <cell r="D8" t="str">
            <v>Paramaz Avedisian Building</v>
          </cell>
        </row>
      </sheetData>
      <sheetData sheetId="1027">
        <row r="8">
          <cell r="D8" t="str">
            <v>Paramaz Avedisian Building</v>
          </cell>
        </row>
      </sheetData>
      <sheetData sheetId="1028">
        <row r="8">
          <cell r="D8" t="str">
            <v>Paramaz Avedisian Building</v>
          </cell>
        </row>
      </sheetData>
      <sheetData sheetId="1029">
        <row r="8">
          <cell r="D8" t="str">
            <v>Paramaz Avedisian Building</v>
          </cell>
        </row>
      </sheetData>
      <sheetData sheetId="1030">
        <row r="8">
          <cell r="D8" t="str">
            <v>Paramaz Avedisian Building</v>
          </cell>
        </row>
      </sheetData>
      <sheetData sheetId="1031">
        <row r="8">
          <cell r="D8" t="str">
            <v>Paramaz Avedisian Building</v>
          </cell>
        </row>
      </sheetData>
      <sheetData sheetId="1032">
        <row r="8">
          <cell r="D8" t="str">
            <v>Paramaz Avedisian Building</v>
          </cell>
        </row>
      </sheetData>
      <sheetData sheetId="1033">
        <row r="8">
          <cell r="D8" t="str">
            <v>Paramaz Avedisian Building</v>
          </cell>
        </row>
      </sheetData>
      <sheetData sheetId="1034">
        <row r="8">
          <cell r="D8" t="str">
            <v>Paramaz Avedisian Building</v>
          </cell>
        </row>
      </sheetData>
      <sheetData sheetId="1035">
        <row r="8">
          <cell r="D8" t="str">
            <v>Paramaz Avedisian Building</v>
          </cell>
        </row>
      </sheetData>
      <sheetData sheetId="1036">
        <row r="8">
          <cell r="D8" t="str">
            <v>Paramaz Avedisian Building</v>
          </cell>
        </row>
      </sheetData>
      <sheetData sheetId="1037">
        <row r="8">
          <cell r="D8" t="str">
            <v>Paramaz Avedisian Building</v>
          </cell>
        </row>
      </sheetData>
      <sheetData sheetId="1038">
        <row r="8">
          <cell r="D8" t="str">
            <v>Paramaz Avedisian Building</v>
          </cell>
        </row>
      </sheetData>
      <sheetData sheetId="1039">
        <row r="8">
          <cell r="D8" t="str">
            <v>Paramaz Avedisian Building</v>
          </cell>
        </row>
      </sheetData>
      <sheetData sheetId="1040">
        <row r="8">
          <cell r="D8" t="str">
            <v>Paramaz Avedisian Building</v>
          </cell>
        </row>
      </sheetData>
      <sheetData sheetId="1041">
        <row r="8">
          <cell r="D8" t="str">
            <v>Paramaz Avedisian Building</v>
          </cell>
        </row>
      </sheetData>
      <sheetData sheetId="1042">
        <row r="8">
          <cell r="D8" t="str">
            <v>Paramaz Avedisian Building</v>
          </cell>
        </row>
      </sheetData>
      <sheetData sheetId="1043">
        <row r="8">
          <cell r="D8" t="str">
            <v>Paramaz Avedisian Building</v>
          </cell>
        </row>
      </sheetData>
      <sheetData sheetId="1044">
        <row r="8">
          <cell r="D8" t="str">
            <v>Paramaz Avedisian Building</v>
          </cell>
        </row>
      </sheetData>
      <sheetData sheetId="1045">
        <row r="8">
          <cell r="D8" t="str">
            <v>Paramaz Avedisian Building</v>
          </cell>
        </row>
      </sheetData>
      <sheetData sheetId="1046">
        <row r="8">
          <cell r="D8" t="str">
            <v>Paramaz Avedisian Building</v>
          </cell>
        </row>
      </sheetData>
      <sheetData sheetId="1047">
        <row r="8">
          <cell r="D8" t="str">
            <v>Paramaz Avedisian Building</v>
          </cell>
        </row>
      </sheetData>
      <sheetData sheetId="1048">
        <row r="8">
          <cell r="D8" t="str">
            <v>Paramaz Avedisian Building</v>
          </cell>
        </row>
      </sheetData>
      <sheetData sheetId="1049">
        <row r="8">
          <cell r="D8" t="str">
            <v>Paramaz Avedisian Building</v>
          </cell>
        </row>
      </sheetData>
      <sheetData sheetId="1050">
        <row r="8">
          <cell r="D8" t="str">
            <v>Paramaz Avedisian Building</v>
          </cell>
        </row>
      </sheetData>
      <sheetData sheetId="1051">
        <row r="8">
          <cell r="D8" t="str">
            <v>Paramaz Avedisian Building</v>
          </cell>
        </row>
      </sheetData>
      <sheetData sheetId="1052">
        <row r="8">
          <cell r="D8" t="str">
            <v>Paramaz Avedisian Building</v>
          </cell>
        </row>
      </sheetData>
      <sheetData sheetId="1053">
        <row r="8">
          <cell r="D8" t="str">
            <v>Paramaz Avedisian Building</v>
          </cell>
        </row>
      </sheetData>
      <sheetData sheetId="1054">
        <row r="8">
          <cell r="D8" t="str">
            <v>Paramaz Avedisian Building</v>
          </cell>
        </row>
      </sheetData>
      <sheetData sheetId="1055">
        <row r="8">
          <cell r="D8" t="str">
            <v>Paramaz Avedisian Building</v>
          </cell>
        </row>
      </sheetData>
      <sheetData sheetId="1056">
        <row r="8">
          <cell r="D8" t="str">
            <v>Paramaz Avedisian Building</v>
          </cell>
        </row>
      </sheetData>
      <sheetData sheetId="1057">
        <row r="8">
          <cell r="D8" t="str">
            <v>Paramaz Avedisian Building</v>
          </cell>
        </row>
      </sheetData>
      <sheetData sheetId="1058">
        <row r="8">
          <cell r="D8" t="str">
            <v>Paramaz Avedisian Building</v>
          </cell>
        </row>
      </sheetData>
      <sheetData sheetId="1059">
        <row r="8">
          <cell r="D8" t="str">
            <v>Paramaz Avedisian Building</v>
          </cell>
        </row>
      </sheetData>
      <sheetData sheetId="1060">
        <row r="8">
          <cell r="D8" t="str">
            <v>Paramaz Avedisian Building</v>
          </cell>
        </row>
      </sheetData>
      <sheetData sheetId="1061">
        <row r="8">
          <cell r="D8" t="str">
            <v>Paramaz Avedisian Building</v>
          </cell>
        </row>
      </sheetData>
      <sheetData sheetId="1062">
        <row r="8">
          <cell r="D8" t="str">
            <v>Paramaz Avedisian Building</v>
          </cell>
        </row>
      </sheetData>
      <sheetData sheetId="1063">
        <row r="8">
          <cell r="D8" t="str">
            <v>Paramaz Avedisian Building</v>
          </cell>
        </row>
      </sheetData>
      <sheetData sheetId="1064">
        <row r="8">
          <cell r="D8" t="str">
            <v>Paramaz Avedisian Building</v>
          </cell>
        </row>
      </sheetData>
      <sheetData sheetId="1065">
        <row r="8">
          <cell r="D8" t="str">
            <v>Paramaz Avedisian Building</v>
          </cell>
        </row>
      </sheetData>
      <sheetData sheetId="1066">
        <row r="8">
          <cell r="D8" t="str">
            <v>Paramaz Avedisian Building</v>
          </cell>
        </row>
      </sheetData>
      <sheetData sheetId="1067">
        <row r="8">
          <cell r="D8" t="str">
            <v>Paramaz Avedisian Building</v>
          </cell>
        </row>
      </sheetData>
      <sheetData sheetId="1068">
        <row r="8">
          <cell r="D8" t="str">
            <v>Paramaz Avedisian Building</v>
          </cell>
        </row>
      </sheetData>
      <sheetData sheetId="1069">
        <row r="8">
          <cell r="D8" t="str">
            <v>Paramaz Avedisian Building</v>
          </cell>
        </row>
      </sheetData>
      <sheetData sheetId="1070">
        <row r="8">
          <cell r="D8" t="str">
            <v>Paramaz Avedisian Building</v>
          </cell>
        </row>
      </sheetData>
      <sheetData sheetId="1071">
        <row r="8">
          <cell r="D8" t="str">
            <v>Paramaz Avedisian Building</v>
          </cell>
        </row>
      </sheetData>
      <sheetData sheetId="1072">
        <row r="8">
          <cell r="D8" t="str">
            <v>Paramaz Avedisian Building</v>
          </cell>
        </row>
      </sheetData>
      <sheetData sheetId="1073">
        <row r="8">
          <cell r="D8" t="str">
            <v>Paramaz Avedisian Building</v>
          </cell>
        </row>
      </sheetData>
      <sheetData sheetId="1074">
        <row r="8">
          <cell r="D8" t="str">
            <v>Paramaz Avedisian Building</v>
          </cell>
        </row>
      </sheetData>
      <sheetData sheetId="1075">
        <row r="8">
          <cell r="D8" t="str">
            <v>Paramaz Avedisian Building</v>
          </cell>
        </row>
      </sheetData>
      <sheetData sheetId="1076">
        <row r="8">
          <cell r="D8" t="str">
            <v>Paramaz Avedisian Building</v>
          </cell>
        </row>
      </sheetData>
      <sheetData sheetId="1077">
        <row r="8">
          <cell r="D8" t="str">
            <v>Paramaz Avedisian Building</v>
          </cell>
        </row>
      </sheetData>
      <sheetData sheetId="1078">
        <row r="8">
          <cell r="D8" t="str">
            <v>Paramaz Avedisian Building</v>
          </cell>
        </row>
      </sheetData>
      <sheetData sheetId="1079">
        <row r="8">
          <cell r="D8" t="str">
            <v>Paramaz Avedisian Building</v>
          </cell>
        </row>
      </sheetData>
      <sheetData sheetId="1080">
        <row r="8">
          <cell r="D8" t="str">
            <v>Paramaz Avedisian Building</v>
          </cell>
        </row>
      </sheetData>
      <sheetData sheetId="1081">
        <row r="8">
          <cell r="D8" t="str">
            <v>Paramaz Avedisian Building</v>
          </cell>
        </row>
      </sheetData>
      <sheetData sheetId="1082">
        <row r="8">
          <cell r="D8" t="str">
            <v>Paramaz Avedisian Building</v>
          </cell>
        </row>
      </sheetData>
      <sheetData sheetId="1083">
        <row r="8">
          <cell r="D8" t="str">
            <v>Paramaz Avedisian Building</v>
          </cell>
        </row>
      </sheetData>
      <sheetData sheetId="1084">
        <row r="8">
          <cell r="D8" t="str">
            <v>Paramaz Avedisian Building</v>
          </cell>
        </row>
      </sheetData>
      <sheetData sheetId="1085">
        <row r="8">
          <cell r="D8" t="str">
            <v>Paramaz Avedisian Building</v>
          </cell>
        </row>
      </sheetData>
      <sheetData sheetId="1086">
        <row r="8">
          <cell r="D8" t="str">
            <v>Paramaz Avedisian Building</v>
          </cell>
        </row>
      </sheetData>
      <sheetData sheetId="1087">
        <row r="8">
          <cell r="D8" t="str">
            <v>Paramaz Avedisian Building</v>
          </cell>
        </row>
      </sheetData>
      <sheetData sheetId="1088">
        <row r="8">
          <cell r="D8" t="str">
            <v>Paramaz Avedisian Building</v>
          </cell>
        </row>
      </sheetData>
      <sheetData sheetId="1089">
        <row r="8">
          <cell r="D8" t="str">
            <v>Paramaz Avedisian Building</v>
          </cell>
        </row>
      </sheetData>
      <sheetData sheetId="1090">
        <row r="8">
          <cell r="D8" t="str">
            <v>Paramaz Avedisian Building</v>
          </cell>
        </row>
      </sheetData>
      <sheetData sheetId="1091">
        <row r="8">
          <cell r="D8" t="str">
            <v>Paramaz Avedisian Building</v>
          </cell>
        </row>
      </sheetData>
      <sheetData sheetId="1092">
        <row r="8">
          <cell r="D8" t="str">
            <v>Paramaz Avedisian Building</v>
          </cell>
        </row>
      </sheetData>
      <sheetData sheetId="1093">
        <row r="8">
          <cell r="D8" t="str">
            <v>Paramaz Avedisian Building</v>
          </cell>
        </row>
      </sheetData>
      <sheetData sheetId="1094">
        <row r="8">
          <cell r="D8" t="str">
            <v>Paramaz Avedisian Building</v>
          </cell>
        </row>
      </sheetData>
      <sheetData sheetId="1095">
        <row r="8">
          <cell r="D8" t="str">
            <v>Paramaz Avedisian Building</v>
          </cell>
        </row>
      </sheetData>
      <sheetData sheetId="1096">
        <row r="8">
          <cell r="D8" t="str">
            <v>Paramaz Avedisian Building</v>
          </cell>
        </row>
      </sheetData>
      <sheetData sheetId="1097">
        <row r="8">
          <cell r="D8" t="str">
            <v>Paramaz Avedisian Building</v>
          </cell>
        </row>
      </sheetData>
      <sheetData sheetId="1098">
        <row r="8">
          <cell r="D8" t="str">
            <v>Paramaz Avedisian Building</v>
          </cell>
        </row>
      </sheetData>
      <sheetData sheetId="1099">
        <row r="8">
          <cell r="D8" t="str">
            <v>Paramaz Avedisian Building</v>
          </cell>
        </row>
      </sheetData>
      <sheetData sheetId="1100">
        <row r="8">
          <cell r="D8" t="str">
            <v>Paramaz Avedisian Building</v>
          </cell>
        </row>
      </sheetData>
      <sheetData sheetId="1101">
        <row r="8">
          <cell r="D8" t="str">
            <v>Paramaz Avedisian Building</v>
          </cell>
        </row>
      </sheetData>
      <sheetData sheetId="1102">
        <row r="8">
          <cell r="D8" t="str">
            <v>Paramaz Avedisian Building</v>
          </cell>
        </row>
      </sheetData>
      <sheetData sheetId="1103">
        <row r="8">
          <cell r="D8" t="str">
            <v>Paramaz Avedisian Building</v>
          </cell>
        </row>
      </sheetData>
      <sheetData sheetId="1104">
        <row r="8">
          <cell r="D8" t="str">
            <v>Paramaz Avedisian Building</v>
          </cell>
        </row>
      </sheetData>
      <sheetData sheetId="1105">
        <row r="8">
          <cell r="D8" t="str">
            <v>Paramaz Avedisian Building</v>
          </cell>
        </row>
      </sheetData>
      <sheetData sheetId="1106">
        <row r="8">
          <cell r="D8" t="str">
            <v>Paramaz Avedisian Building</v>
          </cell>
        </row>
      </sheetData>
      <sheetData sheetId="1107">
        <row r="8">
          <cell r="D8" t="str">
            <v>Paramaz Avedisian Building</v>
          </cell>
        </row>
      </sheetData>
      <sheetData sheetId="1108">
        <row r="8">
          <cell r="D8" t="str">
            <v>Paramaz Avedisian Building</v>
          </cell>
        </row>
      </sheetData>
      <sheetData sheetId="1109">
        <row r="8">
          <cell r="D8" t="str">
            <v>Paramaz Avedisian Building</v>
          </cell>
        </row>
      </sheetData>
      <sheetData sheetId="1110">
        <row r="8">
          <cell r="D8" t="str">
            <v>Paramaz Avedisian Building</v>
          </cell>
        </row>
      </sheetData>
      <sheetData sheetId="1111">
        <row r="8">
          <cell r="D8" t="str">
            <v>Paramaz Avedisian Building</v>
          </cell>
        </row>
      </sheetData>
      <sheetData sheetId="1112">
        <row r="8">
          <cell r="D8" t="str">
            <v>Paramaz Avedisian Building</v>
          </cell>
        </row>
      </sheetData>
      <sheetData sheetId="1113">
        <row r="8">
          <cell r="D8" t="str">
            <v>Paramaz Avedisian Building</v>
          </cell>
        </row>
      </sheetData>
      <sheetData sheetId="1114">
        <row r="8">
          <cell r="D8" t="str">
            <v>Paramaz Avedisian Building</v>
          </cell>
        </row>
      </sheetData>
      <sheetData sheetId="1115">
        <row r="8">
          <cell r="D8" t="str">
            <v>Paramaz Avedisian Building</v>
          </cell>
        </row>
      </sheetData>
      <sheetData sheetId="1116">
        <row r="8">
          <cell r="D8" t="str">
            <v>Paramaz Avedisian Building</v>
          </cell>
        </row>
      </sheetData>
      <sheetData sheetId="1117">
        <row r="8">
          <cell r="D8" t="str">
            <v>Paramaz Avedisian Building</v>
          </cell>
        </row>
      </sheetData>
      <sheetData sheetId="1118">
        <row r="8">
          <cell r="D8" t="str">
            <v>Paramaz Avedisian Building</v>
          </cell>
        </row>
      </sheetData>
      <sheetData sheetId="1119">
        <row r="8">
          <cell r="D8" t="str">
            <v>Paramaz Avedisian Building</v>
          </cell>
        </row>
      </sheetData>
      <sheetData sheetId="1120">
        <row r="8">
          <cell r="D8" t="str">
            <v>Paramaz Avedisian Building</v>
          </cell>
        </row>
      </sheetData>
      <sheetData sheetId="1121">
        <row r="8">
          <cell r="D8" t="str">
            <v>Paramaz Avedisian Building</v>
          </cell>
        </row>
      </sheetData>
      <sheetData sheetId="1122">
        <row r="8">
          <cell r="D8" t="str">
            <v>Paramaz Avedisian Building</v>
          </cell>
        </row>
      </sheetData>
      <sheetData sheetId="1123">
        <row r="8">
          <cell r="D8" t="str">
            <v>Paramaz Avedisian Building</v>
          </cell>
        </row>
      </sheetData>
      <sheetData sheetId="1124">
        <row r="8">
          <cell r="D8" t="str">
            <v>Paramaz Avedisian Building</v>
          </cell>
        </row>
      </sheetData>
      <sheetData sheetId="1125">
        <row r="8">
          <cell r="D8" t="str">
            <v>Paramaz Avedisian Building</v>
          </cell>
        </row>
      </sheetData>
      <sheetData sheetId="1126">
        <row r="8">
          <cell r="D8" t="str">
            <v>Paramaz Avedisian Building</v>
          </cell>
        </row>
      </sheetData>
      <sheetData sheetId="1127">
        <row r="8">
          <cell r="D8" t="str">
            <v>Paramaz Avedisian Building</v>
          </cell>
        </row>
      </sheetData>
      <sheetData sheetId="1128">
        <row r="8">
          <cell r="D8" t="str">
            <v>Paramaz Avedisian Building</v>
          </cell>
        </row>
      </sheetData>
      <sheetData sheetId="1129">
        <row r="8">
          <cell r="D8" t="str">
            <v>Paramaz Avedisian Building</v>
          </cell>
        </row>
      </sheetData>
      <sheetData sheetId="1130">
        <row r="8">
          <cell r="D8" t="str">
            <v>Paramaz Avedisian Building</v>
          </cell>
        </row>
      </sheetData>
      <sheetData sheetId="1131">
        <row r="8">
          <cell r="D8" t="str">
            <v>Paramaz Avedisian Building</v>
          </cell>
        </row>
      </sheetData>
      <sheetData sheetId="1132">
        <row r="8">
          <cell r="D8" t="str">
            <v>Paramaz Avedisian Building</v>
          </cell>
        </row>
      </sheetData>
      <sheetData sheetId="1133">
        <row r="8">
          <cell r="D8" t="str">
            <v>Paramaz Avedisian Building</v>
          </cell>
        </row>
      </sheetData>
      <sheetData sheetId="1134">
        <row r="8">
          <cell r="D8" t="str">
            <v>Paramaz Avedisian Building</v>
          </cell>
        </row>
      </sheetData>
      <sheetData sheetId="1135">
        <row r="8">
          <cell r="D8" t="str">
            <v>Paramaz Avedisian Building</v>
          </cell>
        </row>
      </sheetData>
      <sheetData sheetId="1136">
        <row r="8">
          <cell r="D8" t="str">
            <v>Paramaz Avedisian Building</v>
          </cell>
        </row>
      </sheetData>
      <sheetData sheetId="1137">
        <row r="8">
          <cell r="D8" t="str">
            <v>Paramaz Avedisian Building</v>
          </cell>
        </row>
      </sheetData>
      <sheetData sheetId="1138">
        <row r="8">
          <cell r="D8" t="str">
            <v>Paramaz Avedisian Building</v>
          </cell>
        </row>
      </sheetData>
      <sheetData sheetId="1139">
        <row r="8">
          <cell r="D8" t="str">
            <v>Paramaz Avedisian Building</v>
          </cell>
        </row>
      </sheetData>
      <sheetData sheetId="1140">
        <row r="8">
          <cell r="D8" t="str">
            <v>Paramaz Avedisian Building</v>
          </cell>
        </row>
      </sheetData>
      <sheetData sheetId="1141">
        <row r="8">
          <cell r="D8" t="str">
            <v>Paramaz Avedisian Building</v>
          </cell>
        </row>
      </sheetData>
      <sheetData sheetId="1142">
        <row r="8">
          <cell r="D8" t="str">
            <v>Paramaz Avedisian Building</v>
          </cell>
        </row>
      </sheetData>
      <sheetData sheetId="1143">
        <row r="8">
          <cell r="D8" t="str">
            <v>Paramaz Avedisian Building</v>
          </cell>
        </row>
      </sheetData>
      <sheetData sheetId="1144">
        <row r="8">
          <cell r="D8" t="str">
            <v>Paramaz Avedisian Building</v>
          </cell>
        </row>
      </sheetData>
      <sheetData sheetId="1145">
        <row r="8">
          <cell r="D8" t="str">
            <v>Paramaz Avedisian Building</v>
          </cell>
        </row>
      </sheetData>
      <sheetData sheetId="1146">
        <row r="8">
          <cell r="D8" t="str">
            <v>Paramaz Avedisian Building</v>
          </cell>
        </row>
      </sheetData>
      <sheetData sheetId="1147">
        <row r="8">
          <cell r="D8" t="str">
            <v>Paramaz Avedisian Building</v>
          </cell>
        </row>
      </sheetData>
      <sheetData sheetId="1148">
        <row r="8">
          <cell r="D8" t="str">
            <v>Paramaz Avedisian Building</v>
          </cell>
        </row>
      </sheetData>
      <sheetData sheetId="1149">
        <row r="8">
          <cell r="D8" t="str">
            <v>Paramaz Avedisian Building</v>
          </cell>
        </row>
      </sheetData>
      <sheetData sheetId="1150">
        <row r="8">
          <cell r="D8" t="str">
            <v>Paramaz Avedisian Building</v>
          </cell>
        </row>
      </sheetData>
      <sheetData sheetId="1151">
        <row r="8">
          <cell r="D8" t="str">
            <v>Paramaz Avedisian Building</v>
          </cell>
        </row>
      </sheetData>
      <sheetData sheetId="1152">
        <row r="8">
          <cell r="D8" t="str">
            <v>Paramaz Avedisian Building</v>
          </cell>
        </row>
      </sheetData>
      <sheetData sheetId="1153">
        <row r="8">
          <cell r="D8" t="str">
            <v>Paramaz Avedisian Building</v>
          </cell>
        </row>
      </sheetData>
      <sheetData sheetId="1154">
        <row r="8">
          <cell r="D8" t="str">
            <v>Paramaz Avedisian Building</v>
          </cell>
        </row>
      </sheetData>
      <sheetData sheetId="1155">
        <row r="8">
          <cell r="D8" t="str">
            <v>Paramaz Avedisian Building</v>
          </cell>
        </row>
      </sheetData>
      <sheetData sheetId="1156">
        <row r="8">
          <cell r="D8" t="str">
            <v>Paramaz Avedisian Building</v>
          </cell>
        </row>
      </sheetData>
      <sheetData sheetId="1157">
        <row r="8">
          <cell r="D8" t="str">
            <v>Paramaz Avedisian Building</v>
          </cell>
        </row>
      </sheetData>
      <sheetData sheetId="1158">
        <row r="8">
          <cell r="D8" t="str">
            <v>Paramaz Avedisian Building</v>
          </cell>
        </row>
      </sheetData>
      <sheetData sheetId="1159">
        <row r="8">
          <cell r="D8" t="str">
            <v>Paramaz Avedisian Building</v>
          </cell>
        </row>
      </sheetData>
      <sheetData sheetId="1160">
        <row r="8">
          <cell r="D8" t="str">
            <v>Paramaz Avedisian Building</v>
          </cell>
        </row>
      </sheetData>
      <sheetData sheetId="1161">
        <row r="8">
          <cell r="D8" t="str">
            <v>Paramaz Avedisian Building</v>
          </cell>
        </row>
      </sheetData>
      <sheetData sheetId="1162">
        <row r="8">
          <cell r="D8" t="str">
            <v>Paramaz Avedisian Building</v>
          </cell>
        </row>
      </sheetData>
      <sheetData sheetId="1163">
        <row r="8">
          <cell r="D8" t="str">
            <v>Paramaz Avedisian Building</v>
          </cell>
        </row>
      </sheetData>
      <sheetData sheetId="1164">
        <row r="8">
          <cell r="D8" t="str">
            <v>Paramaz Avedisian Building</v>
          </cell>
        </row>
      </sheetData>
      <sheetData sheetId="1165">
        <row r="8">
          <cell r="D8" t="str">
            <v>Paramaz Avedisian Building</v>
          </cell>
        </row>
      </sheetData>
      <sheetData sheetId="1166">
        <row r="8">
          <cell r="D8" t="str">
            <v>Paramaz Avedisian Building</v>
          </cell>
        </row>
      </sheetData>
      <sheetData sheetId="1167">
        <row r="8">
          <cell r="D8" t="str">
            <v>Paramaz Avedisian Building</v>
          </cell>
        </row>
      </sheetData>
      <sheetData sheetId="1168">
        <row r="8">
          <cell r="D8" t="str">
            <v>Paramaz Avedisian Building</v>
          </cell>
        </row>
      </sheetData>
      <sheetData sheetId="1169">
        <row r="8">
          <cell r="D8" t="str">
            <v>Paramaz Avedisian Building</v>
          </cell>
        </row>
      </sheetData>
      <sheetData sheetId="1170">
        <row r="8">
          <cell r="D8" t="str">
            <v>Paramaz Avedisian Building</v>
          </cell>
        </row>
      </sheetData>
      <sheetData sheetId="1171">
        <row r="8">
          <cell r="D8" t="str">
            <v>Paramaz Avedisian Building</v>
          </cell>
        </row>
      </sheetData>
      <sheetData sheetId="1172">
        <row r="8">
          <cell r="D8" t="str">
            <v>Paramaz Avedisian Building</v>
          </cell>
        </row>
      </sheetData>
      <sheetData sheetId="1173">
        <row r="8">
          <cell r="D8" t="str">
            <v>Paramaz Avedisian Building</v>
          </cell>
        </row>
      </sheetData>
      <sheetData sheetId="1174">
        <row r="8">
          <cell r="D8" t="str">
            <v>Paramaz Avedisian Building</v>
          </cell>
        </row>
      </sheetData>
      <sheetData sheetId="1175">
        <row r="8">
          <cell r="D8" t="str">
            <v>Paramaz Avedisian Building</v>
          </cell>
        </row>
      </sheetData>
      <sheetData sheetId="1176">
        <row r="8">
          <cell r="D8" t="str">
            <v>Paramaz Avedisian Building</v>
          </cell>
        </row>
      </sheetData>
      <sheetData sheetId="1177">
        <row r="8">
          <cell r="D8" t="str">
            <v>Paramaz Avedisian Building</v>
          </cell>
        </row>
      </sheetData>
      <sheetData sheetId="1178">
        <row r="8">
          <cell r="D8" t="str">
            <v>Paramaz Avedisian Building</v>
          </cell>
        </row>
      </sheetData>
      <sheetData sheetId="1179">
        <row r="8">
          <cell r="D8" t="str">
            <v>Paramaz Avedisian Building</v>
          </cell>
        </row>
      </sheetData>
      <sheetData sheetId="1180">
        <row r="8">
          <cell r="D8" t="str">
            <v>Paramaz Avedisian Building</v>
          </cell>
        </row>
      </sheetData>
      <sheetData sheetId="1181">
        <row r="8">
          <cell r="D8" t="str">
            <v>Paramaz Avedisian Building</v>
          </cell>
        </row>
      </sheetData>
      <sheetData sheetId="1182">
        <row r="8">
          <cell r="D8" t="str">
            <v>Paramaz Avedisian Building</v>
          </cell>
        </row>
      </sheetData>
      <sheetData sheetId="1183">
        <row r="8">
          <cell r="D8" t="str">
            <v>Paramaz Avedisian Building</v>
          </cell>
        </row>
      </sheetData>
      <sheetData sheetId="1184">
        <row r="8">
          <cell r="D8" t="str">
            <v>Paramaz Avedisian Building</v>
          </cell>
        </row>
      </sheetData>
      <sheetData sheetId="1185">
        <row r="8">
          <cell r="D8" t="str">
            <v>Paramaz Avedisian Building</v>
          </cell>
        </row>
      </sheetData>
      <sheetData sheetId="1186">
        <row r="8">
          <cell r="D8" t="str">
            <v>Paramaz Avedisian Building</v>
          </cell>
        </row>
      </sheetData>
      <sheetData sheetId="1187">
        <row r="8">
          <cell r="D8" t="str">
            <v>Paramaz Avedisian Building</v>
          </cell>
        </row>
      </sheetData>
      <sheetData sheetId="1188">
        <row r="8">
          <cell r="D8" t="str">
            <v>Paramaz Avedisian Building</v>
          </cell>
        </row>
      </sheetData>
      <sheetData sheetId="1189">
        <row r="8">
          <cell r="D8" t="str">
            <v>Paramaz Avedisian Building</v>
          </cell>
        </row>
      </sheetData>
      <sheetData sheetId="1190">
        <row r="8">
          <cell r="D8" t="str">
            <v>Paramaz Avedisian Building</v>
          </cell>
        </row>
      </sheetData>
      <sheetData sheetId="1191">
        <row r="8">
          <cell r="D8" t="str">
            <v>Paramaz Avedisian Building</v>
          </cell>
        </row>
      </sheetData>
      <sheetData sheetId="1192">
        <row r="8">
          <cell r="D8" t="str">
            <v>Paramaz Avedisian Building</v>
          </cell>
        </row>
      </sheetData>
      <sheetData sheetId="1193">
        <row r="8">
          <cell r="D8" t="str">
            <v>Paramaz Avedisian Building</v>
          </cell>
        </row>
      </sheetData>
      <sheetData sheetId="1194">
        <row r="8">
          <cell r="D8" t="str">
            <v>Paramaz Avedisian Building</v>
          </cell>
        </row>
      </sheetData>
      <sheetData sheetId="1195">
        <row r="8">
          <cell r="D8" t="str">
            <v>Paramaz Avedisian Building</v>
          </cell>
        </row>
      </sheetData>
      <sheetData sheetId="1196">
        <row r="8">
          <cell r="D8" t="str">
            <v>Paramaz Avedisian Building</v>
          </cell>
        </row>
      </sheetData>
      <sheetData sheetId="1197">
        <row r="8">
          <cell r="D8" t="str">
            <v>Paramaz Avedisian Building</v>
          </cell>
        </row>
      </sheetData>
      <sheetData sheetId="1198">
        <row r="8">
          <cell r="D8" t="str">
            <v>Paramaz Avedisian Building</v>
          </cell>
        </row>
      </sheetData>
      <sheetData sheetId="1199">
        <row r="8">
          <cell r="D8" t="str">
            <v>Paramaz Avedisian Building</v>
          </cell>
        </row>
      </sheetData>
      <sheetData sheetId="1200">
        <row r="8">
          <cell r="D8" t="str">
            <v>Paramaz Avedisian Building</v>
          </cell>
        </row>
      </sheetData>
      <sheetData sheetId="1201">
        <row r="8">
          <cell r="D8" t="str">
            <v>Paramaz Avedisian Building</v>
          </cell>
        </row>
      </sheetData>
      <sheetData sheetId="1202">
        <row r="8">
          <cell r="D8" t="str">
            <v>Paramaz Avedisian Building</v>
          </cell>
        </row>
      </sheetData>
      <sheetData sheetId="1203">
        <row r="8">
          <cell r="D8" t="str">
            <v>Paramaz Avedisian Building</v>
          </cell>
        </row>
      </sheetData>
      <sheetData sheetId="1204">
        <row r="8">
          <cell r="D8" t="str">
            <v>Paramaz Avedisian Building</v>
          </cell>
        </row>
      </sheetData>
      <sheetData sheetId="1205">
        <row r="8">
          <cell r="D8" t="str">
            <v>Paramaz Avedisian Building</v>
          </cell>
        </row>
      </sheetData>
      <sheetData sheetId="1206">
        <row r="8">
          <cell r="D8" t="str">
            <v>Paramaz Avedisian Building</v>
          </cell>
        </row>
      </sheetData>
      <sheetData sheetId="1207">
        <row r="8">
          <cell r="D8" t="str">
            <v>Paramaz Avedisian Building</v>
          </cell>
        </row>
      </sheetData>
      <sheetData sheetId="1208">
        <row r="8">
          <cell r="D8" t="str">
            <v>Paramaz Avedisian Building</v>
          </cell>
        </row>
      </sheetData>
      <sheetData sheetId="1209">
        <row r="8">
          <cell r="D8" t="str">
            <v>Paramaz Avedisian Building</v>
          </cell>
        </row>
      </sheetData>
      <sheetData sheetId="1210">
        <row r="8">
          <cell r="D8" t="str">
            <v>Paramaz Avedisian Building</v>
          </cell>
        </row>
      </sheetData>
      <sheetData sheetId="1211">
        <row r="8">
          <cell r="D8" t="str">
            <v>Paramaz Avedisian Building</v>
          </cell>
        </row>
      </sheetData>
      <sheetData sheetId="1212">
        <row r="8">
          <cell r="D8" t="str">
            <v>Paramaz Avedisian Building</v>
          </cell>
        </row>
      </sheetData>
      <sheetData sheetId="1213">
        <row r="8">
          <cell r="D8" t="str">
            <v>Paramaz Avedisian Building</v>
          </cell>
        </row>
      </sheetData>
      <sheetData sheetId="1214">
        <row r="8">
          <cell r="D8" t="str">
            <v>Paramaz Avedisian Building</v>
          </cell>
        </row>
      </sheetData>
      <sheetData sheetId="1215">
        <row r="8">
          <cell r="D8" t="str">
            <v>Paramaz Avedisian Building</v>
          </cell>
        </row>
      </sheetData>
      <sheetData sheetId="1216">
        <row r="8">
          <cell r="D8" t="str">
            <v>Paramaz Avedisian Building</v>
          </cell>
        </row>
      </sheetData>
      <sheetData sheetId="1217">
        <row r="8">
          <cell r="D8" t="str">
            <v>Paramaz Avedisian Building</v>
          </cell>
        </row>
      </sheetData>
      <sheetData sheetId="1218">
        <row r="8">
          <cell r="D8" t="str">
            <v>Paramaz Avedisian Building</v>
          </cell>
        </row>
      </sheetData>
      <sheetData sheetId="1219">
        <row r="8">
          <cell r="D8" t="str">
            <v>Paramaz Avedisian Building</v>
          </cell>
        </row>
      </sheetData>
      <sheetData sheetId="1220">
        <row r="8">
          <cell r="D8" t="str">
            <v>Paramaz Avedisian Building</v>
          </cell>
        </row>
      </sheetData>
      <sheetData sheetId="1221">
        <row r="8">
          <cell r="D8" t="str">
            <v>Paramaz Avedisian Building</v>
          </cell>
        </row>
      </sheetData>
      <sheetData sheetId="1222">
        <row r="8">
          <cell r="D8" t="str">
            <v>Paramaz Avedisian Building</v>
          </cell>
        </row>
      </sheetData>
      <sheetData sheetId="1223">
        <row r="8">
          <cell r="D8" t="str">
            <v>Paramaz Avedisian Building</v>
          </cell>
        </row>
      </sheetData>
      <sheetData sheetId="1224">
        <row r="8">
          <cell r="D8" t="str">
            <v>Paramaz Avedisian Building</v>
          </cell>
        </row>
      </sheetData>
      <sheetData sheetId="1225">
        <row r="8">
          <cell r="D8" t="str">
            <v>Paramaz Avedisian Building</v>
          </cell>
        </row>
      </sheetData>
      <sheetData sheetId="1226">
        <row r="8">
          <cell r="D8" t="str">
            <v>Paramaz Avedisian Building</v>
          </cell>
        </row>
      </sheetData>
      <sheetData sheetId="1227">
        <row r="8">
          <cell r="D8" t="str">
            <v>Paramaz Avedisian Building</v>
          </cell>
        </row>
      </sheetData>
      <sheetData sheetId="1228">
        <row r="8">
          <cell r="D8" t="str">
            <v>Paramaz Avedisian Building</v>
          </cell>
        </row>
      </sheetData>
      <sheetData sheetId="1229">
        <row r="8">
          <cell r="D8" t="str">
            <v>Paramaz Avedisian Building</v>
          </cell>
        </row>
      </sheetData>
      <sheetData sheetId="1230">
        <row r="8">
          <cell r="D8" t="str">
            <v>Paramaz Avedisian Building</v>
          </cell>
        </row>
      </sheetData>
      <sheetData sheetId="1231">
        <row r="8">
          <cell r="D8" t="str">
            <v>Paramaz Avedisian Building</v>
          </cell>
        </row>
      </sheetData>
      <sheetData sheetId="1232">
        <row r="8">
          <cell r="D8" t="str">
            <v>Paramaz Avedisian Building</v>
          </cell>
        </row>
      </sheetData>
      <sheetData sheetId="1233">
        <row r="8">
          <cell r="D8" t="str">
            <v>Paramaz Avedisian Building</v>
          </cell>
        </row>
      </sheetData>
      <sheetData sheetId="1234">
        <row r="8">
          <cell r="D8" t="str">
            <v>Paramaz Avedisian Building</v>
          </cell>
        </row>
      </sheetData>
      <sheetData sheetId="1235">
        <row r="8">
          <cell r="D8" t="str">
            <v>Paramaz Avedisian Building</v>
          </cell>
        </row>
      </sheetData>
      <sheetData sheetId="1236">
        <row r="8">
          <cell r="D8" t="str">
            <v>Paramaz Avedisian Building</v>
          </cell>
        </row>
      </sheetData>
      <sheetData sheetId="1237">
        <row r="8">
          <cell r="D8" t="str">
            <v>Paramaz Avedisian Building</v>
          </cell>
        </row>
      </sheetData>
      <sheetData sheetId="1238">
        <row r="8">
          <cell r="D8" t="str">
            <v>Paramaz Avedisian Building</v>
          </cell>
        </row>
      </sheetData>
      <sheetData sheetId="1239">
        <row r="8">
          <cell r="D8" t="str">
            <v>Paramaz Avedisian Building</v>
          </cell>
        </row>
      </sheetData>
      <sheetData sheetId="1240">
        <row r="8">
          <cell r="D8" t="str">
            <v>Paramaz Avedisian Building</v>
          </cell>
        </row>
      </sheetData>
      <sheetData sheetId="1241">
        <row r="8">
          <cell r="D8" t="str">
            <v>Paramaz Avedisian Building</v>
          </cell>
        </row>
      </sheetData>
      <sheetData sheetId="1242">
        <row r="8">
          <cell r="D8" t="str">
            <v>Paramaz Avedisian Building</v>
          </cell>
        </row>
      </sheetData>
      <sheetData sheetId="1243">
        <row r="8">
          <cell r="D8" t="str">
            <v>Paramaz Avedisian Building</v>
          </cell>
        </row>
      </sheetData>
      <sheetData sheetId="1244">
        <row r="8">
          <cell r="D8" t="str">
            <v>Paramaz Avedisian Building</v>
          </cell>
        </row>
      </sheetData>
      <sheetData sheetId="1245">
        <row r="8">
          <cell r="D8" t="str">
            <v>Paramaz Avedisian Building</v>
          </cell>
        </row>
      </sheetData>
      <sheetData sheetId="1246">
        <row r="8">
          <cell r="D8" t="str">
            <v>Paramaz Avedisian Building</v>
          </cell>
        </row>
      </sheetData>
      <sheetData sheetId="1247">
        <row r="8">
          <cell r="D8" t="str">
            <v>Paramaz Avedisian Building</v>
          </cell>
        </row>
      </sheetData>
      <sheetData sheetId="1248">
        <row r="8">
          <cell r="D8" t="str">
            <v>Paramaz Avedisian Building</v>
          </cell>
        </row>
      </sheetData>
      <sheetData sheetId="1249">
        <row r="8">
          <cell r="D8" t="str">
            <v>Paramaz Avedisian Building</v>
          </cell>
        </row>
      </sheetData>
      <sheetData sheetId="1250">
        <row r="8">
          <cell r="D8" t="str">
            <v>Paramaz Avedisian Building</v>
          </cell>
        </row>
      </sheetData>
      <sheetData sheetId="1251">
        <row r="8">
          <cell r="D8" t="str">
            <v>Paramaz Avedisian Building</v>
          </cell>
        </row>
      </sheetData>
      <sheetData sheetId="1252">
        <row r="8">
          <cell r="D8" t="str">
            <v>Paramaz Avedisian Building</v>
          </cell>
        </row>
      </sheetData>
      <sheetData sheetId="1253">
        <row r="8">
          <cell r="D8" t="str">
            <v>Paramaz Avedisian Building</v>
          </cell>
        </row>
      </sheetData>
      <sheetData sheetId="1254">
        <row r="8">
          <cell r="D8" t="str">
            <v>Paramaz Avedisian Building</v>
          </cell>
        </row>
      </sheetData>
      <sheetData sheetId="1255">
        <row r="8">
          <cell r="D8" t="str">
            <v>Paramaz Avedisian Building</v>
          </cell>
        </row>
      </sheetData>
      <sheetData sheetId="1256">
        <row r="8">
          <cell r="D8" t="str">
            <v>Paramaz Avedisian Building</v>
          </cell>
        </row>
      </sheetData>
      <sheetData sheetId="1257">
        <row r="8">
          <cell r="D8" t="str">
            <v>Paramaz Avedisian Building</v>
          </cell>
        </row>
      </sheetData>
      <sheetData sheetId="1258">
        <row r="8">
          <cell r="D8" t="str">
            <v>Paramaz Avedisian Building</v>
          </cell>
        </row>
      </sheetData>
      <sheetData sheetId="1259">
        <row r="8">
          <cell r="D8" t="str">
            <v>Paramaz Avedisian Building</v>
          </cell>
        </row>
      </sheetData>
      <sheetData sheetId="1260">
        <row r="8">
          <cell r="D8" t="str">
            <v>Paramaz Avedisian Building</v>
          </cell>
        </row>
      </sheetData>
      <sheetData sheetId="1261">
        <row r="8">
          <cell r="D8" t="str">
            <v>Paramaz Avedisian Building</v>
          </cell>
        </row>
      </sheetData>
      <sheetData sheetId="1262">
        <row r="8">
          <cell r="D8" t="str">
            <v>Paramaz Avedisian Building</v>
          </cell>
        </row>
      </sheetData>
      <sheetData sheetId="1263">
        <row r="8">
          <cell r="D8" t="str">
            <v>Paramaz Avedisian Building</v>
          </cell>
        </row>
      </sheetData>
      <sheetData sheetId="1264">
        <row r="8">
          <cell r="D8" t="str">
            <v>Paramaz Avedisian Building</v>
          </cell>
        </row>
      </sheetData>
      <sheetData sheetId="1265">
        <row r="8">
          <cell r="D8" t="str">
            <v>Paramaz Avedisian Building</v>
          </cell>
        </row>
      </sheetData>
      <sheetData sheetId="1266">
        <row r="8">
          <cell r="D8" t="str">
            <v>Paramaz Avedisian Building</v>
          </cell>
        </row>
      </sheetData>
      <sheetData sheetId="1267">
        <row r="8">
          <cell r="D8" t="str">
            <v>Paramaz Avedisian Building</v>
          </cell>
        </row>
      </sheetData>
      <sheetData sheetId="1268">
        <row r="8">
          <cell r="D8" t="str">
            <v>Paramaz Avedisian Building</v>
          </cell>
        </row>
      </sheetData>
      <sheetData sheetId="1269">
        <row r="8">
          <cell r="D8" t="str">
            <v>Paramaz Avedisian Building</v>
          </cell>
        </row>
      </sheetData>
      <sheetData sheetId="1270">
        <row r="8">
          <cell r="D8" t="str">
            <v>Paramaz Avedisian Building</v>
          </cell>
        </row>
      </sheetData>
      <sheetData sheetId="1271">
        <row r="8">
          <cell r="D8" t="str">
            <v>Paramaz Avedisian Building</v>
          </cell>
        </row>
      </sheetData>
      <sheetData sheetId="1272">
        <row r="8">
          <cell r="D8" t="str">
            <v>Paramaz Avedisian Building</v>
          </cell>
        </row>
      </sheetData>
      <sheetData sheetId="1273">
        <row r="8">
          <cell r="D8" t="str">
            <v>Paramaz Avedisian Building</v>
          </cell>
        </row>
      </sheetData>
      <sheetData sheetId="1274">
        <row r="8">
          <cell r="D8" t="str">
            <v>Paramaz Avedisian Building</v>
          </cell>
        </row>
      </sheetData>
      <sheetData sheetId="1275">
        <row r="8">
          <cell r="D8" t="str">
            <v>Paramaz Avedisian Building</v>
          </cell>
        </row>
      </sheetData>
      <sheetData sheetId="1276">
        <row r="8">
          <cell r="D8" t="str">
            <v>Paramaz Avedisian Building</v>
          </cell>
        </row>
      </sheetData>
      <sheetData sheetId="1277">
        <row r="8">
          <cell r="D8" t="str">
            <v>Paramaz Avedisian Building</v>
          </cell>
        </row>
      </sheetData>
      <sheetData sheetId="1278">
        <row r="8">
          <cell r="D8" t="str">
            <v>Paramaz Avedisian Building</v>
          </cell>
        </row>
      </sheetData>
      <sheetData sheetId="1279">
        <row r="8">
          <cell r="D8" t="str">
            <v>Paramaz Avedisian Building</v>
          </cell>
        </row>
      </sheetData>
      <sheetData sheetId="1280">
        <row r="8">
          <cell r="D8" t="str">
            <v>Paramaz Avedisian Building</v>
          </cell>
        </row>
      </sheetData>
      <sheetData sheetId="1281">
        <row r="8">
          <cell r="D8" t="str">
            <v>Paramaz Avedisian Building</v>
          </cell>
        </row>
      </sheetData>
      <sheetData sheetId="1282">
        <row r="8">
          <cell r="D8" t="str">
            <v>Paramaz Avedisian Building</v>
          </cell>
        </row>
      </sheetData>
      <sheetData sheetId="1283">
        <row r="8">
          <cell r="D8" t="str">
            <v>Paramaz Avedisian Building</v>
          </cell>
        </row>
      </sheetData>
      <sheetData sheetId="1284">
        <row r="8">
          <cell r="D8" t="str">
            <v>Paramaz Avedisian Building</v>
          </cell>
        </row>
      </sheetData>
      <sheetData sheetId="1285">
        <row r="8">
          <cell r="D8" t="str">
            <v>Paramaz Avedisian Building</v>
          </cell>
        </row>
      </sheetData>
      <sheetData sheetId="1286">
        <row r="8">
          <cell r="D8" t="str">
            <v>Paramaz Avedisian Building</v>
          </cell>
        </row>
      </sheetData>
      <sheetData sheetId="1287">
        <row r="8">
          <cell r="D8" t="str">
            <v>Paramaz Avedisian Building</v>
          </cell>
        </row>
      </sheetData>
      <sheetData sheetId="1288">
        <row r="8">
          <cell r="D8" t="str">
            <v>Paramaz Avedisian Building</v>
          </cell>
        </row>
      </sheetData>
      <sheetData sheetId="1289">
        <row r="8">
          <cell r="D8" t="str">
            <v>Paramaz Avedisian Building</v>
          </cell>
        </row>
      </sheetData>
      <sheetData sheetId="1290">
        <row r="8">
          <cell r="D8" t="str">
            <v>Paramaz Avedisian Building</v>
          </cell>
        </row>
      </sheetData>
      <sheetData sheetId="1291">
        <row r="8">
          <cell r="D8" t="str">
            <v>Paramaz Avedisian Building</v>
          </cell>
        </row>
      </sheetData>
      <sheetData sheetId="1292">
        <row r="8">
          <cell r="D8" t="str">
            <v>Paramaz Avedisian Building</v>
          </cell>
        </row>
      </sheetData>
      <sheetData sheetId="1293">
        <row r="8">
          <cell r="D8" t="str">
            <v>Paramaz Avedisian Building</v>
          </cell>
        </row>
      </sheetData>
      <sheetData sheetId="1294">
        <row r="8">
          <cell r="D8" t="str">
            <v>Paramaz Avedisian Building</v>
          </cell>
        </row>
      </sheetData>
      <sheetData sheetId="1295">
        <row r="8">
          <cell r="D8" t="str">
            <v>Paramaz Avedisian Building</v>
          </cell>
        </row>
      </sheetData>
      <sheetData sheetId="1296">
        <row r="8">
          <cell r="D8" t="str">
            <v>Paramaz Avedisian Building</v>
          </cell>
        </row>
      </sheetData>
      <sheetData sheetId="1297">
        <row r="8">
          <cell r="D8" t="str">
            <v>Paramaz Avedisian Building</v>
          </cell>
        </row>
      </sheetData>
      <sheetData sheetId="1298">
        <row r="8">
          <cell r="D8" t="str">
            <v>Paramaz Avedisian Building</v>
          </cell>
        </row>
      </sheetData>
      <sheetData sheetId="1299">
        <row r="8">
          <cell r="D8" t="str">
            <v>Paramaz Avedisian Building</v>
          </cell>
        </row>
      </sheetData>
      <sheetData sheetId="1300">
        <row r="8">
          <cell r="D8" t="str">
            <v>Paramaz Avedisian Building</v>
          </cell>
        </row>
      </sheetData>
      <sheetData sheetId="1301">
        <row r="8">
          <cell r="D8" t="str">
            <v>Paramaz Avedisian Building</v>
          </cell>
        </row>
      </sheetData>
      <sheetData sheetId="1302">
        <row r="8">
          <cell r="D8" t="str">
            <v>Paramaz Avedisian Building</v>
          </cell>
        </row>
      </sheetData>
      <sheetData sheetId="1303">
        <row r="8">
          <cell r="D8" t="str">
            <v>Paramaz Avedisian Building</v>
          </cell>
        </row>
      </sheetData>
      <sheetData sheetId="1304">
        <row r="8">
          <cell r="D8" t="str">
            <v>Paramaz Avedisian Building</v>
          </cell>
        </row>
      </sheetData>
      <sheetData sheetId="1305">
        <row r="8">
          <cell r="D8" t="str">
            <v>Paramaz Avedisian Building</v>
          </cell>
        </row>
      </sheetData>
      <sheetData sheetId="1306">
        <row r="8">
          <cell r="D8" t="str">
            <v>Paramaz Avedisian Building</v>
          </cell>
        </row>
      </sheetData>
      <sheetData sheetId="1307">
        <row r="8">
          <cell r="D8" t="str">
            <v>Paramaz Avedisian Building</v>
          </cell>
        </row>
      </sheetData>
      <sheetData sheetId="1308">
        <row r="8">
          <cell r="D8" t="str">
            <v>Paramaz Avedisian Building</v>
          </cell>
        </row>
      </sheetData>
      <sheetData sheetId="1309">
        <row r="8">
          <cell r="D8" t="str">
            <v>Paramaz Avedisian Building</v>
          </cell>
        </row>
      </sheetData>
      <sheetData sheetId="1310">
        <row r="8">
          <cell r="D8" t="str">
            <v>Paramaz Avedisian Building</v>
          </cell>
        </row>
      </sheetData>
      <sheetData sheetId="1311">
        <row r="8">
          <cell r="D8" t="str">
            <v>Paramaz Avedisian Building</v>
          </cell>
        </row>
      </sheetData>
      <sheetData sheetId="1312">
        <row r="8">
          <cell r="D8" t="str">
            <v>Paramaz Avedisian Building</v>
          </cell>
        </row>
      </sheetData>
      <sheetData sheetId="1313">
        <row r="8">
          <cell r="D8" t="str">
            <v>Paramaz Avedisian Building</v>
          </cell>
        </row>
      </sheetData>
      <sheetData sheetId="1314">
        <row r="8">
          <cell r="D8" t="str">
            <v>Paramaz Avedisian Building</v>
          </cell>
        </row>
      </sheetData>
      <sheetData sheetId="1315">
        <row r="8">
          <cell r="D8" t="str">
            <v>Paramaz Avedisian Building</v>
          </cell>
        </row>
      </sheetData>
      <sheetData sheetId="1316">
        <row r="8">
          <cell r="D8" t="str">
            <v>Paramaz Avedisian Building</v>
          </cell>
        </row>
      </sheetData>
      <sheetData sheetId="1317">
        <row r="8">
          <cell r="D8" t="str">
            <v>Paramaz Avedisian Building</v>
          </cell>
        </row>
      </sheetData>
      <sheetData sheetId="1318">
        <row r="8">
          <cell r="D8" t="str">
            <v>Paramaz Avedisian Building</v>
          </cell>
        </row>
      </sheetData>
      <sheetData sheetId="1319">
        <row r="8">
          <cell r="D8" t="str">
            <v>Paramaz Avedisian Building</v>
          </cell>
        </row>
      </sheetData>
      <sheetData sheetId="1320">
        <row r="8">
          <cell r="D8" t="str">
            <v>Paramaz Avedisian Building</v>
          </cell>
        </row>
      </sheetData>
      <sheetData sheetId="1321">
        <row r="8">
          <cell r="D8" t="str">
            <v>Paramaz Avedisian Building</v>
          </cell>
        </row>
      </sheetData>
      <sheetData sheetId="1322">
        <row r="8">
          <cell r="D8" t="str">
            <v>Paramaz Avedisian Building</v>
          </cell>
        </row>
      </sheetData>
      <sheetData sheetId="1323">
        <row r="8">
          <cell r="D8" t="str">
            <v>Paramaz Avedisian Building</v>
          </cell>
        </row>
      </sheetData>
      <sheetData sheetId="1324">
        <row r="8">
          <cell r="D8" t="str">
            <v>Paramaz Avedisian Building</v>
          </cell>
        </row>
      </sheetData>
      <sheetData sheetId="1325">
        <row r="8">
          <cell r="D8" t="str">
            <v>Paramaz Avedisian Building</v>
          </cell>
        </row>
      </sheetData>
      <sheetData sheetId="1326">
        <row r="8">
          <cell r="D8" t="str">
            <v>Paramaz Avedisian Building</v>
          </cell>
        </row>
      </sheetData>
      <sheetData sheetId="1327">
        <row r="8">
          <cell r="D8" t="str">
            <v>Paramaz Avedisian Building</v>
          </cell>
        </row>
      </sheetData>
      <sheetData sheetId="1328">
        <row r="8">
          <cell r="D8" t="str">
            <v>Paramaz Avedisian Building</v>
          </cell>
        </row>
      </sheetData>
      <sheetData sheetId="1329">
        <row r="8">
          <cell r="D8" t="str">
            <v>Paramaz Avedisian Building</v>
          </cell>
        </row>
      </sheetData>
      <sheetData sheetId="1330">
        <row r="8">
          <cell r="D8" t="str">
            <v>Paramaz Avedisian Building</v>
          </cell>
        </row>
      </sheetData>
      <sheetData sheetId="1331">
        <row r="8">
          <cell r="D8" t="str">
            <v>Paramaz Avedisian Building</v>
          </cell>
        </row>
      </sheetData>
      <sheetData sheetId="1332">
        <row r="8">
          <cell r="D8" t="str">
            <v>Paramaz Avedisian Building</v>
          </cell>
        </row>
      </sheetData>
      <sheetData sheetId="1333">
        <row r="8">
          <cell r="D8" t="str">
            <v>Paramaz Avedisian Building</v>
          </cell>
        </row>
      </sheetData>
      <sheetData sheetId="1334">
        <row r="8">
          <cell r="D8" t="str">
            <v>Paramaz Avedisian Building</v>
          </cell>
        </row>
      </sheetData>
      <sheetData sheetId="1335">
        <row r="8">
          <cell r="D8" t="str">
            <v>Paramaz Avedisian Building</v>
          </cell>
        </row>
      </sheetData>
      <sheetData sheetId="1336">
        <row r="8">
          <cell r="D8" t="str">
            <v>Paramaz Avedisian Building</v>
          </cell>
        </row>
      </sheetData>
      <sheetData sheetId="1337">
        <row r="8">
          <cell r="D8" t="str">
            <v>Paramaz Avedisian Building</v>
          </cell>
        </row>
      </sheetData>
      <sheetData sheetId="1338">
        <row r="8">
          <cell r="D8" t="str">
            <v>Paramaz Avedisian Building</v>
          </cell>
        </row>
      </sheetData>
      <sheetData sheetId="1339">
        <row r="8">
          <cell r="D8" t="str">
            <v>Paramaz Avedisian Building</v>
          </cell>
        </row>
      </sheetData>
      <sheetData sheetId="1340">
        <row r="8">
          <cell r="D8" t="str">
            <v>Paramaz Avedisian Building</v>
          </cell>
        </row>
      </sheetData>
      <sheetData sheetId="1341">
        <row r="8">
          <cell r="D8" t="str">
            <v>Paramaz Avedisian Building</v>
          </cell>
        </row>
      </sheetData>
      <sheetData sheetId="1342">
        <row r="8">
          <cell r="D8" t="str">
            <v>Paramaz Avedisian Building</v>
          </cell>
        </row>
      </sheetData>
      <sheetData sheetId="1343">
        <row r="8">
          <cell r="D8" t="str">
            <v>Paramaz Avedisian Building</v>
          </cell>
        </row>
      </sheetData>
      <sheetData sheetId="1344">
        <row r="8">
          <cell r="D8" t="str">
            <v>Paramaz Avedisian Building</v>
          </cell>
        </row>
      </sheetData>
      <sheetData sheetId="1345">
        <row r="8">
          <cell r="D8" t="str">
            <v>Paramaz Avedisian Building</v>
          </cell>
        </row>
      </sheetData>
      <sheetData sheetId="1346">
        <row r="8">
          <cell r="D8" t="str">
            <v>Paramaz Avedisian Building</v>
          </cell>
        </row>
      </sheetData>
      <sheetData sheetId="1347">
        <row r="8">
          <cell r="D8" t="str">
            <v>Paramaz Avedisian Building</v>
          </cell>
        </row>
      </sheetData>
      <sheetData sheetId="1348">
        <row r="8">
          <cell r="D8" t="str">
            <v>Paramaz Avedisian Building</v>
          </cell>
        </row>
      </sheetData>
      <sheetData sheetId="1349">
        <row r="8">
          <cell r="D8" t="str">
            <v>Paramaz Avedisian Building</v>
          </cell>
        </row>
      </sheetData>
      <sheetData sheetId="1350">
        <row r="8">
          <cell r="D8" t="str">
            <v>Paramaz Avedisian Building</v>
          </cell>
        </row>
      </sheetData>
      <sheetData sheetId="1351">
        <row r="8">
          <cell r="D8" t="str">
            <v>Paramaz Avedisian Building</v>
          </cell>
        </row>
      </sheetData>
      <sheetData sheetId="1352">
        <row r="8">
          <cell r="D8" t="str">
            <v>Paramaz Avedisian Building</v>
          </cell>
        </row>
      </sheetData>
      <sheetData sheetId="1353">
        <row r="8">
          <cell r="D8" t="str">
            <v>Paramaz Avedisian Building</v>
          </cell>
        </row>
      </sheetData>
      <sheetData sheetId="1354">
        <row r="8">
          <cell r="D8" t="str">
            <v>Paramaz Avedisian Building</v>
          </cell>
        </row>
      </sheetData>
      <sheetData sheetId="1355">
        <row r="8">
          <cell r="D8" t="str">
            <v>Paramaz Avedisian Building</v>
          </cell>
        </row>
      </sheetData>
      <sheetData sheetId="1356">
        <row r="8">
          <cell r="D8" t="str">
            <v>Paramaz Avedisian Building</v>
          </cell>
        </row>
      </sheetData>
      <sheetData sheetId="1357">
        <row r="8">
          <cell r="D8" t="str">
            <v>Paramaz Avedisian Building</v>
          </cell>
        </row>
      </sheetData>
      <sheetData sheetId="1358">
        <row r="8">
          <cell r="D8" t="str">
            <v>Paramaz Avedisian Building</v>
          </cell>
        </row>
      </sheetData>
      <sheetData sheetId="1359">
        <row r="8">
          <cell r="D8" t="str">
            <v>Paramaz Avedisian Building</v>
          </cell>
        </row>
      </sheetData>
      <sheetData sheetId="1360">
        <row r="8">
          <cell r="D8" t="str">
            <v>Paramaz Avedisian Building</v>
          </cell>
        </row>
      </sheetData>
      <sheetData sheetId="1361">
        <row r="8">
          <cell r="D8" t="str">
            <v>Paramaz Avedisian Building</v>
          </cell>
        </row>
      </sheetData>
      <sheetData sheetId="1362">
        <row r="8">
          <cell r="D8" t="str">
            <v>Paramaz Avedisian Building</v>
          </cell>
        </row>
      </sheetData>
      <sheetData sheetId="1363">
        <row r="8">
          <cell r="D8" t="str">
            <v>Paramaz Avedisian Building</v>
          </cell>
        </row>
      </sheetData>
      <sheetData sheetId="1364">
        <row r="8">
          <cell r="D8" t="str">
            <v>Paramaz Avedisian Building</v>
          </cell>
        </row>
      </sheetData>
      <sheetData sheetId="1365">
        <row r="8">
          <cell r="D8" t="str">
            <v>Paramaz Avedisian Building</v>
          </cell>
        </row>
      </sheetData>
      <sheetData sheetId="1366">
        <row r="8">
          <cell r="D8" t="str">
            <v>Paramaz Avedisian Building</v>
          </cell>
        </row>
      </sheetData>
      <sheetData sheetId="1367">
        <row r="8">
          <cell r="D8" t="str">
            <v>Paramaz Avedisian Building</v>
          </cell>
        </row>
      </sheetData>
      <sheetData sheetId="1368">
        <row r="8">
          <cell r="D8" t="str">
            <v>Paramaz Avedisian Building</v>
          </cell>
        </row>
      </sheetData>
      <sheetData sheetId="1369">
        <row r="8">
          <cell r="D8" t="str">
            <v>Paramaz Avedisian Building</v>
          </cell>
        </row>
      </sheetData>
      <sheetData sheetId="1370">
        <row r="8">
          <cell r="D8" t="str">
            <v>Paramaz Avedisian Building</v>
          </cell>
        </row>
      </sheetData>
      <sheetData sheetId="1371">
        <row r="8">
          <cell r="D8" t="str">
            <v>Paramaz Avedisian Building</v>
          </cell>
        </row>
      </sheetData>
      <sheetData sheetId="1372">
        <row r="8">
          <cell r="D8" t="str">
            <v>Paramaz Avedisian Building</v>
          </cell>
        </row>
      </sheetData>
      <sheetData sheetId="1373">
        <row r="8">
          <cell r="D8" t="str">
            <v>Paramaz Avedisian Building</v>
          </cell>
        </row>
      </sheetData>
      <sheetData sheetId="1374">
        <row r="8">
          <cell r="D8" t="str">
            <v>Paramaz Avedisian Building</v>
          </cell>
        </row>
      </sheetData>
      <sheetData sheetId="1375">
        <row r="8">
          <cell r="D8" t="str">
            <v>Paramaz Avedisian Building</v>
          </cell>
        </row>
      </sheetData>
      <sheetData sheetId="1376">
        <row r="8">
          <cell r="D8" t="str">
            <v>Paramaz Avedisian Building</v>
          </cell>
        </row>
      </sheetData>
      <sheetData sheetId="1377">
        <row r="8">
          <cell r="D8" t="str">
            <v>Paramaz Avedisian Building</v>
          </cell>
        </row>
      </sheetData>
      <sheetData sheetId="1378">
        <row r="8">
          <cell r="D8" t="str">
            <v>Paramaz Avedisian Building</v>
          </cell>
        </row>
      </sheetData>
      <sheetData sheetId="1379">
        <row r="8">
          <cell r="D8" t="str">
            <v>Paramaz Avedisian Building</v>
          </cell>
        </row>
      </sheetData>
      <sheetData sheetId="1380">
        <row r="8">
          <cell r="D8" t="str">
            <v>Paramaz Avedisian Building</v>
          </cell>
        </row>
      </sheetData>
      <sheetData sheetId="1381">
        <row r="8">
          <cell r="D8" t="str">
            <v>Paramaz Avedisian Building</v>
          </cell>
        </row>
      </sheetData>
      <sheetData sheetId="1382">
        <row r="8">
          <cell r="D8" t="str">
            <v>Paramaz Avedisian Building</v>
          </cell>
        </row>
      </sheetData>
      <sheetData sheetId="1383">
        <row r="8">
          <cell r="D8" t="str">
            <v>Paramaz Avedisian Building</v>
          </cell>
        </row>
      </sheetData>
      <sheetData sheetId="1384">
        <row r="8">
          <cell r="D8" t="str">
            <v>Paramaz Avedisian Building</v>
          </cell>
        </row>
      </sheetData>
      <sheetData sheetId="1385">
        <row r="8">
          <cell r="D8" t="str">
            <v>Paramaz Avedisian Building</v>
          </cell>
        </row>
      </sheetData>
      <sheetData sheetId="1386">
        <row r="8">
          <cell r="D8" t="str">
            <v>Paramaz Avedisian Building</v>
          </cell>
        </row>
      </sheetData>
      <sheetData sheetId="1387">
        <row r="8">
          <cell r="D8" t="str">
            <v>Paramaz Avedisian Building</v>
          </cell>
        </row>
      </sheetData>
      <sheetData sheetId="1388">
        <row r="8">
          <cell r="D8" t="str">
            <v>Paramaz Avedisian Building</v>
          </cell>
        </row>
      </sheetData>
      <sheetData sheetId="1389">
        <row r="8">
          <cell r="D8" t="str">
            <v>Paramaz Avedisian Building</v>
          </cell>
        </row>
      </sheetData>
      <sheetData sheetId="1390">
        <row r="8">
          <cell r="D8" t="str">
            <v>Paramaz Avedisian Building</v>
          </cell>
        </row>
      </sheetData>
      <sheetData sheetId="1391">
        <row r="8">
          <cell r="D8" t="str">
            <v>Paramaz Avedisian Building</v>
          </cell>
        </row>
      </sheetData>
      <sheetData sheetId="1392">
        <row r="8">
          <cell r="D8" t="str">
            <v>Paramaz Avedisian Building</v>
          </cell>
        </row>
      </sheetData>
      <sheetData sheetId="1393">
        <row r="8">
          <cell r="D8" t="str">
            <v>Paramaz Avedisian Building</v>
          </cell>
        </row>
      </sheetData>
      <sheetData sheetId="1394">
        <row r="8">
          <cell r="D8" t="str">
            <v>Paramaz Avedisian Building</v>
          </cell>
        </row>
      </sheetData>
      <sheetData sheetId="1395">
        <row r="8">
          <cell r="D8" t="str">
            <v>Paramaz Avedisian Building</v>
          </cell>
        </row>
      </sheetData>
      <sheetData sheetId="1396">
        <row r="8">
          <cell r="D8" t="str">
            <v>Paramaz Avedisian Building</v>
          </cell>
        </row>
      </sheetData>
      <sheetData sheetId="1397">
        <row r="8">
          <cell r="D8" t="str">
            <v>Paramaz Avedisian Building</v>
          </cell>
        </row>
      </sheetData>
      <sheetData sheetId="1398">
        <row r="8">
          <cell r="D8" t="str">
            <v>Paramaz Avedisian Building</v>
          </cell>
        </row>
      </sheetData>
      <sheetData sheetId="1399">
        <row r="8">
          <cell r="D8" t="str">
            <v>Paramaz Avedisian Building</v>
          </cell>
        </row>
      </sheetData>
      <sheetData sheetId="1400">
        <row r="8">
          <cell r="D8" t="str">
            <v>Paramaz Avedisian Building</v>
          </cell>
        </row>
      </sheetData>
      <sheetData sheetId="1401">
        <row r="8">
          <cell r="D8" t="str">
            <v>Paramaz Avedisian Building</v>
          </cell>
        </row>
      </sheetData>
      <sheetData sheetId="1402">
        <row r="8">
          <cell r="D8" t="str">
            <v>Paramaz Avedisian Building</v>
          </cell>
        </row>
      </sheetData>
      <sheetData sheetId="1403">
        <row r="8">
          <cell r="D8" t="str">
            <v>Paramaz Avedisian Building</v>
          </cell>
        </row>
      </sheetData>
      <sheetData sheetId="1404">
        <row r="8">
          <cell r="D8" t="str">
            <v>Paramaz Avedisian Building</v>
          </cell>
        </row>
      </sheetData>
      <sheetData sheetId="1405">
        <row r="8">
          <cell r="D8" t="str">
            <v>Paramaz Avedisian Building</v>
          </cell>
        </row>
      </sheetData>
      <sheetData sheetId="1406">
        <row r="8">
          <cell r="D8" t="str">
            <v>Paramaz Avedisian Building</v>
          </cell>
        </row>
      </sheetData>
      <sheetData sheetId="1407">
        <row r="8">
          <cell r="D8" t="str">
            <v>Paramaz Avedisian Building</v>
          </cell>
        </row>
      </sheetData>
      <sheetData sheetId="1408">
        <row r="8">
          <cell r="D8" t="str">
            <v>Paramaz Avedisian Building</v>
          </cell>
        </row>
      </sheetData>
      <sheetData sheetId="1409">
        <row r="8">
          <cell r="D8" t="str">
            <v>Paramaz Avedisian Building</v>
          </cell>
        </row>
      </sheetData>
      <sheetData sheetId="1410">
        <row r="8">
          <cell r="D8" t="str">
            <v>Paramaz Avedisian Building</v>
          </cell>
        </row>
      </sheetData>
      <sheetData sheetId="1411">
        <row r="8">
          <cell r="D8" t="str">
            <v>Paramaz Avedisian Building</v>
          </cell>
        </row>
      </sheetData>
      <sheetData sheetId="1412">
        <row r="8">
          <cell r="D8" t="str">
            <v>Paramaz Avedisian Building</v>
          </cell>
        </row>
      </sheetData>
      <sheetData sheetId="1413">
        <row r="8">
          <cell r="D8" t="str">
            <v>Paramaz Avedisian Building</v>
          </cell>
        </row>
      </sheetData>
      <sheetData sheetId="1414">
        <row r="8">
          <cell r="D8" t="str">
            <v>Paramaz Avedisian Building</v>
          </cell>
        </row>
      </sheetData>
      <sheetData sheetId="1415">
        <row r="8">
          <cell r="D8" t="str">
            <v>Paramaz Avedisian Building</v>
          </cell>
        </row>
      </sheetData>
      <sheetData sheetId="1416">
        <row r="8">
          <cell r="D8" t="str">
            <v>Paramaz Avedisian Building</v>
          </cell>
        </row>
      </sheetData>
      <sheetData sheetId="1417">
        <row r="8">
          <cell r="D8" t="str">
            <v>Paramaz Avedisian Building</v>
          </cell>
        </row>
      </sheetData>
      <sheetData sheetId="1418">
        <row r="8">
          <cell r="D8" t="str">
            <v>Paramaz Avedisian Building</v>
          </cell>
        </row>
      </sheetData>
      <sheetData sheetId="1419">
        <row r="8">
          <cell r="D8" t="str">
            <v>Paramaz Avedisian Building</v>
          </cell>
        </row>
      </sheetData>
      <sheetData sheetId="1420">
        <row r="8">
          <cell r="D8" t="str">
            <v>Paramaz Avedisian Building</v>
          </cell>
        </row>
      </sheetData>
      <sheetData sheetId="1421">
        <row r="8">
          <cell r="D8" t="str">
            <v>Paramaz Avedisian Building</v>
          </cell>
        </row>
      </sheetData>
      <sheetData sheetId="1422">
        <row r="8">
          <cell r="D8" t="str">
            <v>Paramaz Avedisian Building</v>
          </cell>
        </row>
      </sheetData>
      <sheetData sheetId="1423">
        <row r="8">
          <cell r="D8" t="str">
            <v>Paramaz Avedisian Building</v>
          </cell>
        </row>
      </sheetData>
      <sheetData sheetId="1424">
        <row r="8">
          <cell r="D8" t="str">
            <v>Paramaz Avedisian Building</v>
          </cell>
        </row>
      </sheetData>
      <sheetData sheetId="1425">
        <row r="8">
          <cell r="D8" t="str">
            <v>Paramaz Avedisian Building</v>
          </cell>
        </row>
      </sheetData>
      <sheetData sheetId="1426">
        <row r="8">
          <cell r="D8" t="str">
            <v>Paramaz Avedisian Building</v>
          </cell>
        </row>
      </sheetData>
      <sheetData sheetId="1427">
        <row r="8">
          <cell r="D8" t="str">
            <v>Paramaz Avedisian Building</v>
          </cell>
        </row>
      </sheetData>
      <sheetData sheetId="1428">
        <row r="8">
          <cell r="D8" t="str">
            <v>Paramaz Avedisian Building</v>
          </cell>
        </row>
      </sheetData>
      <sheetData sheetId="1429">
        <row r="8">
          <cell r="D8" t="str">
            <v>Paramaz Avedisian Building</v>
          </cell>
        </row>
      </sheetData>
      <sheetData sheetId="1430">
        <row r="8">
          <cell r="D8" t="str">
            <v>Paramaz Avedisian Building</v>
          </cell>
        </row>
      </sheetData>
      <sheetData sheetId="1431">
        <row r="8">
          <cell r="D8" t="str">
            <v>Paramaz Avedisian Building</v>
          </cell>
        </row>
      </sheetData>
      <sheetData sheetId="1432">
        <row r="8">
          <cell r="D8" t="str">
            <v>Paramaz Avedisian Building</v>
          </cell>
        </row>
      </sheetData>
      <sheetData sheetId="1433">
        <row r="8">
          <cell r="D8" t="str">
            <v>Paramaz Avedisian Building</v>
          </cell>
        </row>
      </sheetData>
      <sheetData sheetId="1434">
        <row r="8">
          <cell r="D8" t="str">
            <v>Paramaz Avedisian Building</v>
          </cell>
        </row>
      </sheetData>
      <sheetData sheetId="1435">
        <row r="8">
          <cell r="D8" t="str">
            <v>Paramaz Avedisian Building</v>
          </cell>
        </row>
      </sheetData>
      <sheetData sheetId="1436">
        <row r="8">
          <cell r="D8" t="str">
            <v>Paramaz Avedisian Building</v>
          </cell>
        </row>
      </sheetData>
      <sheetData sheetId="1437">
        <row r="8">
          <cell r="D8" t="str">
            <v>Paramaz Avedisian Building</v>
          </cell>
        </row>
      </sheetData>
      <sheetData sheetId="1438">
        <row r="8">
          <cell r="D8" t="str">
            <v>Paramaz Avedisian Building</v>
          </cell>
        </row>
      </sheetData>
      <sheetData sheetId="1439">
        <row r="8">
          <cell r="D8" t="str">
            <v>Paramaz Avedisian Building</v>
          </cell>
        </row>
      </sheetData>
      <sheetData sheetId="1440">
        <row r="8">
          <cell r="D8" t="str">
            <v>Paramaz Avedisian Building</v>
          </cell>
        </row>
      </sheetData>
      <sheetData sheetId="1441">
        <row r="8">
          <cell r="D8" t="str">
            <v>Paramaz Avedisian Building</v>
          </cell>
        </row>
      </sheetData>
      <sheetData sheetId="1442">
        <row r="8">
          <cell r="D8" t="str">
            <v>Paramaz Avedisian Building</v>
          </cell>
        </row>
      </sheetData>
      <sheetData sheetId="1443">
        <row r="8">
          <cell r="D8" t="str">
            <v>Paramaz Avedisian Building</v>
          </cell>
        </row>
      </sheetData>
      <sheetData sheetId="1444">
        <row r="8">
          <cell r="D8" t="str">
            <v>Paramaz Avedisian Building</v>
          </cell>
        </row>
      </sheetData>
      <sheetData sheetId="1445">
        <row r="8">
          <cell r="D8" t="str">
            <v>Paramaz Avedisian Building</v>
          </cell>
        </row>
      </sheetData>
      <sheetData sheetId="1446">
        <row r="8">
          <cell r="D8" t="str">
            <v>Paramaz Avedisian Building</v>
          </cell>
        </row>
      </sheetData>
      <sheetData sheetId="1447">
        <row r="8">
          <cell r="D8" t="str">
            <v>Paramaz Avedisian Building</v>
          </cell>
        </row>
      </sheetData>
      <sheetData sheetId="1448">
        <row r="8">
          <cell r="D8" t="str">
            <v>Paramaz Avedisian Building</v>
          </cell>
        </row>
      </sheetData>
      <sheetData sheetId="1449">
        <row r="8">
          <cell r="D8" t="str">
            <v>Paramaz Avedisian Building</v>
          </cell>
        </row>
      </sheetData>
      <sheetData sheetId="1450">
        <row r="8">
          <cell r="D8" t="str">
            <v>Paramaz Avedisian Building</v>
          </cell>
        </row>
      </sheetData>
      <sheetData sheetId="1451">
        <row r="8">
          <cell r="D8" t="str">
            <v>Paramaz Avedisian Building</v>
          </cell>
        </row>
      </sheetData>
      <sheetData sheetId="1452">
        <row r="8">
          <cell r="D8" t="str">
            <v>Paramaz Avedisian Building</v>
          </cell>
        </row>
      </sheetData>
      <sheetData sheetId="1453">
        <row r="8">
          <cell r="D8" t="str">
            <v>Paramaz Avedisian Building</v>
          </cell>
        </row>
      </sheetData>
      <sheetData sheetId="1454">
        <row r="8">
          <cell r="D8" t="str">
            <v>Paramaz Avedisian Building</v>
          </cell>
        </row>
      </sheetData>
      <sheetData sheetId="1455">
        <row r="8">
          <cell r="D8" t="str">
            <v>Paramaz Avedisian Building</v>
          </cell>
        </row>
      </sheetData>
      <sheetData sheetId="1456">
        <row r="8">
          <cell r="D8" t="str">
            <v>Paramaz Avedisian Building</v>
          </cell>
        </row>
      </sheetData>
      <sheetData sheetId="1457">
        <row r="8">
          <cell r="D8" t="str">
            <v>Paramaz Avedisian Building</v>
          </cell>
        </row>
      </sheetData>
      <sheetData sheetId="1458">
        <row r="8">
          <cell r="D8" t="str">
            <v>Paramaz Avedisian Building</v>
          </cell>
        </row>
      </sheetData>
      <sheetData sheetId="1459">
        <row r="8">
          <cell r="D8" t="str">
            <v>Paramaz Avedisian Building</v>
          </cell>
        </row>
      </sheetData>
      <sheetData sheetId="1460">
        <row r="8">
          <cell r="D8" t="str">
            <v>Paramaz Avedisian Building</v>
          </cell>
        </row>
      </sheetData>
      <sheetData sheetId="1461">
        <row r="8">
          <cell r="D8" t="str">
            <v>Paramaz Avedisian Building</v>
          </cell>
        </row>
      </sheetData>
      <sheetData sheetId="1462">
        <row r="8">
          <cell r="D8" t="str">
            <v>Paramaz Avedisian Building</v>
          </cell>
        </row>
      </sheetData>
      <sheetData sheetId="1463">
        <row r="8">
          <cell r="D8" t="str">
            <v>Paramaz Avedisian Building</v>
          </cell>
        </row>
      </sheetData>
      <sheetData sheetId="1464">
        <row r="8">
          <cell r="D8" t="str">
            <v>Paramaz Avedisian Building</v>
          </cell>
        </row>
      </sheetData>
      <sheetData sheetId="1465">
        <row r="8">
          <cell r="D8" t="str">
            <v>Paramaz Avedisian Building</v>
          </cell>
        </row>
      </sheetData>
      <sheetData sheetId="1466">
        <row r="8">
          <cell r="D8" t="str">
            <v>Paramaz Avedisian Building</v>
          </cell>
        </row>
      </sheetData>
      <sheetData sheetId="1467">
        <row r="8">
          <cell r="D8" t="str">
            <v>Paramaz Avedisian Building</v>
          </cell>
        </row>
      </sheetData>
      <sheetData sheetId="1468">
        <row r="8">
          <cell r="D8" t="str">
            <v>Paramaz Avedisian Building</v>
          </cell>
        </row>
      </sheetData>
      <sheetData sheetId="1469">
        <row r="8">
          <cell r="D8" t="str">
            <v>Paramaz Avedisian Building</v>
          </cell>
        </row>
      </sheetData>
      <sheetData sheetId="1470">
        <row r="8">
          <cell r="D8" t="str">
            <v>Paramaz Avedisian Building</v>
          </cell>
        </row>
      </sheetData>
      <sheetData sheetId="1471">
        <row r="8">
          <cell r="D8" t="str">
            <v>Paramaz Avedisian Building</v>
          </cell>
        </row>
      </sheetData>
      <sheetData sheetId="1472">
        <row r="8">
          <cell r="D8" t="str">
            <v>Paramaz Avedisian Building</v>
          </cell>
        </row>
      </sheetData>
      <sheetData sheetId="1473">
        <row r="8">
          <cell r="D8" t="str">
            <v>Paramaz Avedisian Building</v>
          </cell>
        </row>
      </sheetData>
      <sheetData sheetId="1474">
        <row r="8">
          <cell r="D8" t="str">
            <v>Paramaz Avedisian Building</v>
          </cell>
        </row>
      </sheetData>
      <sheetData sheetId="1475">
        <row r="8">
          <cell r="D8" t="str">
            <v>Paramaz Avedisian Building</v>
          </cell>
        </row>
      </sheetData>
      <sheetData sheetId="1476">
        <row r="8">
          <cell r="D8" t="str">
            <v>Paramaz Avedisian Building</v>
          </cell>
        </row>
      </sheetData>
      <sheetData sheetId="1477">
        <row r="8">
          <cell r="D8" t="str">
            <v>Paramaz Avedisian Building</v>
          </cell>
        </row>
      </sheetData>
      <sheetData sheetId="1478">
        <row r="8">
          <cell r="D8" t="str">
            <v>Paramaz Avedisian Building</v>
          </cell>
        </row>
      </sheetData>
      <sheetData sheetId="1479">
        <row r="8">
          <cell r="D8" t="str">
            <v>Paramaz Avedisian Building</v>
          </cell>
        </row>
      </sheetData>
      <sheetData sheetId="1480">
        <row r="8">
          <cell r="D8" t="str">
            <v>Paramaz Avedisian Building</v>
          </cell>
        </row>
      </sheetData>
      <sheetData sheetId="1481">
        <row r="8">
          <cell r="D8" t="str">
            <v>Paramaz Avedisian Building</v>
          </cell>
        </row>
      </sheetData>
      <sheetData sheetId="1482">
        <row r="8">
          <cell r="D8" t="str">
            <v>Paramaz Avedisian Building</v>
          </cell>
        </row>
      </sheetData>
      <sheetData sheetId="1483">
        <row r="8">
          <cell r="D8" t="str">
            <v>Paramaz Avedisian Building</v>
          </cell>
        </row>
      </sheetData>
      <sheetData sheetId="1484">
        <row r="8">
          <cell r="D8" t="str">
            <v>Paramaz Avedisian Building</v>
          </cell>
        </row>
      </sheetData>
      <sheetData sheetId="1485">
        <row r="8">
          <cell r="D8" t="str">
            <v>Paramaz Avedisian Building</v>
          </cell>
        </row>
      </sheetData>
      <sheetData sheetId="1486">
        <row r="8">
          <cell r="D8" t="str">
            <v>Paramaz Avedisian Building</v>
          </cell>
        </row>
      </sheetData>
      <sheetData sheetId="1487">
        <row r="8">
          <cell r="D8" t="str">
            <v>Paramaz Avedisian Building</v>
          </cell>
        </row>
      </sheetData>
      <sheetData sheetId="1488">
        <row r="8">
          <cell r="D8" t="str">
            <v>Paramaz Avedisian Building</v>
          </cell>
        </row>
      </sheetData>
      <sheetData sheetId="1489">
        <row r="8">
          <cell r="D8" t="str">
            <v>Paramaz Avedisian Building</v>
          </cell>
        </row>
      </sheetData>
      <sheetData sheetId="1490">
        <row r="8">
          <cell r="D8" t="str">
            <v>Paramaz Avedisian Building</v>
          </cell>
        </row>
      </sheetData>
      <sheetData sheetId="1491">
        <row r="8">
          <cell r="D8" t="str">
            <v>Paramaz Avedisian Building</v>
          </cell>
        </row>
      </sheetData>
      <sheetData sheetId="1492">
        <row r="8">
          <cell r="D8" t="str">
            <v>Paramaz Avedisian Building</v>
          </cell>
        </row>
      </sheetData>
      <sheetData sheetId="1493">
        <row r="8">
          <cell r="D8" t="str">
            <v>Paramaz Avedisian Building</v>
          </cell>
        </row>
      </sheetData>
      <sheetData sheetId="1494">
        <row r="8">
          <cell r="D8" t="str">
            <v>Paramaz Avedisian Building</v>
          </cell>
        </row>
      </sheetData>
      <sheetData sheetId="1495">
        <row r="8">
          <cell r="D8" t="str">
            <v>Paramaz Avedisian Building</v>
          </cell>
        </row>
      </sheetData>
      <sheetData sheetId="1496">
        <row r="8">
          <cell r="D8" t="str">
            <v>Paramaz Avedisian Building</v>
          </cell>
        </row>
      </sheetData>
      <sheetData sheetId="1497">
        <row r="8">
          <cell r="D8" t="str">
            <v>Paramaz Avedisian Building</v>
          </cell>
        </row>
      </sheetData>
      <sheetData sheetId="1498">
        <row r="8">
          <cell r="D8" t="str">
            <v>Paramaz Avedisian Building</v>
          </cell>
        </row>
      </sheetData>
      <sheetData sheetId="1499">
        <row r="8">
          <cell r="D8" t="str">
            <v>Paramaz Avedisian Building</v>
          </cell>
        </row>
      </sheetData>
      <sheetData sheetId="1500">
        <row r="8">
          <cell r="D8" t="str">
            <v>Paramaz Avedisian Building</v>
          </cell>
        </row>
      </sheetData>
      <sheetData sheetId="1501">
        <row r="8">
          <cell r="D8" t="str">
            <v>Paramaz Avedisian Building</v>
          </cell>
        </row>
      </sheetData>
      <sheetData sheetId="1502">
        <row r="8">
          <cell r="D8" t="str">
            <v>Paramaz Avedisian Building</v>
          </cell>
        </row>
      </sheetData>
      <sheetData sheetId="1503">
        <row r="8">
          <cell r="D8" t="str">
            <v>Paramaz Avedisian Building</v>
          </cell>
        </row>
      </sheetData>
      <sheetData sheetId="1504">
        <row r="8">
          <cell r="D8" t="str">
            <v>Paramaz Avedisian Building</v>
          </cell>
        </row>
      </sheetData>
      <sheetData sheetId="1505">
        <row r="8">
          <cell r="D8" t="str">
            <v>Paramaz Avedisian Building</v>
          </cell>
        </row>
      </sheetData>
      <sheetData sheetId="1506">
        <row r="8">
          <cell r="D8" t="str">
            <v>Paramaz Avedisian Building</v>
          </cell>
        </row>
      </sheetData>
      <sheetData sheetId="1507">
        <row r="8">
          <cell r="D8" t="str">
            <v>Paramaz Avedisian Building</v>
          </cell>
        </row>
      </sheetData>
      <sheetData sheetId="1508">
        <row r="8">
          <cell r="D8" t="str">
            <v>Paramaz Avedisian Building</v>
          </cell>
        </row>
      </sheetData>
      <sheetData sheetId="1509">
        <row r="8">
          <cell r="D8" t="str">
            <v>Paramaz Avedisian Building</v>
          </cell>
        </row>
      </sheetData>
      <sheetData sheetId="1510">
        <row r="8">
          <cell r="D8" t="str">
            <v>Paramaz Avedisian Building</v>
          </cell>
        </row>
      </sheetData>
      <sheetData sheetId="1511">
        <row r="8">
          <cell r="D8" t="str">
            <v>Paramaz Avedisian Building</v>
          </cell>
        </row>
      </sheetData>
      <sheetData sheetId="1512">
        <row r="8">
          <cell r="D8" t="str">
            <v>Paramaz Avedisian Building</v>
          </cell>
        </row>
      </sheetData>
      <sheetData sheetId="1513">
        <row r="8">
          <cell r="D8" t="str">
            <v>Paramaz Avedisian Building</v>
          </cell>
        </row>
      </sheetData>
      <sheetData sheetId="1514">
        <row r="8">
          <cell r="D8" t="str">
            <v>Paramaz Avedisian Building</v>
          </cell>
        </row>
      </sheetData>
      <sheetData sheetId="1515">
        <row r="8">
          <cell r="D8" t="str">
            <v>Paramaz Avedisian Building</v>
          </cell>
        </row>
      </sheetData>
      <sheetData sheetId="1516">
        <row r="8">
          <cell r="D8" t="str">
            <v>Paramaz Avedisian Building</v>
          </cell>
        </row>
      </sheetData>
      <sheetData sheetId="1517">
        <row r="8">
          <cell r="D8" t="str">
            <v>Paramaz Avedisian Building</v>
          </cell>
        </row>
      </sheetData>
      <sheetData sheetId="1518">
        <row r="8">
          <cell r="D8" t="str">
            <v>Paramaz Avedisian Building</v>
          </cell>
        </row>
      </sheetData>
      <sheetData sheetId="1519">
        <row r="8">
          <cell r="D8" t="str">
            <v>Paramaz Avedisian Building</v>
          </cell>
        </row>
      </sheetData>
      <sheetData sheetId="1520">
        <row r="8">
          <cell r="D8" t="str">
            <v>Paramaz Avedisian Building</v>
          </cell>
        </row>
      </sheetData>
      <sheetData sheetId="1521">
        <row r="8">
          <cell r="D8" t="str">
            <v>Paramaz Avedisian Building</v>
          </cell>
        </row>
      </sheetData>
      <sheetData sheetId="1522">
        <row r="8">
          <cell r="D8" t="str">
            <v>Paramaz Avedisian Building</v>
          </cell>
        </row>
      </sheetData>
      <sheetData sheetId="1523">
        <row r="8">
          <cell r="D8" t="str">
            <v>Paramaz Avedisian Building</v>
          </cell>
        </row>
      </sheetData>
      <sheetData sheetId="1524">
        <row r="8">
          <cell r="D8" t="str">
            <v>Paramaz Avedisian Building</v>
          </cell>
        </row>
      </sheetData>
      <sheetData sheetId="1525">
        <row r="8">
          <cell r="D8" t="str">
            <v>Paramaz Avedisian Building</v>
          </cell>
        </row>
      </sheetData>
      <sheetData sheetId="1526">
        <row r="8">
          <cell r="D8" t="str">
            <v>Paramaz Avedisian Building</v>
          </cell>
        </row>
      </sheetData>
      <sheetData sheetId="1527">
        <row r="8">
          <cell r="D8" t="str">
            <v>Paramaz Avedisian Building</v>
          </cell>
        </row>
      </sheetData>
      <sheetData sheetId="1528">
        <row r="8">
          <cell r="D8" t="str">
            <v>Paramaz Avedisian Building</v>
          </cell>
        </row>
      </sheetData>
      <sheetData sheetId="1529">
        <row r="8">
          <cell r="D8" t="str">
            <v>Paramaz Avedisian Building</v>
          </cell>
        </row>
      </sheetData>
      <sheetData sheetId="1530">
        <row r="8">
          <cell r="D8" t="str">
            <v>Paramaz Avedisian Building</v>
          </cell>
        </row>
      </sheetData>
      <sheetData sheetId="1531">
        <row r="8">
          <cell r="D8" t="str">
            <v>Paramaz Avedisian Building</v>
          </cell>
        </row>
      </sheetData>
      <sheetData sheetId="1532">
        <row r="8">
          <cell r="D8" t="str">
            <v>Paramaz Avedisian Building</v>
          </cell>
        </row>
      </sheetData>
      <sheetData sheetId="1533">
        <row r="8">
          <cell r="D8" t="str">
            <v>Paramaz Avedisian Building</v>
          </cell>
        </row>
      </sheetData>
      <sheetData sheetId="1534">
        <row r="8">
          <cell r="D8" t="str">
            <v>Paramaz Avedisian Building</v>
          </cell>
        </row>
      </sheetData>
      <sheetData sheetId="1535">
        <row r="8">
          <cell r="D8" t="str">
            <v>Paramaz Avedisian Building</v>
          </cell>
        </row>
      </sheetData>
      <sheetData sheetId="1536">
        <row r="8">
          <cell r="D8" t="str">
            <v>Paramaz Avedisian Building</v>
          </cell>
        </row>
      </sheetData>
      <sheetData sheetId="1537">
        <row r="8">
          <cell r="D8" t="str">
            <v>Paramaz Avedisian Building</v>
          </cell>
        </row>
      </sheetData>
      <sheetData sheetId="1538">
        <row r="8">
          <cell r="D8" t="str">
            <v>Paramaz Avedisian Building</v>
          </cell>
        </row>
      </sheetData>
      <sheetData sheetId="1539">
        <row r="8">
          <cell r="D8" t="str">
            <v>Paramaz Avedisian Building</v>
          </cell>
        </row>
      </sheetData>
      <sheetData sheetId="1540">
        <row r="8">
          <cell r="D8" t="str">
            <v>Paramaz Avedisian Building</v>
          </cell>
        </row>
      </sheetData>
      <sheetData sheetId="1541">
        <row r="8">
          <cell r="D8" t="str">
            <v>Paramaz Avedisian Building</v>
          </cell>
        </row>
      </sheetData>
      <sheetData sheetId="1542">
        <row r="8">
          <cell r="D8" t="str">
            <v>Paramaz Avedisian Building</v>
          </cell>
        </row>
      </sheetData>
      <sheetData sheetId="1543">
        <row r="8">
          <cell r="D8" t="str">
            <v>Paramaz Avedisian Building</v>
          </cell>
        </row>
      </sheetData>
      <sheetData sheetId="1544">
        <row r="8">
          <cell r="D8" t="str">
            <v>Paramaz Avedisian Building</v>
          </cell>
        </row>
      </sheetData>
      <sheetData sheetId="1545">
        <row r="8">
          <cell r="D8" t="str">
            <v>Paramaz Avedisian Building</v>
          </cell>
        </row>
      </sheetData>
      <sheetData sheetId="1546">
        <row r="8">
          <cell r="D8" t="str">
            <v>Paramaz Avedisian Building</v>
          </cell>
        </row>
      </sheetData>
      <sheetData sheetId="1547">
        <row r="8">
          <cell r="D8" t="str">
            <v>Paramaz Avedisian Building</v>
          </cell>
        </row>
      </sheetData>
      <sheetData sheetId="1548">
        <row r="8">
          <cell r="D8" t="str">
            <v>Paramaz Avedisian Building</v>
          </cell>
        </row>
      </sheetData>
      <sheetData sheetId="1549">
        <row r="8">
          <cell r="D8" t="str">
            <v>Paramaz Avedisian Building</v>
          </cell>
        </row>
      </sheetData>
      <sheetData sheetId="1550">
        <row r="8">
          <cell r="D8" t="str">
            <v>Paramaz Avedisian Building</v>
          </cell>
        </row>
      </sheetData>
      <sheetData sheetId="1551">
        <row r="8">
          <cell r="D8" t="str">
            <v>Paramaz Avedisian Building</v>
          </cell>
        </row>
      </sheetData>
      <sheetData sheetId="1552">
        <row r="8">
          <cell r="D8" t="str">
            <v>Paramaz Avedisian Building</v>
          </cell>
        </row>
      </sheetData>
      <sheetData sheetId="1553">
        <row r="8">
          <cell r="D8" t="str">
            <v>Paramaz Avedisian Building</v>
          </cell>
        </row>
      </sheetData>
      <sheetData sheetId="1554">
        <row r="8">
          <cell r="D8" t="str">
            <v>Paramaz Avedisian Building</v>
          </cell>
        </row>
      </sheetData>
      <sheetData sheetId="1555">
        <row r="8">
          <cell r="D8" t="str">
            <v>Paramaz Avedisian Building</v>
          </cell>
        </row>
      </sheetData>
      <sheetData sheetId="1556">
        <row r="8">
          <cell r="D8" t="str">
            <v>Paramaz Avedisian Building</v>
          </cell>
        </row>
      </sheetData>
      <sheetData sheetId="1557">
        <row r="8">
          <cell r="D8" t="str">
            <v>Paramaz Avedisian Building</v>
          </cell>
        </row>
      </sheetData>
      <sheetData sheetId="1558">
        <row r="8">
          <cell r="D8" t="str">
            <v>Paramaz Avedisian Building</v>
          </cell>
        </row>
      </sheetData>
      <sheetData sheetId="1559">
        <row r="8">
          <cell r="D8" t="str">
            <v>Paramaz Avedisian Building</v>
          </cell>
        </row>
      </sheetData>
      <sheetData sheetId="1560">
        <row r="8">
          <cell r="D8" t="str">
            <v>Paramaz Avedisian Building</v>
          </cell>
        </row>
      </sheetData>
      <sheetData sheetId="1561">
        <row r="8">
          <cell r="D8" t="str">
            <v>Paramaz Avedisian Building</v>
          </cell>
        </row>
      </sheetData>
      <sheetData sheetId="1562">
        <row r="8">
          <cell r="D8" t="str">
            <v>Paramaz Avedisian Building</v>
          </cell>
        </row>
      </sheetData>
      <sheetData sheetId="1563">
        <row r="8">
          <cell r="D8" t="str">
            <v>Paramaz Avedisian Building</v>
          </cell>
        </row>
      </sheetData>
      <sheetData sheetId="1564">
        <row r="8">
          <cell r="D8" t="str">
            <v>Paramaz Avedisian Building</v>
          </cell>
        </row>
      </sheetData>
      <sheetData sheetId="1565">
        <row r="8">
          <cell r="D8" t="str">
            <v>Paramaz Avedisian Building</v>
          </cell>
        </row>
      </sheetData>
      <sheetData sheetId="1566">
        <row r="8">
          <cell r="D8" t="str">
            <v>Paramaz Avedisian Building</v>
          </cell>
        </row>
      </sheetData>
      <sheetData sheetId="1567">
        <row r="8">
          <cell r="D8" t="str">
            <v>Paramaz Avedisian Building</v>
          </cell>
        </row>
      </sheetData>
      <sheetData sheetId="1568">
        <row r="8">
          <cell r="D8" t="str">
            <v>Paramaz Avedisian Building</v>
          </cell>
        </row>
      </sheetData>
      <sheetData sheetId="1569">
        <row r="8">
          <cell r="D8" t="str">
            <v>Paramaz Avedisian Building</v>
          </cell>
        </row>
      </sheetData>
      <sheetData sheetId="1570">
        <row r="8">
          <cell r="D8" t="str">
            <v>Paramaz Avedisian Building</v>
          </cell>
        </row>
      </sheetData>
      <sheetData sheetId="1571">
        <row r="8">
          <cell r="D8" t="str">
            <v>Paramaz Avedisian Building</v>
          </cell>
        </row>
      </sheetData>
      <sheetData sheetId="1572">
        <row r="8">
          <cell r="D8" t="str">
            <v>Paramaz Avedisian Building</v>
          </cell>
        </row>
      </sheetData>
      <sheetData sheetId="1573">
        <row r="8">
          <cell r="D8" t="str">
            <v>Paramaz Avedisian Building</v>
          </cell>
        </row>
      </sheetData>
      <sheetData sheetId="1574">
        <row r="8">
          <cell r="D8" t="str">
            <v>Paramaz Avedisian Building</v>
          </cell>
        </row>
      </sheetData>
      <sheetData sheetId="1575">
        <row r="8">
          <cell r="D8" t="str">
            <v>Paramaz Avedisian Building</v>
          </cell>
        </row>
      </sheetData>
      <sheetData sheetId="1576">
        <row r="8">
          <cell r="D8" t="str">
            <v>Paramaz Avedisian Building</v>
          </cell>
        </row>
      </sheetData>
      <sheetData sheetId="1577">
        <row r="8">
          <cell r="D8" t="str">
            <v>Paramaz Avedisian Building</v>
          </cell>
        </row>
      </sheetData>
      <sheetData sheetId="1578">
        <row r="8">
          <cell r="D8" t="str">
            <v>Paramaz Avedisian Building</v>
          </cell>
        </row>
      </sheetData>
      <sheetData sheetId="1579">
        <row r="8">
          <cell r="D8" t="str">
            <v>Paramaz Avedisian Building</v>
          </cell>
        </row>
      </sheetData>
      <sheetData sheetId="1580">
        <row r="8">
          <cell r="D8" t="str">
            <v>Paramaz Avedisian Building</v>
          </cell>
        </row>
      </sheetData>
      <sheetData sheetId="1581">
        <row r="8">
          <cell r="D8" t="str">
            <v>Paramaz Avedisian Building</v>
          </cell>
        </row>
      </sheetData>
      <sheetData sheetId="1582">
        <row r="8">
          <cell r="D8" t="str">
            <v>Paramaz Avedisian Building</v>
          </cell>
        </row>
      </sheetData>
      <sheetData sheetId="1583">
        <row r="8">
          <cell r="D8" t="str">
            <v>Paramaz Avedisian Building</v>
          </cell>
        </row>
      </sheetData>
      <sheetData sheetId="1584">
        <row r="8">
          <cell r="D8" t="str">
            <v>Paramaz Avedisian Building</v>
          </cell>
        </row>
      </sheetData>
      <sheetData sheetId="1585">
        <row r="8">
          <cell r="D8" t="str">
            <v>Paramaz Avedisian Building</v>
          </cell>
        </row>
      </sheetData>
      <sheetData sheetId="1586">
        <row r="8">
          <cell r="D8" t="str">
            <v>Paramaz Avedisian Building</v>
          </cell>
        </row>
      </sheetData>
      <sheetData sheetId="1587">
        <row r="8">
          <cell r="D8" t="str">
            <v>Paramaz Avedisian Building</v>
          </cell>
        </row>
      </sheetData>
      <sheetData sheetId="1588">
        <row r="8">
          <cell r="D8" t="str">
            <v>Paramaz Avedisian Building</v>
          </cell>
        </row>
      </sheetData>
      <sheetData sheetId="1589">
        <row r="8">
          <cell r="D8" t="str">
            <v>Paramaz Avedisian Building</v>
          </cell>
        </row>
      </sheetData>
      <sheetData sheetId="1590">
        <row r="8">
          <cell r="D8" t="str">
            <v>Paramaz Avedisian Building</v>
          </cell>
        </row>
      </sheetData>
      <sheetData sheetId="1591">
        <row r="8">
          <cell r="D8" t="str">
            <v>Paramaz Avedisian Building</v>
          </cell>
        </row>
      </sheetData>
      <sheetData sheetId="1592">
        <row r="8">
          <cell r="D8" t="str">
            <v>Paramaz Avedisian Building</v>
          </cell>
        </row>
      </sheetData>
      <sheetData sheetId="1593">
        <row r="8">
          <cell r="D8" t="str">
            <v>Paramaz Avedisian Building</v>
          </cell>
        </row>
      </sheetData>
      <sheetData sheetId="1594">
        <row r="8">
          <cell r="D8" t="str">
            <v>Paramaz Avedisian Building</v>
          </cell>
        </row>
      </sheetData>
      <sheetData sheetId="1595">
        <row r="8">
          <cell r="D8" t="str">
            <v>Paramaz Avedisian Building</v>
          </cell>
        </row>
      </sheetData>
      <sheetData sheetId="1596">
        <row r="8">
          <cell r="D8" t="str">
            <v>Paramaz Avedisian Building</v>
          </cell>
        </row>
      </sheetData>
      <sheetData sheetId="1597">
        <row r="8">
          <cell r="D8" t="str">
            <v>Paramaz Avedisian Building</v>
          </cell>
        </row>
      </sheetData>
      <sheetData sheetId="1598">
        <row r="8">
          <cell r="D8" t="str">
            <v>Paramaz Avedisian Building</v>
          </cell>
        </row>
      </sheetData>
      <sheetData sheetId="1599">
        <row r="8">
          <cell r="D8" t="str">
            <v>Paramaz Avedisian Building</v>
          </cell>
        </row>
      </sheetData>
      <sheetData sheetId="1600">
        <row r="8">
          <cell r="D8" t="str">
            <v>Paramaz Avedisian Building</v>
          </cell>
        </row>
      </sheetData>
      <sheetData sheetId="1601">
        <row r="8">
          <cell r="D8" t="str">
            <v>Paramaz Avedisian Building</v>
          </cell>
        </row>
      </sheetData>
      <sheetData sheetId="1602">
        <row r="8">
          <cell r="D8" t="str">
            <v>Paramaz Avedisian Building</v>
          </cell>
        </row>
      </sheetData>
      <sheetData sheetId="1603">
        <row r="8">
          <cell r="D8" t="str">
            <v>Paramaz Avedisian Building</v>
          </cell>
        </row>
      </sheetData>
      <sheetData sheetId="1604">
        <row r="8">
          <cell r="D8" t="str">
            <v>Paramaz Avedisian Building</v>
          </cell>
        </row>
      </sheetData>
      <sheetData sheetId="1605">
        <row r="8">
          <cell r="D8" t="str">
            <v>Paramaz Avedisian Building</v>
          </cell>
        </row>
      </sheetData>
      <sheetData sheetId="1606">
        <row r="8">
          <cell r="D8" t="str">
            <v>Paramaz Avedisian Building</v>
          </cell>
        </row>
      </sheetData>
      <sheetData sheetId="1607">
        <row r="8">
          <cell r="D8" t="str">
            <v>Paramaz Avedisian Building</v>
          </cell>
        </row>
      </sheetData>
      <sheetData sheetId="1608">
        <row r="8">
          <cell r="D8" t="str">
            <v>Paramaz Avedisian Building</v>
          </cell>
        </row>
      </sheetData>
      <sheetData sheetId="1609">
        <row r="8">
          <cell r="D8" t="str">
            <v>Paramaz Avedisian Building</v>
          </cell>
        </row>
      </sheetData>
      <sheetData sheetId="1610">
        <row r="8">
          <cell r="D8" t="str">
            <v>Paramaz Avedisian Building</v>
          </cell>
        </row>
      </sheetData>
      <sheetData sheetId="1611">
        <row r="8">
          <cell r="D8" t="str">
            <v>Paramaz Avedisian Building</v>
          </cell>
        </row>
      </sheetData>
      <sheetData sheetId="1612">
        <row r="8">
          <cell r="D8" t="str">
            <v>Paramaz Avedisian Building</v>
          </cell>
        </row>
      </sheetData>
      <sheetData sheetId="1613">
        <row r="8">
          <cell r="D8" t="str">
            <v>Paramaz Avedisian Building</v>
          </cell>
        </row>
      </sheetData>
      <sheetData sheetId="1614">
        <row r="8">
          <cell r="D8" t="str">
            <v>Paramaz Avedisian Building</v>
          </cell>
        </row>
      </sheetData>
      <sheetData sheetId="1615">
        <row r="8">
          <cell r="D8" t="str">
            <v>Paramaz Avedisian Building</v>
          </cell>
        </row>
      </sheetData>
      <sheetData sheetId="1616">
        <row r="8">
          <cell r="D8" t="str">
            <v>Paramaz Avedisian Building</v>
          </cell>
        </row>
      </sheetData>
      <sheetData sheetId="1617">
        <row r="8">
          <cell r="D8" t="str">
            <v>Paramaz Avedisian Building</v>
          </cell>
        </row>
      </sheetData>
      <sheetData sheetId="1618">
        <row r="8">
          <cell r="D8" t="str">
            <v>Paramaz Avedisian Building</v>
          </cell>
        </row>
      </sheetData>
      <sheetData sheetId="1619">
        <row r="8">
          <cell r="D8" t="str">
            <v>Paramaz Avedisian Building</v>
          </cell>
        </row>
      </sheetData>
      <sheetData sheetId="1620">
        <row r="8">
          <cell r="D8" t="str">
            <v>Paramaz Avedisian Building</v>
          </cell>
        </row>
      </sheetData>
      <sheetData sheetId="1621">
        <row r="8">
          <cell r="D8" t="str">
            <v>Paramaz Avedisian Building</v>
          </cell>
        </row>
      </sheetData>
      <sheetData sheetId="1622">
        <row r="8">
          <cell r="D8" t="str">
            <v>Paramaz Avedisian Building</v>
          </cell>
        </row>
      </sheetData>
      <sheetData sheetId="1623">
        <row r="8">
          <cell r="D8" t="str">
            <v>Paramaz Avedisian Building</v>
          </cell>
        </row>
      </sheetData>
      <sheetData sheetId="1624">
        <row r="8">
          <cell r="D8" t="str">
            <v>Paramaz Avedisian Building</v>
          </cell>
        </row>
      </sheetData>
      <sheetData sheetId="1625">
        <row r="8">
          <cell r="D8" t="str">
            <v>Paramaz Avedisian Building</v>
          </cell>
        </row>
      </sheetData>
      <sheetData sheetId="1626">
        <row r="8">
          <cell r="D8" t="str">
            <v>Paramaz Avedisian Building</v>
          </cell>
        </row>
      </sheetData>
      <sheetData sheetId="1627">
        <row r="8">
          <cell r="D8" t="str">
            <v>Paramaz Avedisian Building</v>
          </cell>
        </row>
      </sheetData>
      <sheetData sheetId="1628">
        <row r="8">
          <cell r="D8" t="str">
            <v>Paramaz Avedisian Building</v>
          </cell>
        </row>
      </sheetData>
      <sheetData sheetId="1629">
        <row r="8">
          <cell r="D8" t="str">
            <v>Paramaz Avedisian Building</v>
          </cell>
        </row>
      </sheetData>
      <sheetData sheetId="1630">
        <row r="8">
          <cell r="D8" t="str">
            <v>Paramaz Avedisian Building</v>
          </cell>
        </row>
      </sheetData>
      <sheetData sheetId="1631">
        <row r="8">
          <cell r="D8" t="str">
            <v>Paramaz Avedisian Building</v>
          </cell>
        </row>
      </sheetData>
      <sheetData sheetId="1632">
        <row r="8">
          <cell r="D8" t="str">
            <v>Paramaz Avedisian Building</v>
          </cell>
        </row>
      </sheetData>
      <sheetData sheetId="1633">
        <row r="8">
          <cell r="D8" t="str">
            <v>Paramaz Avedisian Building</v>
          </cell>
        </row>
      </sheetData>
      <sheetData sheetId="1634">
        <row r="8">
          <cell r="D8" t="str">
            <v>Paramaz Avedisian Building</v>
          </cell>
        </row>
      </sheetData>
      <sheetData sheetId="1635">
        <row r="8">
          <cell r="D8" t="str">
            <v>Paramaz Avedisian Building</v>
          </cell>
        </row>
      </sheetData>
      <sheetData sheetId="1636">
        <row r="8">
          <cell r="D8" t="str">
            <v>Paramaz Avedisian Building</v>
          </cell>
        </row>
      </sheetData>
      <sheetData sheetId="1637">
        <row r="8">
          <cell r="D8" t="str">
            <v>Paramaz Avedisian Building</v>
          </cell>
        </row>
      </sheetData>
      <sheetData sheetId="1638">
        <row r="8">
          <cell r="D8" t="str">
            <v>Paramaz Avedisian Building</v>
          </cell>
        </row>
      </sheetData>
      <sheetData sheetId="1639">
        <row r="8">
          <cell r="D8" t="str">
            <v>Paramaz Avedisian Building</v>
          </cell>
        </row>
      </sheetData>
      <sheetData sheetId="1640">
        <row r="8">
          <cell r="D8" t="str">
            <v>Paramaz Avedisian Building</v>
          </cell>
        </row>
      </sheetData>
      <sheetData sheetId="1641">
        <row r="8">
          <cell r="D8" t="str">
            <v>Paramaz Avedisian Building</v>
          </cell>
        </row>
      </sheetData>
      <sheetData sheetId="1642">
        <row r="8">
          <cell r="D8" t="str">
            <v>Paramaz Avedisian Building</v>
          </cell>
        </row>
      </sheetData>
      <sheetData sheetId="1643">
        <row r="8">
          <cell r="D8" t="str">
            <v>Paramaz Avedisian Building</v>
          </cell>
        </row>
      </sheetData>
      <sheetData sheetId="1644">
        <row r="8">
          <cell r="D8" t="str">
            <v>Paramaz Avedisian Building</v>
          </cell>
        </row>
      </sheetData>
      <sheetData sheetId="1645">
        <row r="8">
          <cell r="D8" t="str">
            <v>Paramaz Avedisian Building</v>
          </cell>
        </row>
      </sheetData>
      <sheetData sheetId="1646">
        <row r="8">
          <cell r="D8" t="str">
            <v>Paramaz Avedisian Building</v>
          </cell>
        </row>
      </sheetData>
      <sheetData sheetId="1647">
        <row r="8">
          <cell r="D8" t="str">
            <v>Paramaz Avedisian Building</v>
          </cell>
        </row>
      </sheetData>
      <sheetData sheetId="1648">
        <row r="8">
          <cell r="D8" t="str">
            <v>Paramaz Avedisian Building</v>
          </cell>
        </row>
      </sheetData>
      <sheetData sheetId="1649">
        <row r="8">
          <cell r="D8" t="str">
            <v>Paramaz Avedisian Building</v>
          </cell>
        </row>
      </sheetData>
      <sheetData sheetId="1650">
        <row r="8">
          <cell r="D8" t="str">
            <v>Paramaz Avedisian Building</v>
          </cell>
        </row>
      </sheetData>
      <sheetData sheetId="1651">
        <row r="8">
          <cell r="D8" t="str">
            <v>Paramaz Avedisian Building</v>
          </cell>
        </row>
      </sheetData>
      <sheetData sheetId="1652">
        <row r="8">
          <cell r="D8" t="str">
            <v>Paramaz Avedisian Building</v>
          </cell>
        </row>
      </sheetData>
      <sheetData sheetId="1653">
        <row r="8">
          <cell r="D8" t="str">
            <v>Paramaz Avedisian Building</v>
          </cell>
        </row>
      </sheetData>
      <sheetData sheetId="1654">
        <row r="8">
          <cell r="D8" t="str">
            <v>Paramaz Avedisian Building</v>
          </cell>
        </row>
      </sheetData>
      <sheetData sheetId="1655">
        <row r="8">
          <cell r="D8" t="str">
            <v>Paramaz Avedisian Building</v>
          </cell>
        </row>
      </sheetData>
      <sheetData sheetId="1656">
        <row r="8">
          <cell r="D8" t="str">
            <v>Paramaz Avedisian Building</v>
          </cell>
        </row>
      </sheetData>
      <sheetData sheetId="1657">
        <row r="8">
          <cell r="D8" t="str">
            <v>Paramaz Avedisian Building</v>
          </cell>
        </row>
      </sheetData>
      <sheetData sheetId="1658">
        <row r="8">
          <cell r="D8" t="str">
            <v>Paramaz Avedisian Building</v>
          </cell>
        </row>
      </sheetData>
      <sheetData sheetId="1659">
        <row r="8">
          <cell r="D8" t="str">
            <v>Paramaz Avedisian Building</v>
          </cell>
        </row>
      </sheetData>
      <sheetData sheetId="1660">
        <row r="8">
          <cell r="D8" t="str">
            <v>Paramaz Avedisian Building</v>
          </cell>
        </row>
      </sheetData>
      <sheetData sheetId="1661">
        <row r="8">
          <cell r="D8" t="str">
            <v>Paramaz Avedisian Building</v>
          </cell>
        </row>
      </sheetData>
      <sheetData sheetId="1662">
        <row r="8">
          <cell r="D8" t="str">
            <v>Paramaz Avedisian Building</v>
          </cell>
        </row>
      </sheetData>
      <sheetData sheetId="1663">
        <row r="8">
          <cell r="D8" t="str">
            <v>Paramaz Avedisian Building</v>
          </cell>
        </row>
      </sheetData>
      <sheetData sheetId="1664">
        <row r="8">
          <cell r="D8" t="str">
            <v>Paramaz Avedisian Building</v>
          </cell>
        </row>
      </sheetData>
      <sheetData sheetId="1665">
        <row r="8">
          <cell r="D8" t="str">
            <v>Paramaz Avedisian Building</v>
          </cell>
        </row>
      </sheetData>
      <sheetData sheetId="1666">
        <row r="8">
          <cell r="D8" t="str">
            <v>Paramaz Avedisian Building</v>
          </cell>
        </row>
      </sheetData>
      <sheetData sheetId="1667">
        <row r="8">
          <cell r="D8" t="str">
            <v>Paramaz Avedisian Building</v>
          </cell>
        </row>
      </sheetData>
      <sheetData sheetId="1668">
        <row r="8">
          <cell r="D8" t="str">
            <v>Paramaz Avedisian Building</v>
          </cell>
        </row>
      </sheetData>
      <sheetData sheetId="1669">
        <row r="8">
          <cell r="D8" t="str">
            <v>Paramaz Avedisian Building</v>
          </cell>
        </row>
      </sheetData>
      <sheetData sheetId="1670">
        <row r="8">
          <cell r="D8" t="str">
            <v>Paramaz Avedisian Building</v>
          </cell>
        </row>
      </sheetData>
      <sheetData sheetId="1671">
        <row r="8">
          <cell r="D8" t="str">
            <v>Paramaz Avedisian Building</v>
          </cell>
        </row>
      </sheetData>
      <sheetData sheetId="1672">
        <row r="8">
          <cell r="D8" t="str">
            <v>Paramaz Avedisian Building</v>
          </cell>
        </row>
      </sheetData>
      <sheetData sheetId="1673">
        <row r="8">
          <cell r="D8" t="str">
            <v>Paramaz Avedisian Building</v>
          </cell>
        </row>
      </sheetData>
      <sheetData sheetId="1674">
        <row r="8">
          <cell r="D8" t="str">
            <v>Paramaz Avedisian Building</v>
          </cell>
        </row>
      </sheetData>
      <sheetData sheetId="1675">
        <row r="8">
          <cell r="D8" t="str">
            <v>Paramaz Avedisian Building</v>
          </cell>
        </row>
      </sheetData>
      <sheetData sheetId="1676">
        <row r="8">
          <cell r="D8" t="str">
            <v>Paramaz Avedisian Building</v>
          </cell>
        </row>
      </sheetData>
      <sheetData sheetId="1677">
        <row r="8">
          <cell r="D8" t="str">
            <v>Paramaz Avedisian Building</v>
          </cell>
        </row>
      </sheetData>
      <sheetData sheetId="1678">
        <row r="8">
          <cell r="D8" t="str">
            <v>Paramaz Avedisian Building</v>
          </cell>
        </row>
      </sheetData>
      <sheetData sheetId="1679">
        <row r="8">
          <cell r="D8" t="str">
            <v>Paramaz Avedisian Building</v>
          </cell>
        </row>
      </sheetData>
      <sheetData sheetId="1680">
        <row r="8">
          <cell r="D8" t="str">
            <v>Paramaz Avedisian Building</v>
          </cell>
        </row>
      </sheetData>
      <sheetData sheetId="1681">
        <row r="8">
          <cell r="D8" t="str">
            <v>Paramaz Avedisian Building</v>
          </cell>
        </row>
      </sheetData>
      <sheetData sheetId="1682">
        <row r="8">
          <cell r="D8" t="str">
            <v>Paramaz Avedisian Building</v>
          </cell>
        </row>
      </sheetData>
      <sheetData sheetId="1683">
        <row r="8">
          <cell r="D8" t="str">
            <v>Paramaz Avedisian Building</v>
          </cell>
        </row>
      </sheetData>
      <sheetData sheetId="1684">
        <row r="8">
          <cell r="D8" t="str">
            <v>Paramaz Avedisian Building</v>
          </cell>
        </row>
      </sheetData>
      <sheetData sheetId="1685">
        <row r="8">
          <cell r="D8" t="str">
            <v>Paramaz Avedisian Building</v>
          </cell>
        </row>
      </sheetData>
      <sheetData sheetId="1686">
        <row r="8">
          <cell r="D8" t="str">
            <v>Paramaz Avedisian Building</v>
          </cell>
        </row>
      </sheetData>
      <sheetData sheetId="1687">
        <row r="8">
          <cell r="D8" t="str">
            <v>Paramaz Avedisian Building</v>
          </cell>
        </row>
      </sheetData>
      <sheetData sheetId="1688">
        <row r="8">
          <cell r="D8" t="str">
            <v>Paramaz Avedisian Building</v>
          </cell>
        </row>
      </sheetData>
      <sheetData sheetId="1689">
        <row r="8">
          <cell r="D8" t="str">
            <v>Paramaz Avedisian Building</v>
          </cell>
        </row>
      </sheetData>
      <sheetData sheetId="1690">
        <row r="8">
          <cell r="D8" t="str">
            <v>Paramaz Avedisian Building</v>
          </cell>
        </row>
      </sheetData>
      <sheetData sheetId="1691">
        <row r="8">
          <cell r="D8" t="str">
            <v>Paramaz Avedisian Building</v>
          </cell>
        </row>
      </sheetData>
      <sheetData sheetId="1692">
        <row r="8">
          <cell r="D8" t="str">
            <v>Paramaz Avedisian Building</v>
          </cell>
        </row>
      </sheetData>
      <sheetData sheetId="1693">
        <row r="8">
          <cell r="D8" t="str">
            <v>Paramaz Avedisian Building</v>
          </cell>
        </row>
      </sheetData>
      <sheetData sheetId="1694">
        <row r="8">
          <cell r="D8" t="str">
            <v>Paramaz Avedisian Building</v>
          </cell>
        </row>
      </sheetData>
      <sheetData sheetId="1695">
        <row r="8">
          <cell r="D8" t="str">
            <v>Paramaz Avedisian Building</v>
          </cell>
        </row>
      </sheetData>
      <sheetData sheetId="1696">
        <row r="8">
          <cell r="D8" t="str">
            <v>Paramaz Avedisian Building</v>
          </cell>
        </row>
      </sheetData>
      <sheetData sheetId="1697">
        <row r="8">
          <cell r="D8" t="str">
            <v>Paramaz Avedisian Building</v>
          </cell>
        </row>
      </sheetData>
      <sheetData sheetId="1698">
        <row r="8">
          <cell r="D8" t="str">
            <v>Paramaz Avedisian Building</v>
          </cell>
        </row>
      </sheetData>
      <sheetData sheetId="1699">
        <row r="8">
          <cell r="D8" t="str">
            <v>Paramaz Avedisian Building</v>
          </cell>
        </row>
      </sheetData>
      <sheetData sheetId="1700">
        <row r="8">
          <cell r="D8" t="str">
            <v>Paramaz Avedisian Building</v>
          </cell>
        </row>
      </sheetData>
      <sheetData sheetId="1701">
        <row r="8">
          <cell r="D8" t="str">
            <v>Paramaz Avedisian Building</v>
          </cell>
        </row>
      </sheetData>
      <sheetData sheetId="1702">
        <row r="8">
          <cell r="D8" t="str">
            <v>Paramaz Avedisian Building</v>
          </cell>
        </row>
      </sheetData>
      <sheetData sheetId="1703">
        <row r="8">
          <cell r="D8" t="str">
            <v>Paramaz Avedisian Building</v>
          </cell>
        </row>
      </sheetData>
      <sheetData sheetId="1704">
        <row r="8">
          <cell r="D8" t="str">
            <v>Paramaz Avedisian Building</v>
          </cell>
        </row>
      </sheetData>
      <sheetData sheetId="1705">
        <row r="8">
          <cell r="D8" t="str">
            <v>Paramaz Avedisian Building</v>
          </cell>
        </row>
      </sheetData>
      <sheetData sheetId="1706">
        <row r="8">
          <cell r="D8" t="str">
            <v>Paramaz Avedisian Building</v>
          </cell>
        </row>
      </sheetData>
      <sheetData sheetId="1707">
        <row r="8">
          <cell r="D8" t="str">
            <v>Paramaz Avedisian Building</v>
          </cell>
        </row>
      </sheetData>
      <sheetData sheetId="1708">
        <row r="8">
          <cell r="D8" t="str">
            <v>Paramaz Avedisian Building</v>
          </cell>
        </row>
      </sheetData>
      <sheetData sheetId="1709">
        <row r="8">
          <cell r="D8" t="str">
            <v>Paramaz Avedisian Building</v>
          </cell>
        </row>
      </sheetData>
      <sheetData sheetId="1710">
        <row r="8">
          <cell r="D8" t="str">
            <v>Paramaz Avedisian Building</v>
          </cell>
        </row>
      </sheetData>
      <sheetData sheetId="1711">
        <row r="8">
          <cell r="D8" t="str">
            <v>Paramaz Avedisian Building</v>
          </cell>
        </row>
      </sheetData>
      <sheetData sheetId="1712">
        <row r="8">
          <cell r="D8" t="str">
            <v>Paramaz Avedisian Building</v>
          </cell>
        </row>
      </sheetData>
      <sheetData sheetId="1713">
        <row r="8">
          <cell r="D8" t="str">
            <v>Paramaz Avedisian Building</v>
          </cell>
        </row>
      </sheetData>
      <sheetData sheetId="1714">
        <row r="8">
          <cell r="D8" t="str">
            <v>Paramaz Avedisian Building</v>
          </cell>
        </row>
      </sheetData>
      <sheetData sheetId="1715">
        <row r="8">
          <cell r="D8" t="str">
            <v>Paramaz Avedisian Building</v>
          </cell>
        </row>
      </sheetData>
      <sheetData sheetId="1716">
        <row r="8">
          <cell r="D8" t="str">
            <v>Paramaz Avedisian Building</v>
          </cell>
        </row>
      </sheetData>
      <sheetData sheetId="1717">
        <row r="8">
          <cell r="D8" t="str">
            <v>Paramaz Avedisian Building</v>
          </cell>
        </row>
      </sheetData>
      <sheetData sheetId="1718">
        <row r="8">
          <cell r="D8" t="str">
            <v>Paramaz Avedisian Building</v>
          </cell>
        </row>
      </sheetData>
      <sheetData sheetId="1719">
        <row r="8">
          <cell r="D8" t="str">
            <v>Paramaz Avedisian Building</v>
          </cell>
        </row>
      </sheetData>
      <sheetData sheetId="1720">
        <row r="8">
          <cell r="D8" t="str">
            <v>Paramaz Avedisian Building</v>
          </cell>
        </row>
      </sheetData>
      <sheetData sheetId="1721">
        <row r="8">
          <cell r="D8" t="str">
            <v>Paramaz Avedisian Building</v>
          </cell>
        </row>
      </sheetData>
      <sheetData sheetId="1722">
        <row r="8">
          <cell r="D8" t="str">
            <v>Paramaz Avedisian Building</v>
          </cell>
        </row>
      </sheetData>
      <sheetData sheetId="1723">
        <row r="8">
          <cell r="D8" t="str">
            <v>Paramaz Avedisian Building</v>
          </cell>
        </row>
      </sheetData>
      <sheetData sheetId="1724" refreshError="1"/>
      <sheetData sheetId="1725">
        <row r="8">
          <cell r="D8" t="str">
            <v>Paramaz Avedisian Building</v>
          </cell>
        </row>
      </sheetData>
      <sheetData sheetId="1726">
        <row r="8">
          <cell r="D8" t="str">
            <v>Paramaz Avedisian Building</v>
          </cell>
        </row>
      </sheetData>
      <sheetData sheetId="1727">
        <row r="8">
          <cell r="D8" t="str">
            <v>Paramaz Avedisian Building</v>
          </cell>
        </row>
      </sheetData>
      <sheetData sheetId="1728">
        <row r="8">
          <cell r="D8" t="str">
            <v>Paramaz Avedisian Building</v>
          </cell>
        </row>
      </sheetData>
      <sheetData sheetId="1729">
        <row r="8">
          <cell r="D8" t="str">
            <v>Paramaz Avedisian Building</v>
          </cell>
        </row>
      </sheetData>
      <sheetData sheetId="1730">
        <row r="8">
          <cell r="D8" t="str">
            <v>Paramaz Avedisian Building</v>
          </cell>
        </row>
      </sheetData>
      <sheetData sheetId="1731">
        <row r="8">
          <cell r="D8" t="str">
            <v>Paramaz Avedisian Building</v>
          </cell>
        </row>
      </sheetData>
      <sheetData sheetId="1732">
        <row r="8">
          <cell r="D8" t="str">
            <v>Paramaz Avedisian Building</v>
          </cell>
        </row>
      </sheetData>
      <sheetData sheetId="1733">
        <row r="8">
          <cell r="D8" t="str">
            <v>Paramaz Avedisian Building</v>
          </cell>
        </row>
      </sheetData>
      <sheetData sheetId="1734">
        <row r="8">
          <cell r="D8" t="str">
            <v>Paramaz Avedisian Building</v>
          </cell>
        </row>
      </sheetData>
      <sheetData sheetId="1735">
        <row r="8">
          <cell r="D8" t="str">
            <v>Paramaz Avedisian Building</v>
          </cell>
        </row>
      </sheetData>
      <sheetData sheetId="1736">
        <row r="8">
          <cell r="D8" t="str">
            <v>Paramaz Avedisian Building</v>
          </cell>
        </row>
      </sheetData>
      <sheetData sheetId="1737">
        <row r="8">
          <cell r="D8" t="str">
            <v>Paramaz Avedisian Building</v>
          </cell>
        </row>
      </sheetData>
      <sheetData sheetId="1738">
        <row r="8">
          <cell r="D8" t="str">
            <v>Paramaz Avedisian Building</v>
          </cell>
        </row>
      </sheetData>
      <sheetData sheetId="1739">
        <row r="8">
          <cell r="D8" t="str">
            <v>Paramaz Avedisian Building</v>
          </cell>
        </row>
      </sheetData>
      <sheetData sheetId="1740">
        <row r="8">
          <cell r="D8" t="str">
            <v>Paramaz Avedisian Building</v>
          </cell>
        </row>
      </sheetData>
      <sheetData sheetId="1741">
        <row r="8">
          <cell r="D8" t="str">
            <v>Paramaz Avedisian Building</v>
          </cell>
        </row>
      </sheetData>
      <sheetData sheetId="1742">
        <row r="8">
          <cell r="D8" t="str">
            <v>Paramaz Avedisian Building</v>
          </cell>
        </row>
      </sheetData>
      <sheetData sheetId="1743">
        <row r="8">
          <cell r="D8" t="str">
            <v>Paramaz Avedisian Building</v>
          </cell>
        </row>
      </sheetData>
      <sheetData sheetId="1744">
        <row r="8">
          <cell r="D8" t="str">
            <v>Paramaz Avedisian Building</v>
          </cell>
        </row>
      </sheetData>
      <sheetData sheetId="1745">
        <row r="8">
          <cell r="D8" t="str">
            <v>Paramaz Avedisian Building</v>
          </cell>
        </row>
      </sheetData>
      <sheetData sheetId="1746">
        <row r="8">
          <cell r="D8" t="str">
            <v>Paramaz Avedisian Building</v>
          </cell>
        </row>
      </sheetData>
      <sheetData sheetId="1747">
        <row r="8">
          <cell r="D8" t="str">
            <v>Paramaz Avedisian Building</v>
          </cell>
        </row>
      </sheetData>
      <sheetData sheetId="1748">
        <row r="8">
          <cell r="D8" t="str">
            <v>Paramaz Avedisian Building</v>
          </cell>
        </row>
      </sheetData>
      <sheetData sheetId="1749">
        <row r="8">
          <cell r="D8" t="str">
            <v>Paramaz Avedisian Building</v>
          </cell>
        </row>
      </sheetData>
      <sheetData sheetId="1750">
        <row r="8">
          <cell r="D8" t="str">
            <v>Paramaz Avedisian Building</v>
          </cell>
        </row>
      </sheetData>
      <sheetData sheetId="1751">
        <row r="8">
          <cell r="D8" t="str">
            <v>Paramaz Avedisian Building</v>
          </cell>
        </row>
      </sheetData>
      <sheetData sheetId="1752">
        <row r="8">
          <cell r="D8" t="str">
            <v>Paramaz Avedisian Building</v>
          </cell>
        </row>
      </sheetData>
      <sheetData sheetId="1753">
        <row r="8">
          <cell r="D8" t="str">
            <v>Paramaz Avedisian Building</v>
          </cell>
        </row>
      </sheetData>
      <sheetData sheetId="1754">
        <row r="8">
          <cell r="D8" t="str">
            <v>Paramaz Avedisian Building</v>
          </cell>
        </row>
      </sheetData>
      <sheetData sheetId="1755">
        <row r="8">
          <cell r="D8" t="str">
            <v>Paramaz Avedisian Building</v>
          </cell>
        </row>
      </sheetData>
      <sheetData sheetId="1756">
        <row r="8">
          <cell r="D8" t="str">
            <v>Paramaz Avedisian Building</v>
          </cell>
        </row>
      </sheetData>
      <sheetData sheetId="1757">
        <row r="8">
          <cell r="D8" t="str">
            <v>Paramaz Avedisian Building</v>
          </cell>
        </row>
      </sheetData>
      <sheetData sheetId="1758">
        <row r="8">
          <cell r="D8" t="str">
            <v>Paramaz Avedisian Building</v>
          </cell>
        </row>
      </sheetData>
      <sheetData sheetId="1759">
        <row r="8">
          <cell r="D8" t="str">
            <v>Paramaz Avedisian Building</v>
          </cell>
        </row>
      </sheetData>
      <sheetData sheetId="1760">
        <row r="8">
          <cell r="D8" t="str">
            <v>Paramaz Avedisian Building</v>
          </cell>
        </row>
      </sheetData>
      <sheetData sheetId="1761">
        <row r="8">
          <cell r="D8" t="str">
            <v>Paramaz Avedisian Building</v>
          </cell>
        </row>
      </sheetData>
      <sheetData sheetId="1762">
        <row r="8">
          <cell r="D8" t="str">
            <v>Paramaz Avedisian Building</v>
          </cell>
        </row>
      </sheetData>
      <sheetData sheetId="1763">
        <row r="8">
          <cell r="D8" t="str">
            <v>Paramaz Avedisian Building</v>
          </cell>
        </row>
      </sheetData>
      <sheetData sheetId="1764">
        <row r="8">
          <cell r="D8" t="str">
            <v>Paramaz Avedisian Building</v>
          </cell>
        </row>
      </sheetData>
      <sheetData sheetId="1765">
        <row r="8">
          <cell r="D8" t="str">
            <v>Paramaz Avedisian Building</v>
          </cell>
        </row>
      </sheetData>
      <sheetData sheetId="1766">
        <row r="8">
          <cell r="D8" t="str">
            <v>Paramaz Avedisian Building</v>
          </cell>
        </row>
      </sheetData>
      <sheetData sheetId="1767">
        <row r="8">
          <cell r="D8" t="str">
            <v>Paramaz Avedisian Building</v>
          </cell>
        </row>
      </sheetData>
      <sheetData sheetId="1768">
        <row r="8">
          <cell r="D8" t="str">
            <v>Paramaz Avedisian Building</v>
          </cell>
        </row>
      </sheetData>
      <sheetData sheetId="1769">
        <row r="8">
          <cell r="D8" t="str">
            <v>Paramaz Avedisian Building</v>
          </cell>
        </row>
      </sheetData>
      <sheetData sheetId="1770">
        <row r="8">
          <cell r="D8" t="str">
            <v>Paramaz Avedisian Building</v>
          </cell>
        </row>
      </sheetData>
      <sheetData sheetId="1771">
        <row r="8">
          <cell r="D8" t="str">
            <v>Paramaz Avedisian Building</v>
          </cell>
        </row>
      </sheetData>
      <sheetData sheetId="1772">
        <row r="8">
          <cell r="D8" t="str">
            <v>Paramaz Avedisian Building</v>
          </cell>
        </row>
      </sheetData>
      <sheetData sheetId="1773">
        <row r="8">
          <cell r="D8" t="str">
            <v>Paramaz Avedisian Building</v>
          </cell>
        </row>
      </sheetData>
      <sheetData sheetId="1774">
        <row r="8">
          <cell r="D8" t="str">
            <v>Paramaz Avedisian Building</v>
          </cell>
        </row>
      </sheetData>
      <sheetData sheetId="1775">
        <row r="8">
          <cell r="D8" t="str">
            <v>Paramaz Avedisian Building</v>
          </cell>
        </row>
      </sheetData>
      <sheetData sheetId="1776">
        <row r="8">
          <cell r="D8" t="str">
            <v>Paramaz Avedisian Building</v>
          </cell>
        </row>
      </sheetData>
      <sheetData sheetId="1777">
        <row r="8">
          <cell r="D8" t="str">
            <v>Paramaz Avedisian Building</v>
          </cell>
        </row>
      </sheetData>
      <sheetData sheetId="1778">
        <row r="8">
          <cell r="D8" t="str">
            <v>Paramaz Avedisian Building</v>
          </cell>
        </row>
      </sheetData>
      <sheetData sheetId="1779">
        <row r="8">
          <cell r="D8" t="str">
            <v>Paramaz Avedisian Building</v>
          </cell>
        </row>
      </sheetData>
      <sheetData sheetId="1780">
        <row r="8">
          <cell r="D8" t="str">
            <v>Paramaz Avedisian Building</v>
          </cell>
        </row>
      </sheetData>
      <sheetData sheetId="1781">
        <row r="8">
          <cell r="D8" t="str">
            <v>Paramaz Avedisian Building</v>
          </cell>
        </row>
      </sheetData>
      <sheetData sheetId="1782">
        <row r="8">
          <cell r="D8" t="str">
            <v>Paramaz Avedisian Building</v>
          </cell>
        </row>
      </sheetData>
      <sheetData sheetId="1783">
        <row r="8">
          <cell r="D8" t="str">
            <v>Paramaz Avedisian Building</v>
          </cell>
        </row>
      </sheetData>
      <sheetData sheetId="1784">
        <row r="8">
          <cell r="D8" t="str">
            <v>Paramaz Avedisian Building</v>
          </cell>
        </row>
      </sheetData>
      <sheetData sheetId="1785">
        <row r="8">
          <cell r="D8" t="str">
            <v>Paramaz Avedisian Building</v>
          </cell>
        </row>
      </sheetData>
      <sheetData sheetId="1786">
        <row r="8">
          <cell r="D8" t="str">
            <v>Paramaz Avedisian Building</v>
          </cell>
        </row>
      </sheetData>
      <sheetData sheetId="1787">
        <row r="8">
          <cell r="D8" t="str">
            <v>Paramaz Avedisian Building</v>
          </cell>
        </row>
      </sheetData>
      <sheetData sheetId="1788">
        <row r="8">
          <cell r="D8" t="str">
            <v>Paramaz Avedisian Building</v>
          </cell>
        </row>
      </sheetData>
      <sheetData sheetId="1789">
        <row r="8">
          <cell r="D8" t="str">
            <v>Paramaz Avedisian Building</v>
          </cell>
        </row>
      </sheetData>
      <sheetData sheetId="1790">
        <row r="8">
          <cell r="D8" t="str">
            <v>Paramaz Avedisian Building</v>
          </cell>
        </row>
      </sheetData>
      <sheetData sheetId="1791">
        <row r="8">
          <cell r="D8" t="str">
            <v>Paramaz Avedisian Building</v>
          </cell>
        </row>
      </sheetData>
      <sheetData sheetId="1792">
        <row r="8">
          <cell r="D8" t="str">
            <v>Paramaz Avedisian Building</v>
          </cell>
        </row>
      </sheetData>
      <sheetData sheetId="1793">
        <row r="8">
          <cell r="D8" t="str">
            <v>Paramaz Avedisian Building</v>
          </cell>
        </row>
      </sheetData>
      <sheetData sheetId="1794">
        <row r="8">
          <cell r="D8" t="str">
            <v>Paramaz Avedisian Building</v>
          </cell>
        </row>
      </sheetData>
      <sheetData sheetId="1795">
        <row r="8">
          <cell r="D8" t="str">
            <v>Paramaz Avedisian Building</v>
          </cell>
        </row>
      </sheetData>
      <sheetData sheetId="1796">
        <row r="8">
          <cell r="D8" t="str">
            <v>Paramaz Avedisian Building</v>
          </cell>
        </row>
      </sheetData>
      <sheetData sheetId="1797">
        <row r="8">
          <cell r="D8" t="str">
            <v>Paramaz Avedisian Building</v>
          </cell>
        </row>
      </sheetData>
      <sheetData sheetId="1798">
        <row r="8">
          <cell r="D8" t="str">
            <v>Paramaz Avedisian Building</v>
          </cell>
        </row>
      </sheetData>
      <sheetData sheetId="1799">
        <row r="8">
          <cell r="D8" t="str">
            <v>Paramaz Avedisian Building</v>
          </cell>
        </row>
      </sheetData>
      <sheetData sheetId="1800">
        <row r="8">
          <cell r="D8" t="str">
            <v>Paramaz Avedisian Building</v>
          </cell>
        </row>
      </sheetData>
      <sheetData sheetId="1801">
        <row r="8">
          <cell r="D8" t="str">
            <v>Paramaz Avedisian Building</v>
          </cell>
        </row>
      </sheetData>
      <sheetData sheetId="1802">
        <row r="8">
          <cell r="D8" t="str">
            <v>Paramaz Avedisian Building</v>
          </cell>
        </row>
      </sheetData>
      <sheetData sheetId="1803">
        <row r="8">
          <cell r="D8" t="str">
            <v>Paramaz Avedisian Building</v>
          </cell>
        </row>
      </sheetData>
      <sheetData sheetId="1804">
        <row r="8">
          <cell r="D8" t="str">
            <v>Paramaz Avedisian Building</v>
          </cell>
        </row>
      </sheetData>
      <sheetData sheetId="1805">
        <row r="8">
          <cell r="D8" t="str">
            <v>Paramaz Avedisian Building</v>
          </cell>
        </row>
      </sheetData>
      <sheetData sheetId="1806">
        <row r="8">
          <cell r="D8" t="str">
            <v>Paramaz Avedisian Building</v>
          </cell>
        </row>
      </sheetData>
      <sheetData sheetId="1807">
        <row r="8">
          <cell r="D8" t="str">
            <v>Paramaz Avedisian Building</v>
          </cell>
        </row>
      </sheetData>
      <sheetData sheetId="1808">
        <row r="8">
          <cell r="D8" t="str">
            <v>Paramaz Avedisian Building</v>
          </cell>
        </row>
      </sheetData>
      <sheetData sheetId="1809">
        <row r="8">
          <cell r="D8" t="str">
            <v>Paramaz Avedisian Building</v>
          </cell>
        </row>
      </sheetData>
      <sheetData sheetId="1810">
        <row r="8">
          <cell r="D8" t="str">
            <v>Paramaz Avedisian Building</v>
          </cell>
        </row>
      </sheetData>
      <sheetData sheetId="1811">
        <row r="8">
          <cell r="D8" t="str">
            <v>Paramaz Avedisian Building</v>
          </cell>
        </row>
      </sheetData>
      <sheetData sheetId="1812">
        <row r="8">
          <cell r="D8" t="str">
            <v>Paramaz Avedisian Building</v>
          </cell>
        </row>
      </sheetData>
      <sheetData sheetId="1813">
        <row r="8">
          <cell r="D8" t="str">
            <v>Paramaz Avedisian Building</v>
          </cell>
        </row>
      </sheetData>
      <sheetData sheetId="1814">
        <row r="8">
          <cell r="D8" t="str">
            <v>Paramaz Avedisian Building</v>
          </cell>
        </row>
      </sheetData>
      <sheetData sheetId="1815">
        <row r="8">
          <cell r="D8" t="str">
            <v>Paramaz Avedisian Building</v>
          </cell>
        </row>
      </sheetData>
      <sheetData sheetId="1816">
        <row r="8">
          <cell r="D8" t="str">
            <v>Paramaz Avedisian Building</v>
          </cell>
        </row>
      </sheetData>
      <sheetData sheetId="1817">
        <row r="8">
          <cell r="D8" t="str">
            <v>Paramaz Avedisian Building</v>
          </cell>
        </row>
      </sheetData>
      <sheetData sheetId="1818">
        <row r="8">
          <cell r="D8" t="str">
            <v>Paramaz Avedisian Building</v>
          </cell>
        </row>
      </sheetData>
      <sheetData sheetId="1819">
        <row r="8">
          <cell r="D8" t="str">
            <v>Paramaz Avedisian Building</v>
          </cell>
        </row>
      </sheetData>
      <sheetData sheetId="1820">
        <row r="8">
          <cell r="D8" t="str">
            <v>Paramaz Avedisian Building</v>
          </cell>
        </row>
      </sheetData>
      <sheetData sheetId="1821">
        <row r="8">
          <cell r="D8" t="str">
            <v>Paramaz Avedisian Building</v>
          </cell>
        </row>
      </sheetData>
      <sheetData sheetId="1822">
        <row r="8">
          <cell r="D8" t="str">
            <v>Paramaz Avedisian Building</v>
          </cell>
        </row>
      </sheetData>
      <sheetData sheetId="1823">
        <row r="8">
          <cell r="D8" t="str">
            <v>Paramaz Avedisian Building</v>
          </cell>
        </row>
      </sheetData>
      <sheetData sheetId="1824">
        <row r="8">
          <cell r="D8" t="str">
            <v>Paramaz Avedisian Building</v>
          </cell>
        </row>
      </sheetData>
      <sheetData sheetId="1825">
        <row r="8">
          <cell r="D8" t="str">
            <v>Paramaz Avedisian Building</v>
          </cell>
        </row>
      </sheetData>
      <sheetData sheetId="1826">
        <row r="8">
          <cell r="D8" t="str">
            <v>Paramaz Avedisian Building</v>
          </cell>
        </row>
      </sheetData>
      <sheetData sheetId="1827">
        <row r="8">
          <cell r="D8" t="str">
            <v>Paramaz Avedisian Building</v>
          </cell>
        </row>
      </sheetData>
      <sheetData sheetId="1828">
        <row r="8">
          <cell r="D8" t="str">
            <v>Paramaz Avedisian Building</v>
          </cell>
        </row>
      </sheetData>
      <sheetData sheetId="1829">
        <row r="8">
          <cell r="D8" t="str">
            <v>Paramaz Avedisian Building</v>
          </cell>
        </row>
      </sheetData>
      <sheetData sheetId="1830">
        <row r="8">
          <cell r="D8" t="str">
            <v>Paramaz Avedisian Building</v>
          </cell>
        </row>
      </sheetData>
      <sheetData sheetId="1831">
        <row r="8">
          <cell r="D8" t="str">
            <v>Paramaz Avedisian Building</v>
          </cell>
        </row>
      </sheetData>
      <sheetData sheetId="1832">
        <row r="8">
          <cell r="D8" t="str">
            <v>Paramaz Avedisian Building</v>
          </cell>
        </row>
      </sheetData>
      <sheetData sheetId="1833">
        <row r="8">
          <cell r="D8" t="str">
            <v>Paramaz Avedisian Building</v>
          </cell>
        </row>
      </sheetData>
      <sheetData sheetId="1834">
        <row r="8">
          <cell r="D8" t="str">
            <v>Paramaz Avedisian Building</v>
          </cell>
        </row>
      </sheetData>
      <sheetData sheetId="1835">
        <row r="8">
          <cell r="D8" t="str">
            <v>Paramaz Avedisian Building</v>
          </cell>
        </row>
      </sheetData>
      <sheetData sheetId="1836">
        <row r="8">
          <cell r="D8" t="str">
            <v>Paramaz Avedisian Building</v>
          </cell>
        </row>
      </sheetData>
      <sheetData sheetId="1837">
        <row r="8">
          <cell r="D8" t="str">
            <v>Paramaz Avedisian Building</v>
          </cell>
        </row>
      </sheetData>
      <sheetData sheetId="1838">
        <row r="8">
          <cell r="D8" t="str">
            <v>Paramaz Avedisian Building</v>
          </cell>
        </row>
      </sheetData>
      <sheetData sheetId="1839">
        <row r="8">
          <cell r="D8" t="str">
            <v>Paramaz Avedisian Building</v>
          </cell>
        </row>
      </sheetData>
      <sheetData sheetId="1840">
        <row r="8">
          <cell r="D8" t="str">
            <v>Paramaz Avedisian Building</v>
          </cell>
        </row>
      </sheetData>
      <sheetData sheetId="1841">
        <row r="8">
          <cell r="D8" t="str">
            <v>Paramaz Avedisian Building</v>
          </cell>
        </row>
      </sheetData>
      <sheetData sheetId="1842">
        <row r="8">
          <cell r="D8" t="str">
            <v>Paramaz Avedisian Building</v>
          </cell>
        </row>
      </sheetData>
      <sheetData sheetId="1843">
        <row r="8">
          <cell r="D8" t="str">
            <v>Paramaz Avedisian Building</v>
          </cell>
        </row>
      </sheetData>
      <sheetData sheetId="1844">
        <row r="8">
          <cell r="D8" t="str">
            <v>Paramaz Avedisian Building</v>
          </cell>
        </row>
      </sheetData>
      <sheetData sheetId="1845">
        <row r="8">
          <cell r="D8" t="str">
            <v>Paramaz Avedisian Building</v>
          </cell>
        </row>
      </sheetData>
      <sheetData sheetId="1846">
        <row r="8">
          <cell r="D8" t="str">
            <v>Paramaz Avedisian Building</v>
          </cell>
        </row>
      </sheetData>
      <sheetData sheetId="1847">
        <row r="8">
          <cell r="D8" t="str">
            <v>Paramaz Avedisian Building</v>
          </cell>
        </row>
      </sheetData>
      <sheetData sheetId="1848">
        <row r="8">
          <cell r="D8" t="str">
            <v>Paramaz Avedisian Building</v>
          </cell>
        </row>
      </sheetData>
      <sheetData sheetId="1849">
        <row r="8">
          <cell r="D8" t="str">
            <v>Paramaz Avedisian Building</v>
          </cell>
        </row>
      </sheetData>
      <sheetData sheetId="1850">
        <row r="8">
          <cell r="D8" t="str">
            <v>Paramaz Avedisian Building</v>
          </cell>
        </row>
      </sheetData>
      <sheetData sheetId="1851">
        <row r="8">
          <cell r="D8" t="str">
            <v>Paramaz Avedisian Building</v>
          </cell>
        </row>
      </sheetData>
      <sheetData sheetId="1852">
        <row r="8">
          <cell r="D8" t="str">
            <v>Paramaz Avedisian Building</v>
          </cell>
        </row>
      </sheetData>
      <sheetData sheetId="1853">
        <row r="8">
          <cell r="D8" t="str">
            <v>Paramaz Avedisian Building</v>
          </cell>
        </row>
      </sheetData>
      <sheetData sheetId="1854">
        <row r="8">
          <cell r="D8" t="str">
            <v>Paramaz Avedisian Building</v>
          </cell>
        </row>
      </sheetData>
      <sheetData sheetId="1855">
        <row r="8">
          <cell r="D8" t="str">
            <v>Paramaz Avedisian Building</v>
          </cell>
        </row>
      </sheetData>
      <sheetData sheetId="1856">
        <row r="8">
          <cell r="D8" t="str">
            <v>Paramaz Avedisian Building</v>
          </cell>
        </row>
      </sheetData>
      <sheetData sheetId="1857">
        <row r="8">
          <cell r="D8" t="str">
            <v>Paramaz Avedisian Building</v>
          </cell>
        </row>
      </sheetData>
      <sheetData sheetId="1858">
        <row r="8">
          <cell r="D8" t="str">
            <v>Paramaz Avedisian Building</v>
          </cell>
        </row>
      </sheetData>
      <sheetData sheetId="1859">
        <row r="8">
          <cell r="D8" t="str">
            <v>Paramaz Avedisian Building</v>
          </cell>
        </row>
      </sheetData>
      <sheetData sheetId="1860">
        <row r="8">
          <cell r="D8" t="str">
            <v>Paramaz Avedisian Building</v>
          </cell>
        </row>
      </sheetData>
      <sheetData sheetId="1861">
        <row r="8">
          <cell r="D8" t="str">
            <v>Paramaz Avedisian Building</v>
          </cell>
        </row>
      </sheetData>
      <sheetData sheetId="1862">
        <row r="8">
          <cell r="D8" t="str">
            <v>Paramaz Avedisian Building</v>
          </cell>
        </row>
      </sheetData>
      <sheetData sheetId="1863">
        <row r="8">
          <cell r="D8" t="str">
            <v>Paramaz Avedisian Building</v>
          </cell>
        </row>
      </sheetData>
      <sheetData sheetId="1864">
        <row r="8">
          <cell r="D8" t="str">
            <v>Paramaz Avedisian Building</v>
          </cell>
        </row>
      </sheetData>
      <sheetData sheetId="1865">
        <row r="8">
          <cell r="D8" t="str">
            <v>Paramaz Avedisian Building</v>
          </cell>
        </row>
      </sheetData>
      <sheetData sheetId="1866">
        <row r="8">
          <cell r="D8" t="str">
            <v>Paramaz Avedisian Building</v>
          </cell>
        </row>
      </sheetData>
      <sheetData sheetId="1867">
        <row r="8">
          <cell r="D8" t="str">
            <v>Paramaz Avedisian Building</v>
          </cell>
        </row>
      </sheetData>
      <sheetData sheetId="1868">
        <row r="8">
          <cell r="D8" t="str">
            <v>Paramaz Avedisian Building</v>
          </cell>
        </row>
      </sheetData>
      <sheetData sheetId="1869">
        <row r="8">
          <cell r="D8" t="str">
            <v>Paramaz Avedisian Building</v>
          </cell>
        </row>
      </sheetData>
      <sheetData sheetId="1870">
        <row r="8">
          <cell r="D8" t="str">
            <v>Paramaz Avedisian Building</v>
          </cell>
        </row>
      </sheetData>
      <sheetData sheetId="1871">
        <row r="8">
          <cell r="D8" t="str">
            <v>Paramaz Avedisian Building</v>
          </cell>
        </row>
      </sheetData>
      <sheetData sheetId="1872">
        <row r="8">
          <cell r="D8" t="str">
            <v>Paramaz Avedisian Building</v>
          </cell>
        </row>
      </sheetData>
      <sheetData sheetId="1873">
        <row r="8">
          <cell r="D8" t="str">
            <v>Paramaz Avedisian Building</v>
          </cell>
        </row>
      </sheetData>
      <sheetData sheetId="1874">
        <row r="8">
          <cell r="D8" t="str">
            <v>Paramaz Avedisian Building</v>
          </cell>
        </row>
      </sheetData>
      <sheetData sheetId="1875">
        <row r="8">
          <cell r="D8" t="str">
            <v>Paramaz Avedisian Building</v>
          </cell>
        </row>
      </sheetData>
      <sheetData sheetId="1876">
        <row r="8">
          <cell r="D8" t="str">
            <v>Paramaz Avedisian Building</v>
          </cell>
        </row>
      </sheetData>
      <sheetData sheetId="1877">
        <row r="8">
          <cell r="D8" t="str">
            <v>Paramaz Avedisian Building</v>
          </cell>
        </row>
      </sheetData>
      <sheetData sheetId="1878">
        <row r="8">
          <cell r="D8" t="str">
            <v>Paramaz Avedisian Building</v>
          </cell>
        </row>
      </sheetData>
      <sheetData sheetId="1879">
        <row r="8">
          <cell r="D8" t="str">
            <v>Paramaz Avedisian Building</v>
          </cell>
        </row>
      </sheetData>
      <sheetData sheetId="1880">
        <row r="8">
          <cell r="D8" t="str">
            <v>Paramaz Avedisian Building</v>
          </cell>
        </row>
      </sheetData>
      <sheetData sheetId="1881">
        <row r="8">
          <cell r="D8" t="str">
            <v>Paramaz Avedisian Building</v>
          </cell>
        </row>
      </sheetData>
      <sheetData sheetId="1882">
        <row r="8">
          <cell r="D8" t="str">
            <v>Paramaz Avedisian Building</v>
          </cell>
        </row>
      </sheetData>
      <sheetData sheetId="1883">
        <row r="8">
          <cell r="D8" t="str">
            <v>Paramaz Avedisian Building</v>
          </cell>
        </row>
      </sheetData>
      <sheetData sheetId="1884">
        <row r="8">
          <cell r="D8" t="str">
            <v>Paramaz Avedisian Building</v>
          </cell>
        </row>
      </sheetData>
      <sheetData sheetId="1885">
        <row r="8">
          <cell r="D8" t="str">
            <v>Paramaz Avedisian Building</v>
          </cell>
        </row>
      </sheetData>
      <sheetData sheetId="1886">
        <row r="8">
          <cell r="D8" t="str">
            <v>Paramaz Avedisian Building</v>
          </cell>
        </row>
      </sheetData>
      <sheetData sheetId="1887">
        <row r="8">
          <cell r="D8" t="str">
            <v>Paramaz Avedisian Building</v>
          </cell>
        </row>
      </sheetData>
      <sheetData sheetId="1888">
        <row r="8">
          <cell r="D8" t="str">
            <v>Paramaz Avedisian Building</v>
          </cell>
        </row>
      </sheetData>
      <sheetData sheetId="1889">
        <row r="8">
          <cell r="D8" t="str">
            <v>Paramaz Avedisian Building</v>
          </cell>
        </row>
      </sheetData>
      <sheetData sheetId="1890">
        <row r="8">
          <cell r="D8" t="str">
            <v>Paramaz Avedisian Building</v>
          </cell>
        </row>
      </sheetData>
      <sheetData sheetId="1891">
        <row r="8">
          <cell r="D8" t="str">
            <v>Paramaz Avedisian Building</v>
          </cell>
        </row>
      </sheetData>
      <sheetData sheetId="1892">
        <row r="8">
          <cell r="D8" t="str">
            <v>Paramaz Avedisian Building</v>
          </cell>
        </row>
      </sheetData>
      <sheetData sheetId="1893">
        <row r="8">
          <cell r="D8" t="str">
            <v>Paramaz Avedisian Building</v>
          </cell>
        </row>
      </sheetData>
      <sheetData sheetId="1894">
        <row r="8">
          <cell r="D8" t="str">
            <v>Paramaz Avedisian Building</v>
          </cell>
        </row>
      </sheetData>
      <sheetData sheetId="1895">
        <row r="8">
          <cell r="D8" t="str">
            <v>Paramaz Avedisian Building</v>
          </cell>
        </row>
      </sheetData>
      <sheetData sheetId="1896">
        <row r="8">
          <cell r="D8" t="str">
            <v>Paramaz Avedisian Building</v>
          </cell>
        </row>
      </sheetData>
      <sheetData sheetId="1897">
        <row r="8">
          <cell r="D8" t="str">
            <v>Paramaz Avedisian Building</v>
          </cell>
        </row>
      </sheetData>
      <sheetData sheetId="1898">
        <row r="8">
          <cell r="D8" t="str">
            <v>Paramaz Avedisian Building</v>
          </cell>
        </row>
      </sheetData>
      <sheetData sheetId="1899">
        <row r="8">
          <cell r="D8" t="str">
            <v>Paramaz Avedisian Building</v>
          </cell>
        </row>
      </sheetData>
      <sheetData sheetId="1900">
        <row r="8">
          <cell r="D8" t="str">
            <v>Paramaz Avedisian Building</v>
          </cell>
        </row>
      </sheetData>
      <sheetData sheetId="1901">
        <row r="8">
          <cell r="D8" t="str">
            <v>Paramaz Avedisian Building</v>
          </cell>
        </row>
      </sheetData>
      <sheetData sheetId="1902">
        <row r="8">
          <cell r="D8" t="str">
            <v>Paramaz Avedisian Building</v>
          </cell>
        </row>
      </sheetData>
      <sheetData sheetId="1903">
        <row r="8">
          <cell r="D8" t="str">
            <v>Paramaz Avedisian Building</v>
          </cell>
        </row>
      </sheetData>
      <sheetData sheetId="1904">
        <row r="8">
          <cell r="D8" t="str">
            <v>Paramaz Avedisian Building</v>
          </cell>
        </row>
      </sheetData>
      <sheetData sheetId="1905">
        <row r="8">
          <cell r="D8" t="str">
            <v>Paramaz Avedisian Building</v>
          </cell>
        </row>
      </sheetData>
      <sheetData sheetId="1906">
        <row r="8">
          <cell r="D8" t="str">
            <v>Paramaz Avedisian Building</v>
          </cell>
        </row>
      </sheetData>
      <sheetData sheetId="1907">
        <row r="8">
          <cell r="D8" t="str">
            <v>Paramaz Avedisian Building</v>
          </cell>
        </row>
      </sheetData>
      <sheetData sheetId="1908">
        <row r="8">
          <cell r="D8" t="str">
            <v>Paramaz Avedisian Building</v>
          </cell>
        </row>
      </sheetData>
      <sheetData sheetId="1909">
        <row r="8">
          <cell r="D8" t="str">
            <v>Paramaz Avedisian Building</v>
          </cell>
        </row>
      </sheetData>
      <sheetData sheetId="1910">
        <row r="8">
          <cell r="D8" t="str">
            <v>Paramaz Avedisian Building</v>
          </cell>
        </row>
      </sheetData>
      <sheetData sheetId="1911">
        <row r="8">
          <cell r="D8" t="str">
            <v>Paramaz Avedisian Building</v>
          </cell>
        </row>
      </sheetData>
      <sheetData sheetId="1912">
        <row r="8">
          <cell r="D8" t="str">
            <v>Paramaz Avedisian Building</v>
          </cell>
        </row>
      </sheetData>
      <sheetData sheetId="1913">
        <row r="8">
          <cell r="D8" t="str">
            <v>Paramaz Avedisian Building</v>
          </cell>
        </row>
      </sheetData>
      <sheetData sheetId="1914">
        <row r="8">
          <cell r="D8" t="str">
            <v>Paramaz Avedisian Building</v>
          </cell>
        </row>
      </sheetData>
      <sheetData sheetId="1915">
        <row r="8">
          <cell r="D8" t="str">
            <v>Paramaz Avedisian Building</v>
          </cell>
        </row>
      </sheetData>
      <sheetData sheetId="1916">
        <row r="8">
          <cell r="D8" t="str">
            <v>Paramaz Avedisian Building</v>
          </cell>
        </row>
      </sheetData>
      <sheetData sheetId="1917">
        <row r="8">
          <cell r="D8" t="str">
            <v>Paramaz Avedisian Building</v>
          </cell>
        </row>
      </sheetData>
      <sheetData sheetId="1918">
        <row r="8">
          <cell r="D8" t="str">
            <v>Paramaz Avedisian Building</v>
          </cell>
        </row>
      </sheetData>
      <sheetData sheetId="1919">
        <row r="8">
          <cell r="D8" t="str">
            <v>Paramaz Avedisian Building</v>
          </cell>
        </row>
      </sheetData>
      <sheetData sheetId="1920">
        <row r="8">
          <cell r="D8" t="str">
            <v>Paramaz Avedisian Building</v>
          </cell>
        </row>
      </sheetData>
      <sheetData sheetId="1921">
        <row r="8">
          <cell r="D8" t="str">
            <v>Paramaz Avedisian Building</v>
          </cell>
        </row>
      </sheetData>
      <sheetData sheetId="1922">
        <row r="8">
          <cell r="D8" t="str">
            <v>Paramaz Avedisian Building</v>
          </cell>
        </row>
      </sheetData>
      <sheetData sheetId="1923">
        <row r="8">
          <cell r="D8" t="str">
            <v>Paramaz Avedisian Building</v>
          </cell>
        </row>
      </sheetData>
      <sheetData sheetId="1924">
        <row r="8">
          <cell r="D8" t="str">
            <v>Paramaz Avedisian Building</v>
          </cell>
        </row>
      </sheetData>
      <sheetData sheetId="1925">
        <row r="8">
          <cell r="D8" t="str">
            <v>Paramaz Avedisian Building</v>
          </cell>
        </row>
      </sheetData>
      <sheetData sheetId="1926">
        <row r="8">
          <cell r="D8" t="str">
            <v>Paramaz Avedisian Building</v>
          </cell>
        </row>
      </sheetData>
      <sheetData sheetId="1927">
        <row r="8">
          <cell r="D8" t="str">
            <v>Paramaz Avedisian Building</v>
          </cell>
        </row>
      </sheetData>
      <sheetData sheetId="1928">
        <row r="8">
          <cell r="D8" t="str">
            <v>Paramaz Avedisian Building</v>
          </cell>
        </row>
      </sheetData>
      <sheetData sheetId="1929">
        <row r="8">
          <cell r="D8" t="str">
            <v>Paramaz Avedisian Building</v>
          </cell>
        </row>
      </sheetData>
      <sheetData sheetId="1930">
        <row r="8">
          <cell r="D8" t="str">
            <v>Paramaz Avedisian Building</v>
          </cell>
        </row>
      </sheetData>
      <sheetData sheetId="1931">
        <row r="8">
          <cell r="D8" t="str">
            <v>Paramaz Avedisian Building</v>
          </cell>
        </row>
      </sheetData>
      <sheetData sheetId="1932">
        <row r="8">
          <cell r="D8" t="str">
            <v>Paramaz Avedisian Building</v>
          </cell>
        </row>
      </sheetData>
      <sheetData sheetId="1933">
        <row r="8">
          <cell r="D8" t="str">
            <v>Paramaz Avedisian Building</v>
          </cell>
        </row>
      </sheetData>
      <sheetData sheetId="1934">
        <row r="8">
          <cell r="D8" t="str">
            <v>Paramaz Avedisian Building</v>
          </cell>
        </row>
      </sheetData>
      <sheetData sheetId="1935">
        <row r="8">
          <cell r="D8" t="str">
            <v>Paramaz Avedisian Building</v>
          </cell>
        </row>
      </sheetData>
      <sheetData sheetId="1936">
        <row r="8">
          <cell r="D8" t="str">
            <v>Paramaz Avedisian Building</v>
          </cell>
        </row>
      </sheetData>
      <sheetData sheetId="1937">
        <row r="8">
          <cell r="D8" t="str">
            <v>Paramaz Avedisian Building</v>
          </cell>
        </row>
      </sheetData>
      <sheetData sheetId="1938">
        <row r="8">
          <cell r="D8" t="str">
            <v>Paramaz Avedisian Building</v>
          </cell>
        </row>
      </sheetData>
      <sheetData sheetId="1939">
        <row r="8">
          <cell r="D8" t="str">
            <v>Paramaz Avedisian Building</v>
          </cell>
        </row>
      </sheetData>
      <sheetData sheetId="1940">
        <row r="8">
          <cell r="D8" t="str">
            <v>Paramaz Avedisian Building</v>
          </cell>
        </row>
      </sheetData>
      <sheetData sheetId="1941">
        <row r="8">
          <cell r="D8" t="str">
            <v>Paramaz Avedisian Building</v>
          </cell>
        </row>
      </sheetData>
      <sheetData sheetId="1942">
        <row r="8">
          <cell r="D8" t="str">
            <v>Paramaz Avedisian Building</v>
          </cell>
        </row>
      </sheetData>
      <sheetData sheetId="1943">
        <row r="8">
          <cell r="D8" t="str">
            <v>Paramaz Avedisian Building</v>
          </cell>
        </row>
      </sheetData>
      <sheetData sheetId="1944">
        <row r="8">
          <cell r="D8" t="str">
            <v>Paramaz Avedisian Building</v>
          </cell>
        </row>
      </sheetData>
      <sheetData sheetId="1945">
        <row r="8">
          <cell r="D8" t="str">
            <v>Paramaz Avedisian Building</v>
          </cell>
        </row>
      </sheetData>
      <sheetData sheetId="1946">
        <row r="8">
          <cell r="D8" t="str">
            <v>Paramaz Avedisian Building</v>
          </cell>
        </row>
      </sheetData>
      <sheetData sheetId="1947">
        <row r="8">
          <cell r="D8" t="str">
            <v>Paramaz Avedisian Building</v>
          </cell>
        </row>
      </sheetData>
      <sheetData sheetId="1948">
        <row r="8">
          <cell r="D8" t="str">
            <v>Paramaz Avedisian Building</v>
          </cell>
        </row>
      </sheetData>
      <sheetData sheetId="1949">
        <row r="8">
          <cell r="D8" t="str">
            <v>Paramaz Avedisian Building</v>
          </cell>
        </row>
      </sheetData>
      <sheetData sheetId="1950">
        <row r="8">
          <cell r="D8" t="str">
            <v>Paramaz Avedisian Building</v>
          </cell>
        </row>
      </sheetData>
      <sheetData sheetId="1951">
        <row r="8">
          <cell r="D8" t="str">
            <v>Paramaz Avedisian Building</v>
          </cell>
        </row>
      </sheetData>
      <sheetData sheetId="1952">
        <row r="8">
          <cell r="D8" t="str">
            <v>Paramaz Avedisian Building</v>
          </cell>
        </row>
      </sheetData>
      <sheetData sheetId="1953">
        <row r="8">
          <cell r="D8" t="str">
            <v>Paramaz Avedisian Building</v>
          </cell>
        </row>
      </sheetData>
      <sheetData sheetId="1954">
        <row r="8">
          <cell r="D8" t="str">
            <v>Paramaz Avedisian Building</v>
          </cell>
        </row>
      </sheetData>
      <sheetData sheetId="1955">
        <row r="8">
          <cell r="D8" t="str">
            <v>Paramaz Avedisian Building</v>
          </cell>
        </row>
      </sheetData>
      <sheetData sheetId="1956">
        <row r="8">
          <cell r="D8" t="str">
            <v>Paramaz Avedisian Building</v>
          </cell>
        </row>
      </sheetData>
      <sheetData sheetId="1957">
        <row r="8">
          <cell r="D8" t="str">
            <v>Paramaz Avedisian Building</v>
          </cell>
        </row>
      </sheetData>
      <sheetData sheetId="1958">
        <row r="8">
          <cell r="D8" t="str">
            <v>Paramaz Avedisian Building</v>
          </cell>
        </row>
      </sheetData>
      <sheetData sheetId="1959">
        <row r="8">
          <cell r="D8" t="str">
            <v>Paramaz Avedisian Building</v>
          </cell>
        </row>
      </sheetData>
      <sheetData sheetId="1960">
        <row r="8">
          <cell r="D8" t="str">
            <v>Paramaz Avedisian Building</v>
          </cell>
        </row>
      </sheetData>
      <sheetData sheetId="1961">
        <row r="8">
          <cell r="D8" t="str">
            <v>Paramaz Avedisian Building</v>
          </cell>
        </row>
      </sheetData>
      <sheetData sheetId="1962">
        <row r="8">
          <cell r="D8" t="str">
            <v>Paramaz Avedisian Building</v>
          </cell>
        </row>
      </sheetData>
      <sheetData sheetId="1963">
        <row r="8">
          <cell r="D8" t="str">
            <v>Paramaz Avedisian Building</v>
          </cell>
        </row>
      </sheetData>
      <sheetData sheetId="1964">
        <row r="8">
          <cell r="D8" t="str">
            <v>Paramaz Avedisian Building</v>
          </cell>
        </row>
      </sheetData>
      <sheetData sheetId="1965">
        <row r="8">
          <cell r="D8" t="str">
            <v>Paramaz Avedisian Building</v>
          </cell>
        </row>
      </sheetData>
      <sheetData sheetId="1966">
        <row r="8">
          <cell r="D8" t="str">
            <v>Paramaz Avedisian Building</v>
          </cell>
        </row>
      </sheetData>
      <sheetData sheetId="1967">
        <row r="8">
          <cell r="D8" t="str">
            <v>Paramaz Avedisian Building</v>
          </cell>
        </row>
      </sheetData>
      <sheetData sheetId="1968">
        <row r="8">
          <cell r="D8" t="str">
            <v>Paramaz Avedisian Building</v>
          </cell>
        </row>
      </sheetData>
      <sheetData sheetId="1969">
        <row r="8">
          <cell r="D8" t="str">
            <v>Paramaz Avedisian Building</v>
          </cell>
        </row>
      </sheetData>
      <sheetData sheetId="1970">
        <row r="8">
          <cell r="D8" t="str">
            <v>Paramaz Avedisian Building</v>
          </cell>
        </row>
      </sheetData>
      <sheetData sheetId="1971">
        <row r="8">
          <cell r="D8" t="str">
            <v>Paramaz Avedisian Building</v>
          </cell>
        </row>
      </sheetData>
      <sheetData sheetId="1972">
        <row r="8">
          <cell r="D8" t="str">
            <v>Paramaz Avedisian Building</v>
          </cell>
        </row>
      </sheetData>
      <sheetData sheetId="1973">
        <row r="8">
          <cell r="D8" t="str">
            <v>Paramaz Avedisian Building</v>
          </cell>
        </row>
      </sheetData>
      <sheetData sheetId="1974">
        <row r="8">
          <cell r="D8" t="str">
            <v>Paramaz Avedisian Building</v>
          </cell>
        </row>
      </sheetData>
      <sheetData sheetId="1975">
        <row r="8">
          <cell r="D8" t="str">
            <v>Paramaz Avedisian Building</v>
          </cell>
        </row>
      </sheetData>
      <sheetData sheetId="1976">
        <row r="8">
          <cell r="D8" t="str">
            <v>Paramaz Avedisian Building</v>
          </cell>
        </row>
      </sheetData>
      <sheetData sheetId="1977">
        <row r="8">
          <cell r="D8" t="str">
            <v>Paramaz Avedisian Building</v>
          </cell>
        </row>
      </sheetData>
      <sheetData sheetId="1978">
        <row r="8">
          <cell r="D8" t="str">
            <v>Paramaz Avedisian Building</v>
          </cell>
        </row>
      </sheetData>
      <sheetData sheetId="1979">
        <row r="8">
          <cell r="D8" t="str">
            <v>Paramaz Avedisian Building</v>
          </cell>
        </row>
      </sheetData>
      <sheetData sheetId="1980">
        <row r="8">
          <cell r="D8" t="str">
            <v>Paramaz Avedisian Building</v>
          </cell>
        </row>
      </sheetData>
      <sheetData sheetId="1981">
        <row r="8">
          <cell r="D8" t="str">
            <v>Paramaz Avedisian Building</v>
          </cell>
        </row>
      </sheetData>
      <sheetData sheetId="1982">
        <row r="8">
          <cell r="D8" t="str">
            <v>Paramaz Avedisian Building</v>
          </cell>
        </row>
      </sheetData>
      <sheetData sheetId="1983">
        <row r="8">
          <cell r="D8" t="str">
            <v>Paramaz Avedisian Building</v>
          </cell>
        </row>
      </sheetData>
      <sheetData sheetId="1984">
        <row r="8">
          <cell r="D8" t="str">
            <v>Paramaz Avedisian Building</v>
          </cell>
        </row>
      </sheetData>
      <sheetData sheetId="1985">
        <row r="8">
          <cell r="D8" t="str">
            <v>Paramaz Avedisian Building</v>
          </cell>
        </row>
      </sheetData>
      <sheetData sheetId="1986">
        <row r="8">
          <cell r="D8" t="str">
            <v>Paramaz Avedisian Building</v>
          </cell>
        </row>
      </sheetData>
      <sheetData sheetId="1987">
        <row r="8">
          <cell r="D8" t="str">
            <v>Paramaz Avedisian Building</v>
          </cell>
        </row>
      </sheetData>
      <sheetData sheetId="1988">
        <row r="8">
          <cell r="D8" t="str">
            <v>Paramaz Avedisian Building</v>
          </cell>
        </row>
      </sheetData>
      <sheetData sheetId="1989">
        <row r="8">
          <cell r="D8" t="str">
            <v>Paramaz Avedisian Building</v>
          </cell>
        </row>
      </sheetData>
      <sheetData sheetId="1990">
        <row r="8">
          <cell r="D8" t="str">
            <v>Paramaz Avedisian Building</v>
          </cell>
        </row>
      </sheetData>
      <sheetData sheetId="1991">
        <row r="8">
          <cell r="D8" t="str">
            <v>Paramaz Avedisian Building</v>
          </cell>
        </row>
      </sheetData>
      <sheetData sheetId="1992">
        <row r="8">
          <cell r="D8" t="str">
            <v>Paramaz Avedisian Building</v>
          </cell>
        </row>
      </sheetData>
      <sheetData sheetId="1993">
        <row r="8">
          <cell r="D8" t="str">
            <v>Paramaz Avedisian Building</v>
          </cell>
        </row>
      </sheetData>
      <sheetData sheetId="1994">
        <row r="8">
          <cell r="D8" t="str">
            <v>Paramaz Avedisian Building</v>
          </cell>
        </row>
      </sheetData>
      <sheetData sheetId="1995">
        <row r="8">
          <cell r="D8" t="str">
            <v>Paramaz Avedisian Building</v>
          </cell>
        </row>
      </sheetData>
      <sheetData sheetId="1996">
        <row r="8">
          <cell r="D8" t="str">
            <v>Paramaz Avedisian Building</v>
          </cell>
        </row>
      </sheetData>
      <sheetData sheetId="1997">
        <row r="8">
          <cell r="D8" t="str">
            <v>Paramaz Avedisian Building</v>
          </cell>
        </row>
      </sheetData>
      <sheetData sheetId="1998">
        <row r="8">
          <cell r="D8" t="str">
            <v>Paramaz Avedisian Building</v>
          </cell>
        </row>
      </sheetData>
      <sheetData sheetId="1999">
        <row r="8">
          <cell r="D8" t="str">
            <v>Paramaz Avedisian Building</v>
          </cell>
        </row>
      </sheetData>
      <sheetData sheetId="2000">
        <row r="8">
          <cell r="D8" t="str">
            <v>Paramaz Avedisian Building</v>
          </cell>
        </row>
      </sheetData>
      <sheetData sheetId="2001">
        <row r="8">
          <cell r="D8" t="str">
            <v>Paramaz Avedisian Building</v>
          </cell>
        </row>
      </sheetData>
      <sheetData sheetId="2002">
        <row r="8">
          <cell r="D8" t="str">
            <v>Paramaz Avedisian Building</v>
          </cell>
        </row>
      </sheetData>
      <sheetData sheetId="2003">
        <row r="8">
          <cell r="D8" t="str">
            <v>Paramaz Avedisian Building</v>
          </cell>
        </row>
      </sheetData>
      <sheetData sheetId="2004">
        <row r="8">
          <cell r="D8" t="str">
            <v>Paramaz Avedisian Building</v>
          </cell>
        </row>
      </sheetData>
      <sheetData sheetId="2005">
        <row r="8">
          <cell r="D8" t="str">
            <v>Paramaz Avedisian Building</v>
          </cell>
        </row>
      </sheetData>
      <sheetData sheetId="2006">
        <row r="8">
          <cell r="D8" t="str">
            <v>Paramaz Avedisian Building</v>
          </cell>
        </row>
      </sheetData>
      <sheetData sheetId="2007">
        <row r="8">
          <cell r="D8" t="str">
            <v>Paramaz Avedisian Building</v>
          </cell>
        </row>
      </sheetData>
      <sheetData sheetId="2008">
        <row r="8">
          <cell r="D8" t="str">
            <v>Paramaz Avedisian Building</v>
          </cell>
        </row>
      </sheetData>
      <sheetData sheetId="2009">
        <row r="8">
          <cell r="D8" t="str">
            <v>Paramaz Avedisian Building</v>
          </cell>
        </row>
      </sheetData>
      <sheetData sheetId="2010">
        <row r="8">
          <cell r="D8" t="str">
            <v>Paramaz Avedisian Building</v>
          </cell>
        </row>
      </sheetData>
      <sheetData sheetId="2011">
        <row r="8">
          <cell r="D8" t="str">
            <v>Paramaz Avedisian Building</v>
          </cell>
        </row>
      </sheetData>
      <sheetData sheetId="2012">
        <row r="8">
          <cell r="D8" t="str">
            <v>Paramaz Avedisian Building</v>
          </cell>
        </row>
      </sheetData>
      <sheetData sheetId="2013">
        <row r="8">
          <cell r="D8" t="str">
            <v>Paramaz Avedisian Building</v>
          </cell>
        </row>
      </sheetData>
      <sheetData sheetId="2014">
        <row r="8">
          <cell r="D8" t="str">
            <v>Paramaz Avedisian Building</v>
          </cell>
        </row>
      </sheetData>
      <sheetData sheetId="2015">
        <row r="8">
          <cell r="D8" t="str">
            <v>Paramaz Avedisian Building</v>
          </cell>
        </row>
      </sheetData>
      <sheetData sheetId="2016">
        <row r="8">
          <cell r="D8" t="str">
            <v>Paramaz Avedisian Building</v>
          </cell>
        </row>
      </sheetData>
      <sheetData sheetId="2017">
        <row r="8">
          <cell r="D8" t="str">
            <v>Paramaz Avedisian Building</v>
          </cell>
        </row>
      </sheetData>
      <sheetData sheetId="2018">
        <row r="8">
          <cell r="D8" t="str">
            <v>Paramaz Avedisian Building</v>
          </cell>
        </row>
      </sheetData>
      <sheetData sheetId="2019">
        <row r="8">
          <cell r="D8" t="str">
            <v>Paramaz Avedisian Building</v>
          </cell>
        </row>
      </sheetData>
      <sheetData sheetId="2020">
        <row r="8">
          <cell r="D8" t="str">
            <v>Paramaz Avedisian Building</v>
          </cell>
        </row>
      </sheetData>
      <sheetData sheetId="2021">
        <row r="8">
          <cell r="D8" t="str">
            <v>Paramaz Avedisian Building</v>
          </cell>
        </row>
      </sheetData>
      <sheetData sheetId="2022">
        <row r="8">
          <cell r="D8" t="str">
            <v>Paramaz Avedisian Building</v>
          </cell>
        </row>
      </sheetData>
      <sheetData sheetId="2023">
        <row r="8">
          <cell r="D8" t="str">
            <v>Paramaz Avedisian Building</v>
          </cell>
        </row>
      </sheetData>
      <sheetData sheetId="2024">
        <row r="8">
          <cell r="D8" t="str">
            <v>Paramaz Avedisian Building</v>
          </cell>
        </row>
      </sheetData>
      <sheetData sheetId="2025">
        <row r="8">
          <cell r="D8" t="str">
            <v>Paramaz Avedisian Building</v>
          </cell>
        </row>
      </sheetData>
      <sheetData sheetId="2026">
        <row r="8">
          <cell r="D8" t="str">
            <v>Paramaz Avedisian Building</v>
          </cell>
        </row>
      </sheetData>
      <sheetData sheetId="2027">
        <row r="8">
          <cell r="D8" t="str">
            <v>Paramaz Avedisian Building</v>
          </cell>
        </row>
      </sheetData>
      <sheetData sheetId="2028">
        <row r="8">
          <cell r="D8" t="str">
            <v>Paramaz Avedisian Building</v>
          </cell>
        </row>
      </sheetData>
      <sheetData sheetId="2029">
        <row r="8">
          <cell r="D8" t="str">
            <v>Paramaz Avedisian Building</v>
          </cell>
        </row>
      </sheetData>
      <sheetData sheetId="2030">
        <row r="8">
          <cell r="D8" t="str">
            <v>Paramaz Avedisian Building</v>
          </cell>
        </row>
      </sheetData>
      <sheetData sheetId="2031">
        <row r="8">
          <cell r="D8" t="str">
            <v>Paramaz Avedisian Building</v>
          </cell>
        </row>
      </sheetData>
      <sheetData sheetId="2032">
        <row r="8">
          <cell r="D8" t="str">
            <v>Paramaz Avedisian Building</v>
          </cell>
        </row>
      </sheetData>
      <sheetData sheetId="2033">
        <row r="8">
          <cell r="D8" t="str">
            <v>Paramaz Avedisian Building</v>
          </cell>
        </row>
      </sheetData>
      <sheetData sheetId="2034">
        <row r="8">
          <cell r="D8" t="str">
            <v>Paramaz Avedisian Building</v>
          </cell>
        </row>
      </sheetData>
      <sheetData sheetId="2035">
        <row r="8">
          <cell r="D8" t="str">
            <v>Paramaz Avedisian Building</v>
          </cell>
        </row>
      </sheetData>
      <sheetData sheetId="2036">
        <row r="8">
          <cell r="D8" t="str">
            <v>Paramaz Avedisian Building</v>
          </cell>
        </row>
      </sheetData>
      <sheetData sheetId="2037">
        <row r="8">
          <cell r="D8" t="str">
            <v>Paramaz Avedisian Building</v>
          </cell>
        </row>
      </sheetData>
      <sheetData sheetId="2038">
        <row r="8">
          <cell r="D8" t="str">
            <v>Paramaz Avedisian Building</v>
          </cell>
        </row>
      </sheetData>
      <sheetData sheetId="2039">
        <row r="8">
          <cell r="D8" t="str">
            <v>Paramaz Avedisian Building</v>
          </cell>
        </row>
      </sheetData>
      <sheetData sheetId="2040">
        <row r="8">
          <cell r="D8" t="str">
            <v>Paramaz Avedisian Building</v>
          </cell>
        </row>
      </sheetData>
      <sheetData sheetId="2041">
        <row r="8">
          <cell r="D8" t="str">
            <v>Paramaz Avedisian Building</v>
          </cell>
        </row>
      </sheetData>
      <sheetData sheetId="2042">
        <row r="8">
          <cell r="D8" t="str">
            <v>Paramaz Avedisian Building</v>
          </cell>
        </row>
      </sheetData>
      <sheetData sheetId="2043">
        <row r="8">
          <cell r="D8" t="str">
            <v>Paramaz Avedisian Building</v>
          </cell>
        </row>
      </sheetData>
      <sheetData sheetId="2044">
        <row r="8">
          <cell r="D8" t="str">
            <v>Paramaz Avedisian Building</v>
          </cell>
        </row>
      </sheetData>
      <sheetData sheetId="2045">
        <row r="8">
          <cell r="D8" t="str">
            <v>Paramaz Avedisian Building</v>
          </cell>
        </row>
      </sheetData>
      <sheetData sheetId="2046">
        <row r="8">
          <cell r="D8" t="str">
            <v>Paramaz Avedisian Building</v>
          </cell>
        </row>
      </sheetData>
      <sheetData sheetId="2047">
        <row r="8">
          <cell r="D8" t="str">
            <v>Paramaz Avedisian Building</v>
          </cell>
        </row>
      </sheetData>
      <sheetData sheetId="2048">
        <row r="8">
          <cell r="D8" t="str">
            <v>Paramaz Avedisian Building</v>
          </cell>
        </row>
      </sheetData>
      <sheetData sheetId="2049">
        <row r="8">
          <cell r="D8" t="str">
            <v>Paramaz Avedisian Building</v>
          </cell>
        </row>
      </sheetData>
      <sheetData sheetId="2050">
        <row r="8">
          <cell r="D8" t="str">
            <v>Paramaz Avedisian Building</v>
          </cell>
        </row>
      </sheetData>
      <sheetData sheetId="2051">
        <row r="8">
          <cell r="D8" t="str">
            <v>Paramaz Avedisian Building</v>
          </cell>
        </row>
      </sheetData>
      <sheetData sheetId="2052">
        <row r="8">
          <cell r="D8" t="str">
            <v>Paramaz Avedisian Building</v>
          </cell>
        </row>
      </sheetData>
      <sheetData sheetId="2053">
        <row r="8">
          <cell r="D8" t="str">
            <v>Paramaz Avedisian Building</v>
          </cell>
        </row>
      </sheetData>
      <sheetData sheetId="2054">
        <row r="8">
          <cell r="D8" t="str">
            <v>Paramaz Avedisian Building</v>
          </cell>
        </row>
      </sheetData>
      <sheetData sheetId="2055">
        <row r="8">
          <cell r="D8" t="str">
            <v>Paramaz Avedisian Building</v>
          </cell>
        </row>
      </sheetData>
      <sheetData sheetId="2056">
        <row r="8">
          <cell r="D8" t="str">
            <v>Paramaz Avedisian Building</v>
          </cell>
        </row>
      </sheetData>
      <sheetData sheetId="2057">
        <row r="8">
          <cell r="D8" t="str">
            <v>Paramaz Avedisian Building</v>
          </cell>
        </row>
      </sheetData>
      <sheetData sheetId="2058">
        <row r="8">
          <cell r="D8" t="str">
            <v>Paramaz Avedisian Building</v>
          </cell>
        </row>
      </sheetData>
      <sheetData sheetId="2059">
        <row r="8">
          <cell r="D8" t="str">
            <v>Paramaz Avedisian Building</v>
          </cell>
        </row>
      </sheetData>
      <sheetData sheetId="2060">
        <row r="8">
          <cell r="D8" t="str">
            <v>Paramaz Avedisian Building</v>
          </cell>
        </row>
      </sheetData>
      <sheetData sheetId="2061">
        <row r="8">
          <cell r="D8" t="str">
            <v>Paramaz Avedisian Building</v>
          </cell>
        </row>
      </sheetData>
      <sheetData sheetId="2062">
        <row r="8">
          <cell r="D8" t="str">
            <v>Paramaz Avedisian Building</v>
          </cell>
        </row>
      </sheetData>
      <sheetData sheetId="2063">
        <row r="8">
          <cell r="D8" t="str">
            <v>Paramaz Avedisian Building</v>
          </cell>
        </row>
      </sheetData>
      <sheetData sheetId="2064">
        <row r="8">
          <cell r="D8" t="str">
            <v>Paramaz Avedisian Building</v>
          </cell>
        </row>
      </sheetData>
      <sheetData sheetId="2065">
        <row r="8">
          <cell r="D8" t="str">
            <v>Paramaz Avedisian Building</v>
          </cell>
        </row>
      </sheetData>
      <sheetData sheetId="2066">
        <row r="8">
          <cell r="D8" t="str">
            <v>Paramaz Avedisian Building</v>
          </cell>
        </row>
      </sheetData>
      <sheetData sheetId="2067">
        <row r="8">
          <cell r="D8" t="str">
            <v>Paramaz Avedisian Building</v>
          </cell>
        </row>
      </sheetData>
      <sheetData sheetId="2068">
        <row r="8">
          <cell r="D8" t="str">
            <v>Paramaz Avedisian Building</v>
          </cell>
        </row>
      </sheetData>
      <sheetData sheetId="2069">
        <row r="8">
          <cell r="D8" t="str">
            <v>Paramaz Avedisian Building</v>
          </cell>
        </row>
      </sheetData>
      <sheetData sheetId="2070">
        <row r="8">
          <cell r="D8" t="str">
            <v>Paramaz Avedisian Building</v>
          </cell>
        </row>
      </sheetData>
      <sheetData sheetId="2071">
        <row r="8">
          <cell r="D8" t="str">
            <v>Paramaz Avedisian Building</v>
          </cell>
        </row>
      </sheetData>
      <sheetData sheetId="2072">
        <row r="8">
          <cell r="D8" t="str">
            <v>Paramaz Avedisian Building</v>
          </cell>
        </row>
      </sheetData>
      <sheetData sheetId="2073">
        <row r="8">
          <cell r="D8" t="str">
            <v>Paramaz Avedisian Building</v>
          </cell>
        </row>
      </sheetData>
      <sheetData sheetId="2074">
        <row r="8">
          <cell r="D8" t="str">
            <v>Paramaz Avedisian Building</v>
          </cell>
        </row>
      </sheetData>
      <sheetData sheetId="2075">
        <row r="8">
          <cell r="D8" t="str">
            <v>Paramaz Avedisian Building</v>
          </cell>
        </row>
      </sheetData>
      <sheetData sheetId="2076">
        <row r="8">
          <cell r="D8" t="str">
            <v>Paramaz Avedisian Building</v>
          </cell>
        </row>
      </sheetData>
      <sheetData sheetId="2077">
        <row r="8">
          <cell r="D8" t="str">
            <v>Paramaz Avedisian Building</v>
          </cell>
        </row>
      </sheetData>
      <sheetData sheetId="2078">
        <row r="8">
          <cell r="D8" t="str">
            <v>Paramaz Avedisian Building</v>
          </cell>
        </row>
      </sheetData>
      <sheetData sheetId="2079">
        <row r="8">
          <cell r="D8" t="str">
            <v>Paramaz Avedisian Building</v>
          </cell>
        </row>
      </sheetData>
      <sheetData sheetId="2080">
        <row r="8">
          <cell r="D8" t="str">
            <v>Paramaz Avedisian Building</v>
          </cell>
        </row>
      </sheetData>
      <sheetData sheetId="2081">
        <row r="8">
          <cell r="D8" t="str">
            <v>Paramaz Avedisian Building</v>
          </cell>
        </row>
      </sheetData>
      <sheetData sheetId="2082">
        <row r="8">
          <cell r="D8" t="str">
            <v>Paramaz Avedisian Building</v>
          </cell>
        </row>
      </sheetData>
      <sheetData sheetId="2083">
        <row r="8">
          <cell r="D8" t="str">
            <v>Paramaz Avedisian Building</v>
          </cell>
        </row>
      </sheetData>
      <sheetData sheetId="2084">
        <row r="8">
          <cell r="D8" t="str">
            <v>Paramaz Avedisian Building</v>
          </cell>
        </row>
      </sheetData>
      <sheetData sheetId="2085">
        <row r="8">
          <cell r="D8" t="str">
            <v>Paramaz Avedisian Building</v>
          </cell>
        </row>
      </sheetData>
      <sheetData sheetId="2086">
        <row r="8">
          <cell r="D8" t="str">
            <v>Paramaz Avedisian Building</v>
          </cell>
        </row>
      </sheetData>
      <sheetData sheetId="2087">
        <row r="8">
          <cell r="D8" t="str">
            <v>Paramaz Avedisian Building</v>
          </cell>
        </row>
      </sheetData>
      <sheetData sheetId="2088">
        <row r="8">
          <cell r="D8" t="str">
            <v>Paramaz Avedisian Building</v>
          </cell>
        </row>
      </sheetData>
      <sheetData sheetId="2089">
        <row r="8">
          <cell r="D8" t="str">
            <v>Paramaz Avedisian Building</v>
          </cell>
        </row>
      </sheetData>
      <sheetData sheetId="2090">
        <row r="8">
          <cell r="D8" t="str">
            <v>Paramaz Avedisian Building</v>
          </cell>
        </row>
      </sheetData>
      <sheetData sheetId="2091">
        <row r="8">
          <cell r="D8" t="str">
            <v>Paramaz Avedisian Building</v>
          </cell>
        </row>
      </sheetData>
      <sheetData sheetId="2092">
        <row r="8">
          <cell r="D8" t="str">
            <v>Paramaz Avedisian Building</v>
          </cell>
        </row>
      </sheetData>
      <sheetData sheetId="2093">
        <row r="8">
          <cell r="D8" t="str">
            <v>Paramaz Avedisian Building</v>
          </cell>
        </row>
      </sheetData>
      <sheetData sheetId="2094">
        <row r="8">
          <cell r="D8" t="str">
            <v>Paramaz Avedisian Building</v>
          </cell>
        </row>
      </sheetData>
      <sheetData sheetId="2095">
        <row r="8">
          <cell r="D8" t="str">
            <v>Paramaz Avedisian Building</v>
          </cell>
        </row>
      </sheetData>
      <sheetData sheetId="2096">
        <row r="8">
          <cell r="D8" t="str">
            <v>Paramaz Avedisian Building</v>
          </cell>
        </row>
      </sheetData>
      <sheetData sheetId="2097">
        <row r="8">
          <cell r="D8" t="str">
            <v>Paramaz Avedisian Building</v>
          </cell>
        </row>
      </sheetData>
      <sheetData sheetId="2098">
        <row r="8">
          <cell r="D8" t="str">
            <v>Paramaz Avedisian Building</v>
          </cell>
        </row>
      </sheetData>
      <sheetData sheetId="2099">
        <row r="8">
          <cell r="D8" t="str">
            <v>Paramaz Avedisian Building</v>
          </cell>
        </row>
      </sheetData>
      <sheetData sheetId="2100">
        <row r="8">
          <cell r="D8" t="str">
            <v>Paramaz Avedisian Building</v>
          </cell>
        </row>
      </sheetData>
      <sheetData sheetId="2101">
        <row r="8">
          <cell r="D8" t="str">
            <v>Paramaz Avedisian Building</v>
          </cell>
        </row>
      </sheetData>
      <sheetData sheetId="2102">
        <row r="8">
          <cell r="D8" t="str">
            <v>Paramaz Avedisian Building</v>
          </cell>
        </row>
      </sheetData>
      <sheetData sheetId="2103">
        <row r="8">
          <cell r="D8" t="str">
            <v>Paramaz Avedisian Building</v>
          </cell>
        </row>
      </sheetData>
      <sheetData sheetId="2104">
        <row r="8">
          <cell r="D8" t="str">
            <v>Paramaz Avedisian Building</v>
          </cell>
        </row>
      </sheetData>
      <sheetData sheetId="2105">
        <row r="8">
          <cell r="D8" t="str">
            <v>Paramaz Avedisian Building</v>
          </cell>
        </row>
      </sheetData>
      <sheetData sheetId="2106">
        <row r="8">
          <cell r="D8" t="str">
            <v>Paramaz Avedisian Building</v>
          </cell>
        </row>
      </sheetData>
      <sheetData sheetId="2107">
        <row r="8">
          <cell r="D8" t="str">
            <v>Paramaz Avedisian Building</v>
          </cell>
        </row>
      </sheetData>
      <sheetData sheetId="2108">
        <row r="8">
          <cell r="D8" t="str">
            <v>Paramaz Avedisian Building</v>
          </cell>
        </row>
      </sheetData>
      <sheetData sheetId="2109">
        <row r="8">
          <cell r="D8" t="str">
            <v>Paramaz Avedisian Building</v>
          </cell>
        </row>
      </sheetData>
      <sheetData sheetId="2110">
        <row r="8">
          <cell r="D8" t="str">
            <v>Paramaz Avedisian Building</v>
          </cell>
        </row>
      </sheetData>
      <sheetData sheetId="2111">
        <row r="8">
          <cell r="D8" t="str">
            <v>Paramaz Avedisian Building</v>
          </cell>
        </row>
      </sheetData>
      <sheetData sheetId="2112">
        <row r="8">
          <cell r="D8" t="str">
            <v>Paramaz Avedisian Building</v>
          </cell>
        </row>
      </sheetData>
      <sheetData sheetId="2113">
        <row r="8">
          <cell r="D8" t="str">
            <v>Paramaz Avedisian Building</v>
          </cell>
        </row>
      </sheetData>
      <sheetData sheetId="2114">
        <row r="8">
          <cell r="D8" t="str">
            <v>Paramaz Avedisian Building</v>
          </cell>
        </row>
      </sheetData>
      <sheetData sheetId="2115">
        <row r="8">
          <cell r="D8" t="str">
            <v>Paramaz Avedisian Building</v>
          </cell>
        </row>
      </sheetData>
      <sheetData sheetId="2116">
        <row r="8">
          <cell r="D8" t="str">
            <v>Paramaz Avedisian Building</v>
          </cell>
        </row>
      </sheetData>
      <sheetData sheetId="2117">
        <row r="8">
          <cell r="D8" t="str">
            <v>Paramaz Avedisian Building</v>
          </cell>
        </row>
      </sheetData>
      <sheetData sheetId="2118">
        <row r="8">
          <cell r="D8" t="str">
            <v>Paramaz Avedisian Building</v>
          </cell>
        </row>
      </sheetData>
      <sheetData sheetId="2119">
        <row r="8">
          <cell r="D8" t="str">
            <v>Paramaz Avedisian Building</v>
          </cell>
        </row>
      </sheetData>
      <sheetData sheetId="2120">
        <row r="8">
          <cell r="D8" t="str">
            <v>Paramaz Avedisian Building</v>
          </cell>
        </row>
      </sheetData>
      <sheetData sheetId="2121">
        <row r="8">
          <cell r="D8" t="str">
            <v>Paramaz Avedisian Building</v>
          </cell>
        </row>
      </sheetData>
      <sheetData sheetId="2122">
        <row r="8">
          <cell r="D8" t="str">
            <v>Paramaz Avedisian Building</v>
          </cell>
        </row>
      </sheetData>
      <sheetData sheetId="2123">
        <row r="8">
          <cell r="D8" t="str">
            <v>Paramaz Avedisian Building</v>
          </cell>
        </row>
      </sheetData>
      <sheetData sheetId="2124">
        <row r="8">
          <cell r="D8" t="str">
            <v>Paramaz Avedisian Building</v>
          </cell>
        </row>
      </sheetData>
      <sheetData sheetId="2125">
        <row r="8">
          <cell r="D8" t="str">
            <v>Paramaz Avedisian Building</v>
          </cell>
        </row>
      </sheetData>
      <sheetData sheetId="2126">
        <row r="8">
          <cell r="D8" t="str">
            <v>Paramaz Avedisian Building</v>
          </cell>
        </row>
      </sheetData>
      <sheetData sheetId="2127">
        <row r="8">
          <cell r="D8" t="str">
            <v>Paramaz Avedisian Building</v>
          </cell>
        </row>
      </sheetData>
      <sheetData sheetId="2128">
        <row r="8">
          <cell r="D8" t="str">
            <v>Paramaz Avedisian Building</v>
          </cell>
        </row>
      </sheetData>
      <sheetData sheetId="2129">
        <row r="8">
          <cell r="D8" t="str">
            <v>Paramaz Avedisian Building</v>
          </cell>
        </row>
      </sheetData>
      <sheetData sheetId="2130">
        <row r="8">
          <cell r="D8" t="str">
            <v>Paramaz Avedisian Building</v>
          </cell>
        </row>
      </sheetData>
      <sheetData sheetId="2131">
        <row r="8">
          <cell r="D8" t="str">
            <v>Paramaz Avedisian Building</v>
          </cell>
        </row>
      </sheetData>
      <sheetData sheetId="2132">
        <row r="8">
          <cell r="D8" t="str">
            <v>Paramaz Avedisian Building</v>
          </cell>
        </row>
      </sheetData>
      <sheetData sheetId="2133">
        <row r="8">
          <cell r="D8" t="str">
            <v>Paramaz Avedisian Building</v>
          </cell>
        </row>
      </sheetData>
      <sheetData sheetId="2134">
        <row r="8">
          <cell r="D8" t="str">
            <v>Paramaz Avedisian Building</v>
          </cell>
        </row>
      </sheetData>
      <sheetData sheetId="2135">
        <row r="8">
          <cell r="D8" t="str">
            <v>Paramaz Avedisian Building</v>
          </cell>
        </row>
      </sheetData>
      <sheetData sheetId="2136">
        <row r="8">
          <cell r="D8" t="str">
            <v>Paramaz Avedisian Building</v>
          </cell>
        </row>
      </sheetData>
      <sheetData sheetId="2137">
        <row r="8">
          <cell r="D8" t="str">
            <v>Paramaz Avedisian Building</v>
          </cell>
        </row>
      </sheetData>
      <sheetData sheetId="2138">
        <row r="8">
          <cell r="D8" t="str">
            <v>Paramaz Avedisian Building</v>
          </cell>
        </row>
      </sheetData>
      <sheetData sheetId="2139">
        <row r="8">
          <cell r="D8" t="str">
            <v>Paramaz Avedisian Building</v>
          </cell>
        </row>
      </sheetData>
      <sheetData sheetId="2140">
        <row r="8">
          <cell r="D8" t="str">
            <v>Paramaz Avedisian Building</v>
          </cell>
        </row>
      </sheetData>
      <sheetData sheetId="2141">
        <row r="8">
          <cell r="D8" t="str">
            <v>Paramaz Avedisian Building</v>
          </cell>
        </row>
      </sheetData>
      <sheetData sheetId="2142">
        <row r="8">
          <cell r="D8" t="str">
            <v>Paramaz Avedisian Building</v>
          </cell>
        </row>
      </sheetData>
      <sheetData sheetId="2143">
        <row r="8">
          <cell r="D8" t="str">
            <v>Paramaz Avedisian Building</v>
          </cell>
        </row>
      </sheetData>
      <sheetData sheetId="2144">
        <row r="8">
          <cell r="D8" t="str">
            <v>Paramaz Avedisian Building</v>
          </cell>
        </row>
      </sheetData>
      <sheetData sheetId="2145">
        <row r="8">
          <cell r="D8" t="str">
            <v>Paramaz Avedisian Building</v>
          </cell>
        </row>
      </sheetData>
      <sheetData sheetId="2146">
        <row r="8">
          <cell r="D8" t="str">
            <v>Paramaz Avedisian Building</v>
          </cell>
        </row>
      </sheetData>
      <sheetData sheetId="2147">
        <row r="8">
          <cell r="D8" t="str">
            <v>Paramaz Avedisian Building</v>
          </cell>
        </row>
      </sheetData>
      <sheetData sheetId="2148">
        <row r="8">
          <cell r="D8" t="str">
            <v>Paramaz Avedisian Building</v>
          </cell>
        </row>
      </sheetData>
      <sheetData sheetId="2149">
        <row r="8">
          <cell r="D8" t="str">
            <v>Paramaz Avedisian Building</v>
          </cell>
        </row>
      </sheetData>
      <sheetData sheetId="2150">
        <row r="8">
          <cell r="D8" t="str">
            <v>Paramaz Avedisian Building</v>
          </cell>
        </row>
      </sheetData>
      <sheetData sheetId="2151">
        <row r="8">
          <cell r="D8" t="str">
            <v>Paramaz Avedisian Building</v>
          </cell>
        </row>
      </sheetData>
      <sheetData sheetId="2152">
        <row r="8">
          <cell r="D8" t="str">
            <v>Paramaz Avedisian Building</v>
          </cell>
        </row>
      </sheetData>
      <sheetData sheetId="2153">
        <row r="8">
          <cell r="D8" t="str">
            <v>Paramaz Avedisian Building</v>
          </cell>
        </row>
      </sheetData>
      <sheetData sheetId="2154">
        <row r="8">
          <cell r="D8" t="str">
            <v>Paramaz Avedisian Building</v>
          </cell>
        </row>
      </sheetData>
      <sheetData sheetId="2155">
        <row r="8">
          <cell r="D8" t="str">
            <v>Paramaz Avedisian Building</v>
          </cell>
        </row>
      </sheetData>
      <sheetData sheetId="2156">
        <row r="8">
          <cell r="D8" t="str">
            <v>Paramaz Avedisian Building</v>
          </cell>
        </row>
      </sheetData>
      <sheetData sheetId="2157">
        <row r="8">
          <cell r="D8" t="str">
            <v>Paramaz Avedisian Building</v>
          </cell>
        </row>
      </sheetData>
      <sheetData sheetId="2158">
        <row r="8">
          <cell r="D8" t="str">
            <v>Paramaz Avedisian Building</v>
          </cell>
        </row>
      </sheetData>
      <sheetData sheetId="2159">
        <row r="8">
          <cell r="D8" t="str">
            <v>Paramaz Avedisian Building</v>
          </cell>
        </row>
      </sheetData>
      <sheetData sheetId="2160">
        <row r="8">
          <cell r="D8" t="str">
            <v>Paramaz Avedisian Building</v>
          </cell>
        </row>
      </sheetData>
      <sheetData sheetId="2161">
        <row r="8">
          <cell r="D8" t="str">
            <v>Paramaz Avedisian Building</v>
          </cell>
        </row>
      </sheetData>
      <sheetData sheetId="2162">
        <row r="8">
          <cell r="D8" t="str">
            <v>Paramaz Avedisian Building</v>
          </cell>
        </row>
      </sheetData>
      <sheetData sheetId="2163">
        <row r="8">
          <cell r="D8" t="str">
            <v>Paramaz Avedisian Building</v>
          </cell>
        </row>
      </sheetData>
      <sheetData sheetId="2164">
        <row r="8">
          <cell r="D8" t="str">
            <v>Paramaz Avedisian Building</v>
          </cell>
        </row>
      </sheetData>
      <sheetData sheetId="2165">
        <row r="8">
          <cell r="D8" t="str">
            <v>Paramaz Avedisian Building</v>
          </cell>
        </row>
      </sheetData>
      <sheetData sheetId="2166">
        <row r="8">
          <cell r="D8" t="str">
            <v>Paramaz Avedisian Building</v>
          </cell>
        </row>
      </sheetData>
      <sheetData sheetId="2167">
        <row r="8">
          <cell r="D8" t="str">
            <v>Paramaz Avedisian Building</v>
          </cell>
        </row>
      </sheetData>
      <sheetData sheetId="2168">
        <row r="8">
          <cell r="D8" t="str">
            <v>Paramaz Avedisian Building</v>
          </cell>
        </row>
      </sheetData>
      <sheetData sheetId="2169">
        <row r="8">
          <cell r="D8" t="str">
            <v>Paramaz Avedisian Building</v>
          </cell>
        </row>
      </sheetData>
      <sheetData sheetId="2170">
        <row r="8">
          <cell r="D8" t="str">
            <v>Paramaz Avedisian Building</v>
          </cell>
        </row>
      </sheetData>
      <sheetData sheetId="2171">
        <row r="8">
          <cell r="D8" t="str">
            <v>Paramaz Avedisian Building</v>
          </cell>
        </row>
      </sheetData>
      <sheetData sheetId="2172">
        <row r="8">
          <cell r="D8" t="str">
            <v>Paramaz Avedisian Building</v>
          </cell>
        </row>
      </sheetData>
      <sheetData sheetId="2173">
        <row r="8">
          <cell r="D8" t="str">
            <v>Paramaz Avedisian Building</v>
          </cell>
        </row>
      </sheetData>
      <sheetData sheetId="2174">
        <row r="8">
          <cell r="D8" t="str">
            <v>Paramaz Avedisian Building</v>
          </cell>
        </row>
      </sheetData>
      <sheetData sheetId="2175">
        <row r="8">
          <cell r="D8" t="str">
            <v>Paramaz Avedisian Building</v>
          </cell>
        </row>
      </sheetData>
      <sheetData sheetId="2176">
        <row r="8">
          <cell r="D8" t="str">
            <v>Paramaz Avedisian Building</v>
          </cell>
        </row>
      </sheetData>
      <sheetData sheetId="2177">
        <row r="8">
          <cell r="D8" t="str">
            <v>Paramaz Avedisian Building</v>
          </cell>
        </row>
      </sheetData>
      <sheetData sheetId="2178">
        <row r="8">
          <cell r="D8" t="str">
            <v>Paramaz Avedisian Building</v>
          </cell>
        </row>
      </sheetData>
      <sheetData sheetId="2179">
        <row r="8">
          <cell r="D8" t="str">
            <v>Paramaz Avedisian Building</v>
          </cell>
        </row>
      </sheetData>
      <sheetData sheetId="2180">
        <row r="8">
          <cell r="D8" t="str">
            <v>Paramaz Avedisian Building</v>
          </cell>
        </row>
      </sheetData>
      <sheetData sheetId="2181">
        <row r="8">
          <cell r="D8" t="str">
            <v>Paramaz Avedisian Building</v>
          </cell>
        </row>
      </sheetData>
      <sheetData sheetId="2182">
        <row r="8">
          <cell r="D8" t="str">
            <v>Paramaz Avedisian Building</v>
          </cell>
        </row>
      </sheetData>
      <sheetData sheetId="2183">
        <row r="8">
          <cell r="D8" t="str">
            <v>Paramaz Avedisian Building</v>
          </cell>
        </row>
      </sheetData>
      <sheetData sheetId="2184">
        <row r="8">
          <cell r="D8" t="str">
            <v>Paramaz Avedisian Building</v>
          </cell>
        </row>
      </sheetData>
      <sheetData sheetId="2185">
        <row r="8">
          <cell r="D8" t="str">
            <v>Paramaz Avedisian Building</v>
          </cell>
        </row>
      </sheetData>
      <sheetData sheetId="2186">
        <row r="8">
          <cell r="D8" t="str">
            <v>Paramaz Avedisian Building</v>
          </cell>
        </row>
      </sheetData>
      <sheetData sheetId="2187">
        <row r="8">
          <cell r="D8" t="str">
            <v>Paramaz Avedisian Building</v>
          </cell>
        </row>
      </sheetData>
      <sheetData sheetId="2188">
        <row r="8">
          <cell r="D8" t="str">
            <v>Paramaz Avedisian Building</v>
          </cell>
        </row>
      </sheetData>
      <sheetData sheetId="2189">
        <row r="8">
          <cell r="D8" t="str">
            <v>Paramaz Avedisian Building</v>
          </cell>
        </row>
      </sheetData>
      <sheetData sheetId="2190">
        <row r="8">
          <cell r="D8" t="str">
            <v>Paramaz Avedisian Building</v>
          </cell>
        </row>
      </sheetData>
      <sheetData sheetId="2191">
        <row r="8">
          <cell r="D8" t="str">
            <v>Paramaz Avedisian Building</v>
          </cell>
        </row>
      </sheetData>
      <sheetData sheetId="2192">
        <row r="8">
          <cell r="D8" t="str">
            <v>Paramaz Avedisian Building</v>
          </cell>
        </row>
      </sheetData>
      <sheetData sheetId="2193">
        <row r="8">
          <cell r="D8" t="str">
            <v>Paramaz Avedisian Building</v>
          </cell>
        </row>
      </sheetData>
      <sheetData sheetId="2194">
        <row r="8">
          <cell r="D8" t="str">
            <v>Paramaz Avedisian Building</v>
          </cell>
        </row>
      </sheetData>
      <sheetData sheetId="2195">
        <row r="8">
          <cell r="D8" t="str">
            <v>Paramaz Avedisian Building</v>
          </cell>
        </row>
      </sheetData>
      <sheetData sheetId="2196">
        <row r="8">
          <cell r="D8" t="str">
            <v>Paramaz Avedisian Building</v>
          </cell>
        </row>
      </sheetData>
      <sheetData sheetId="2197">
        <row r="8">
          <cell r="D8" t="str">
            <v>Paramaz Avedisian Building</v>
          </cell>
        </row>
      </sheetData>
      <sheetData sheetId="2198">
        <row r="8">
          <cell r="D8" t="str">
            <v>Paramaz Avedisian Building</v>
          </cell>
        </row>
      </sheetData>
      <sheetData sheetId="2199">
        <row r="8">
          <cell r="D8" t="str">
            <v>Paramaz Avedisian Building</v>
          </cell>
        </row>
      </sheetData>
      <sheetData sheetId="2200">
        <row r="8">
          <cell r="D8" t="str">
            <v>Paramaz Avedisian Building</v>
          </cell>
        </row>
      </sheetData>
      <sheetData sheetId="2201">
        <row r="8">
          <cell r="D8" t="str">
            <v>Paramaz Avedisian Building</v>
          </cell>
        </row>
      </sheetData>
      <sheetData sheetId="2202">
        <row r="8">
          <cell r="D8" t="str">
            <v>Paramaz Avedisian Building</v>
          </cell>
        </row>
      </sheetData>
      <sheetData sheetId="2203">
        <row r="8">
          <cell r="D8" t="str">
            <v>Paramaz Avedisian Building</v>
          </cell>
        </row>
      </sheetData>
      <sheetData sheetId="2204">
        <row r="8">
          <cell r="D8" t="str">
            <v>Paramaz Avedisian Building</v>
          </cell>
        </row>
      </sheetData>
      <sheetData sheetId="2205">
        <row r="8">
          <cell r="D8" t="str">
            <v>Paramaz Avedisian Building</v>
          </cell>
        </row>
      </sheetData>
      <sheetData sheetId="2206">
        <row r="8">
          <cell r="D8" t="str">
            <v>Paramaz Avedisian Building</v>
          </cell>
        </row>
      </sheetData>
      <sheetData sheetId="2207">
        <row r="8">
          <cell r="D8" t="str">
            <v>Paramaz Avedisian Building</v>
          </cell>
        </row>
      </sheetData>
      <sheetData sheetId="2208">
        <row r="8">
          <cell r="D8" t="str">
            <v>Paramaz Avedisian Building</v>
          </cell>
        </row>
      </sheetData>
      <sheetData sheetId="2209">
        <row r="8">
          <cell r="D8" t="str">
            <v>Paramaz Avedisian Building</v>
          </cell>
        </row>
      </sheetData>
      <sheetData sheetId="2210">
        <row r="8">
          <cell r="D8" t="str">
            <v>Paramaz Avedisian Building</v>
          </cell>
        </row>
      </sheetData>
      <sheetData sheetId="2211">
        <row r="8">
          <cell r="D8" t="str">
            <v>Paramaz Avedisian Building</v>
          </cell>
        </row>
      </sheetData>
      <sheetData sheetId="2212">
        <row r="8">
          <cell r="D8" t="str">
            <v>Paramaz Avedisian Building</v>
          </cell>
        </row>
      </sheetData>
      <sheetData sheetId="2213">
        <row r="8">
          <cell r="D8" t="str">
            <v>Paramaz Avedisian Building</v>
          </cell>
        </row>
      </sheetData>
      <sheetData sheetId="2214">
        <row r="8">
          <cell r="D8" t="str">
            <v>Paramaz Avedisian Building</v>
          </cell>
        </row>
      </sheetData>
      <sheetData sheetId="2215">
        <row r="8">
          <cell r="D8" t="str">
            <v>Paramaz Avedisian Building</v>
          </cell>
        </row>
      </sheetData>
      <sheetData sheetId="2216">
        <row r="8">
          <cell r="D8" t="str">
            <v>Paramaz Avedisian Building</v>
          </cell>
        </row>
      </sheetData>
      <sheetData sheetId="2217">
        <row r="8">
          <cell r="D8" t="str">
            <v>Paramaz Avedisian Building</v>
          </cell>
        </row>
      </sheetData>
      <sheetData sheetId="2218">
        <row r="8">
          <cell r="D8" t="str">
            <v>Paramaz Avedisian Building</v>
          </cell>
        </row>
      </sheetData>
      <sheetData sheetId="2219">
        <row r="8">
          <cell r="D8" t="str">
            <v>Paramaz Avedisian Building</v>
          </cell>
        </row>
      </sheetData>
      <sheetData sheetId="2220">
        <row r="8">
          <cell r="D8" t="str">
            <v>Paramaz Avedisian Building</v>
          </cell>
        </row>
      </sheetData>
      <sheetData sheetId="2221">
        <row r="8">
          <cell r="D8" t="str">
            <v>Paramaz Avedisian Building</v>
          </cell>
        </row>
      </sheetData>
      <sheetData sheetId="2222">
        <row r="8">
          <cell r="D8" t="str">
            <v>Paramaz Avedisian Building</v>
          </cell>
        </row>
      </sheetData>
      <sheetData sheetId="2223">
        <row r="8">
          <cell r="D8" t="str">
            <v>Paramaz Avedisian Building</v>
          </cell>
        </row>
      </sheetData>
      <sheetData sheetId="2224">
        <row r="8">
          <cell r="D8" t="str">
            <v>Paramaz Avedisian Building</v>
          </cell>
        </row>
      </sheetData>
      <sheetData sheetId="2225">
        <row r="8">
          <cell r="D8" t="str">
            <v>Paramaz Avedisian Building</v>
          </cell>
        </row>
      </sheetData>
      <sheetData sheetId="2226">
        <row r="8">
          <cell r="D8" t="str">
            <v>Paramaz Avedisian Building</v>
          </cell>
        </row>
      </sheetData>
      <sheetData sheetId="2227">
        <row r="8">
          <cell r="D8" t="str">
            <v>Paramaz Avedisian Building</v>
          </cell>
        </row>
      </sheetData>
      <sheetData sheetId="2228">
        <row r="8">
          <cell r="D8" t="str">
            <v>Paramaz Avedisian Building</v>
          </cell>
        </row>
      </sheetData>
      <sheetData sheetId="2229">
        <row r="8">
          <cell r="D8" t="str">
            <v>Paramaz Avedisian Building</v>
          </cell>
        </row>
      </sheetData>
      <sheetData sheetId="2230">
        <row r="8">
          <cell r="D8" t="str">
            <v>Paramaz Avedisian Building</v>
          </cell>
        </row>
      </sheetData>
      <sheetData sheetId="2231">
        <row r="8">
          <cell r="D8" t="str">
            <v>Paramaz Avedisian Building</v>
          </cell>
        </row>
      </sheetData>
      <sheetData sheetId="2232">
        <row r="8">
          <cell r="D8" t="str">
            <v>Paramaz Avedisian Building</v>
          </cell>
        </row>
      </sheetData>
      <sheetData sheetId="2233">
        <row r="8">
          <cell r="D8" t="str">
            <v>Paramaz Avedisian Building</v>
          </cell>
        </row>
      </sheetData>
      <sheetData sheetId="2234">
        <row r="8">
          <cell r="D8" t="str">
            <v>Paramaz Avedisian Building</v>
          </cell>
        </row>
      </sheetData>
      <sheetData sheetId="2235">
        <row r="8">
          <cell r="D8" t="str">
            <v>Paramaz Avedisian Building</v>
          </cell>
        </row>
      </sheetData>
      <sheetData sheetId="2236">
        <row r="8">
          <cell r="D8" t="str">
            <v>Paramaz Avedisian Building</v>
          </cell>
        </row>
      </sheetData>
      <sheetData sheetId="2237">
        <row r="8">
          <cell r="D8" t="str">
            <v>Paramaz Avedisian Building</v>
          </cell>
        </row>
      </sheetData>
      <sheetData sheetId="2238">
        <row r="8">
          <cell r="D8" t="str">
            <v>Paramaz Avedisian Building</v>
          </cell>
        </row>
      </sheetData>
      <sheetData sheetId="2239">
        <row r="8">
          <cell r="D8" t="str">
            <v>Paramaz Avedisian Building</v>
          </cell>
        </row>
      </sheetData>
      <sheetData sheetId="2240">
        <row r="8">
          <cell r="D8" t="str">
            <v>Paramaz Avedisian Building</v>
          </cell>
        </row>
      </sheetData>
      <sheetData sheetId="2241">
        <row r="8">
          <cell r="D8" t="str">
            <v>Paramaz Avedisian Building</v>
          </cell>
        </row>
      </sheetData>
      <sheetData sheetId="2242">
        <row r="8">
          <cell r="D8" t="str">
            <v>Paramaz Avedisian Building</v>
          </cell>
        </row>
      </sheetData>
      <sheetData sheetId="2243">
        <row r="8">
          <cell r="D8" t="str">
            <v>Paramaz Avedisian Building</v>
          </cell>
        </row>
      </sheetData>
      <sheetData sheetId="2244">
        <row r="8">
          <cell r="D8" t="str">
            <v>Paramaz Avedisian Building</v>
          </cell>
        </row>
      </sheetData>
      <sheetData sheetId="2245">
        <row r="8">
          <cell r="D8" t="str">
            <v>Paramaz Avedisian Building</v>
          </cell>
        </row>
      </sheetData>
      <sheetData sheetId="2246">
        <row r="8">
          <cell r="D8" t="str">
            <v>Paramaz Avedisian Building</v>
          </cell>
        </row>
      </sheetData>
      <sheetData sheetId="2247">
        <row r="8">
          <cell r="D8" t="str">
            <v>Paramaz Avedisian Building</v>
          </cell>
        </row>
      </sheetData>
      <sheetData sheetId="2248">
        <row r="8">
          <cell r="D8" t="str">
            <v>Paramaz Avedisian Building</v>
          </cell>
        </row>
      </sheetData>
      <sheetData sheetId="2249">
        <row r="8">
          <cell r="D8" t="str">
            <v>Paramaz Avedisian Building</v>
          </cell>
        </row>
      </sheetData>
      <sheetData sheetId="2250">
        <row r="8">
          <cell r="D8" t="str">
            <v>Paramaz Avedisian Building</v>
          </cell>
        </row>
      </sheetData>
      <sheetData sheetId="2251">
        <row r="8">
          <cell r="D8" t="str">
            <v>Paramaz Avedisian Building</v>
          </cell>
        </row>
      </sheetData>
      <sheetData sheetId="2252">
        <row r="8">
          <cell r="D8" t="str">
            <v>Paramaz Avedisian Building</v>
          </cell>
        </row>
      </sheetData>
      <sheetData sheetId="2253">
        <row r="8">
          <cell r="D8" t="str">
            <v>Paramaz Avedisian Building</v>
          </cell>
        </row>
      </sheetData>
      <sheetData sheetId="2254">
        <row r="8">
          <cell r="D8" t="str">
            <v>Paramaz Avedisian Building</v>
          </cell>
        </row>
      </sheetData>
      <sheetData sheetId="2255">
        <row r="8">
          <cell r="D8" t="str">
            <v>Paramaz Avedisian Building</v>
          </cell>
        </row>
      </sheetData>
      <sheetData sheetId="2256">
        <row r="8">
          <cell r="D8" t="str">
            <v>Paramaz Avedisian Building</v>
          </cell>
        </row>
      </sheetData>
      <sheetData sheetId="2257">
        <row r="8">
          <cell r="D8" t="str">
            <v>Paramaz Avedisian Building</v>
          </cell>
        </row>
      </sheetData>
      <sheetData sheetId="2258">
        <row r="8">
          <cell r="D8" t="str">
            <v>Paramaz Avedisian Building</v>
          </cell>
        </row>
      </sheetData>
      <sheetData sheetId="2259">
        <row r="8">
          <cell r="D8" t="str">
            <v>Paramaz Avedisian Building</v>
          </cell>
        </row>
      </sheetData>
      <sheetData sheetId="2260">
        <row r="8">
          <cell r="D8" t="str">
            <v>Paramaz Avedisian Building</v>
          </cell>
        </row>
      </sheetData>
      <sheetData sheetId="2261">
        <row r="8">
          <cell r="D8" t="str">
            <v>Paramaz Avedisian Building</v>
          </cell>
        </row>
      </sheetData>
      <sheetData sheetId="2262">
        <row r="8">
          <cell r="D8" t="str">
            <v>Paramaz Avedisian Building</v>
          </cell>
        </row>
      </sheetData>
      <sheetData sheetId="2263">
        <row r="8">
          <cell r="D8" t="str">
            <v>Paramaz Avedisian Building</v>
          </cell>
        </row>
      </sheetData>
      <sheetData sheetId="2264">
        <row r="8">
          <cell r="D8" t="str">
            <v>Paramaz Avedisian Building</v>
          </cell>
        </row>
      </sheetData>
      <sheetData sheetId="2265">
        <row r="8">
          <cell r="D8" t="str">
            <v>Paramaz Avedisian Building</v>
          </cell>
        </row>
      </sheetData>
      <sheetData sheetId="2266">
        <row r="8">
          <cell r="D8" t="str">
            <v>Paramaz Avedisian Building</v>
          </cell>
        </row>
      </sheetData>
      <sheetData sheetId="2267">
        <row r="8">
          <cell r="D8" t="str">
            <v>Paramaz Avedisian Building</v>
          </cell>
        </row>
      </sheetData>
      <sheetData sheetId="2268">
        <row r="8">
          <cell r="D8" t="str">
            <v>Paramaz Avedisian Building</v>
          </cell>
        </row>
      </sheetData>
      <sheetData sheetId="2269">
        <row r="8">
          <cell r="D8" t="str">
            <v>Paramaz Avedisian Building</v>
          </cell>
        </row>
      </sheetData>
      <sheetData sheetId="2270">
        <row r="8">
          <cell r="D8" t="str">
            <v>Paramaz Avedisian Building</v>
          </cell>
        </row>
      </sheetData>
      <sheetData sheetId="2271">
        <row r="8">
          <cell r="D8" t="str">
            <v>Paramaz Avedisian Building</v>
          </cell>
        </row>
      </sheetData>
      <sheetData sheetId="2272">
        <row r="8">
          <cell r="D8" t="str">
            <v>Paramaz Avedisian Building</v>
          </cell>
        </row>
      </sheetData>
      <sheetData sheetId="2273">
        <row r="8">
          <cell r="D8" t="str">
            <v>Paramaz Avedisian Building</v>
          </cell>
        </row>
      </sheetData>
      <sheetData sheetId="2274">
        <row r="8">
          <cell r="D8" t="str">
            <v>Paramaz Avedisian Building</v>
          </cell>
        </row>
      </sheetData>
      <sheetData sheetId="2275">
        <row r="8">
          <cell r="D8" t="str">
            <v>Paramaz Avedisian Building</v>
          </cell>
        </row>
      </sheetData>
      <sheetData sheetId="2276">
        <row r="8">
          <cell r="D8" t="str">
            <v>Paramaz Avedisian Building</v>
          </cell>
        </row>
      </sheetData>
      <sheetData sheetId="2277">
        <row r="8">
          <cell r="D8" t="str">
            <v>Paramaz Avedisian Building</v>
          </cell>
        </row>
      </sheetData>
      <sheetData sheetId="2278">
        <row r="8">
          <cell r="D8" t="str">
            <v>Paramaz Avedisian Building</v>
          </cell>
        </row>
      </sheetData>
      <sheetData sheetId="2279">
        <row r="8">
          <cell r="D8" t="str">
            <v>Paramaz Avedisian Building</v>
          </cell>
        </row>
      </sheetData>
      <sheetData sheetId="2280">
        <row r="8">
          <cell r="D8" t="str">
            <v>Paramaz Avedisian Building</v>
          </cell>
        </row>
      </sheetData>
      <sheetData sheetId="2281">
        <row r="8">
          <cell r="D8" t="str">
            <v>Paramaz Avedisian Building</v>
          </cell>
        </row>
      </sheetData>
      <sheetData sheetId="2282">
        <row r="8">
          <cell r="D8" t="str">
            <v>Paramaz Avedisian Building</v>
          </cell>
        </row>
      </sheetData>
      <sheetData sheetId="2283">
        <row r="8">
          <cell r="D8" t="str">
            <v>Paramaz Avedisian Building</v>
          </cell>
        </row>
      </sheetData>
      <sheetData sheetId="2284">
        <row r="8">
          <cell r="D8" t="str">
            <v>Paramaz Avedisian Building</v>
          </cell>
        </row>
      </sheetData>
      <sheetData sheetId="2285">
        <row r="8">
          <cell r="D8" t="str">
            <v>Paramaz Avedisian Building</v>
          </cell>
        </row>
      </sheetData>
      <sheetData sheetId="2286">
        <row r="8">
          <cell r="D8" t="str">
            <v>Paramaz Avedisian Building</v>
          </cell>
        </row>
      </sheetData>
      <sheetData sheetId="2287">
        <row r="8">
          <cell r="D8" t="str">
            <v>Paramaz Avedisian Building</v>
          </cell>
        </row>
      </sheetData>
      <sheetData sheetId="2288">
        <row r="8">
          <cell r="D8" t="str">
            <v>Paramaz Avedisian Building</v>
          </cell>
        </row>
      </sheetData>
      <sheetData sheetId="2289">
        <row r="8">
          <cell r="D8" t="str">
            <v>Paramaz Avedisian Building</v>
          </cell>
        </row>
      </sheetData>
      <sheetData sheetId="2290">
        <row r="8">
          <cell r="D8" t="str">
            <v>Paramaz Avedisian Building</v>
          </cell>
        </row>
      </sheetData>
      <sheetData sheetId="2291">
        <row r="8">
          <cell r="D8" t="str">
            <v>Paramaz Avedisian Building</v>
          </cell>
        </row>
      </sheetData>
      <sheetData sheetId="2292">
        <row r="8">
          <cell r="D8" t="str">
            <v>Paramaz Avedisian Building</v>
          </cell>
        </row>
      </sheetData>
      <sheetData sheetId="2293">
        <row r="8">
          <cell r="D8" t="str">
            <v>Paramaz Avedisian Building</v>
          </cell>
        </row>
      </sheetData>
      <sheetData sheetId="2294">
        <row r="8">
          <cell r="D8" t="str">
            <v>Paramaz Avedisian Building</v>
          </cell>
        </row>
      </sheetData>
      <sheetData sheetId="2295">
        <row r="8">
          <cell r="D8" t="str">
            <v>Paramaz Avedisian Building</v>
          </cell>
        </row>
      </sheetData>
      <sheetData sheetId="2296">
        <row r="8">
          <cell r="D8" t="str">
            <v>Paramaz Avedisian Building</v>
          </cell>
        </row>
      </sheetData>
      <sheetData sheetId="2297">
        <row r="8">
          <cell r="D8" t="str">
            <v>Paramaz Avedisian Building</v>
          </cell>
        </row>
      </sheetData>
      <sheetData sheetId="2298">
        <row r="8">
          <cell r="D8" t="str">
            <v>Paramaz Avedisian Building</v>
          </cell>
        </row>
      </sheetData>
      <sheetData sheetId="2299">
        <row r="8">
          <cell r="D8" t="str">
            <v>Paramaz Avedisian Building</v>
          </cell>
        </row>
      </sheetData>
      <sheetData sheetId="2300">
        <row r="8">
          <cell r="D8" t="str">
            <v>Paramaz Avedisian Building</v>
          </cell>
        </row>
      </sheetData>
      <sheetData sheetId="2301">
        <row r="8">
          <cell r="D8" t="str">
            <v>Paramaz Avedisian Building</v>
          </cell>
        </row>
      </sheetData>
      <sheetData sheetId="2302">
        <row r="8">
          <cell r="D8" t="str">
            <v>Paramaz Avedisian Building</v>
          </cell>
        </row>
      </sheetData>
      <sheetData sheetId="2303">
        <row r="8">
          <cell r="D8" t="str">
            <v>Paramaz Avedisian Building</v>
          </cell>
        </row>
      </sheetData>
      <sheetData sheetId="2304">
        <row r="8">
          <cell r="D8" t="str">
            <v>Paramaz Avedisian Building</v>
          </cell>
        </row>
      </sheetData>
      <sheetData sheetId="2305">
        <row r="8">
          <cell r="D8" t="str">
            <v>Paramaz Avedisian Building</v>
          </cell>
        </row>
      </sheetData>
      <sheetData sheetId="2306">
        <row r="8">
          <cell r="D8" t="str">
            <v>Paramaz Avedisian Building</v>
          </cell>
        </row>
      </sheetData>
      <sheetData sheetId="2307">
        <row r="8">
          <cell r="D8" t="str">
            <v>Paramaz Avedisian Building</v>
          </cell>
        </row>
      </sheetData>
      <sheetData sheetId="2308">
        <row r="8">
          <cell r="D8" t="str">
            <v>Paramaz Avedisian Building</v>
          </cell>
        </row>
      </sheetData>
      <sheetData sheetId="2309">
        <row r="8">
          <cell r="D8" t="str">
            <v>Paramaz Avedisian Building</v>
          </cell>
        </row>
      </sheetData>
      <sheetData sheetId="2310">
        <row r="8">
          <cell r="D8" t="str">
            <v>Paramaz Avedisian Building</v>
          </cell>
        </row>
      </sheetData>
      <sheetData sheetId="2311">
        <row r="8">
          <cell r="D8" t="str">
            <v>Paramaz Avedisian Building</v>
          </cell>
        </row>
      </sheetData>
      <sheetData sheetId="2312">
        <row r="8">
          <cell r="D8" t="str">
            <v>Paramaz Avedisian Building</v>
          </cell>
        </row>
      </sheetData>
      <sheetData sheetId="2313">
        <row r="8">
          <cell r="D8" t="str">
            <v>Paramaz Avedisian Building</v>
          </cell>
        </row>
      </sheetData>
      <sheetData sheetId="2314">
        <row r="8">
          <cell r="D8" t="str">
            <v>Paramaz Avedisian Building</v>
          </cell>
        </row>
      </sheetData>
      <sheetData sheetId="2315">
        <row r="8">
          <cell r="D8" t="str">
            <v>Paramaz Avedisian Building</v>
          </cell>
        </row>
      </sheetData>
      <sheetData sheetId="2316">
        <row r="8">
          <cell r="D8" t="str">
            <v>Paramaz Avedisian Building</v>
          </cell>
        </row>
      </sheetData>
      <sheetData sheetId="2317">
        <row r="8">
          <cell r="D8" t="str">
            <v>Paramaz Avedisian Building</v>
          </cell>
        </row>
      </sheetData>
      <sheetData sheetId="2318">
        <row r="8">
          <cell r="D8" t="str">
            <v>Paramaz Avedisian Building</v>
          </cell>
        </row>
      </sheetData>
      <sheetData sheetId="2319">
        <row r="8">
          <cell r="D8" t="str">
            <v>Paramaz Avedisian Building</v>
          </cell>
        </row>
      </sheetData>
      <sheetData sheetId="2320">
        <row r="8">
          <cell r="D8" t="str">
            <v>Paramaz Avedisian Building</v>
          </cell>
        </row>
      </sheetData>
      <sheetData sheetId="2321">
        <row r="8">
          <cell r="D8" t="str">
            <v>Paramaz Avedisian Building</v>
          </cell>
        </row>
      </sheetData>
      <sheetData sheetId="2322">
        <row r="8">
          <cell r="D8" t="str">
            <v>Paramaz Avedisian Building</v>
          </cell>
        </row>
      </sheetData>
      <sheetData sheetId="2323">
        <row r="8">
          <cell r="D8" t="str">
            <v>Paramaz Avedisian Building</v>
          </cell>
        </row>
      </sheetData>
      <sheetData sheetId="2324">
        <row r="8">
          <cell r="D8" t="str">
            <v>Paramaz Avedisian Building</v>
          </cell>
        </row>
      </sheetData>
      <sheetData sheetId="2325">
        <row r="8">
          <cell r="D8" t="str">
            <v>Paramaz Avedisian Building</v>
          </cell>
        </row>
      </sheetData>
      <sheetData sheetId="2326">
        <row r="8">
          <cell r="D8" t="str">
            <v>Paramaz Avedisian Building</v>
          </cell>
        </row>
      </sheetData>
      <sheetData sheetId="2327">
        <row r="8">
          <cell r="D8" t="str">
            <v>Paramaz Avedisian Building</v>
          </cell>
        </row>
      </sheetData>
      <sheetData sheetId="2328">
        <row r="8">
          <cell r="D8" t="str">
            <v>Paramaz Avedisian Building</v>
          </cell>
        </row>
      </sheetData>
      <sheetData sheetId="2329">
        <row r="8">
          <cell r="D8" t="str">
            <v>Paramaz Avedisian Building</v>
          </cell>
        </row>
      </sheetData>
      <sheetData sheetId="2330">
        <row r="8">
          <cell r="D8" t="str">
            <v>Paramaz Avedisian Building</v>
          </cell>
        </row>
      </sheetData>
      <sheetData sheetId="2331">
        <row r="8">
          <cell r="D8" t="str">
            <v>Paramaz Avedisian Building</v>
          </cell>
        </row>
      </sheetData>
      <sheetData sheetId="2332">
        <row r="8">
          <cell r="D8" t="str">
            <v>Paramaz Avedisian Building</v>
          </cell>
        </row>
      </sheetData>
      <sheetData sheetId="2333">
        <row r="8">
          <cell r="D8" t="str">
            <v>Paramaz Avedisian Building</v>
          </cell>
        </row>
      </sheetData>
      <sheetData sheetId="2334">
        <row r="8">
          <cell r="D8" t="str">
            <v>Paramaz Avedisian Building</v>
          </cell>
        </row>
      </sheetData>
      <sheetData sheetId="2335">
        <row r="8">
          <cell r="D8" t="str">
            <v>Paramaz Avedisian Building</v>
          </cell>
        </row>
      </sheetData>
      <sheetData sheetId="2336">
        <row r="8">
          <cell r="D8" t="str">
            <v>Paramaz Avedisian Building</v>
          </cell>
        </row>
      </sheetData>
      <sheetData sheetId="2337">
        <row r="8">
          <cell r="D8" t="str">
            <v>Paramaz Avedisian Building</v>
          </cell>
        </row>
      </sheetData>
      <sheetData sheetId="2338">
        <row r="8">
          <cell r="D8" t="str">
            <v>Paramaz Avedisian Building</v>
          </cell>
        </row>
      </sheetData>
      <sheetData sheetId="2339">
        <row r="8">
          <cell r="D8" t="str">
            <v>Paramaz Avedisian Building</v>
          </cell>
        </row>
      </sheetData>
      <sheetData sheetId="2340">
        <row r="8">
          <cell r="D8" t="str">
            <v>Paramaz Avedisian Building</v>
          </cell>
        </row>
      </sheetData>
      <sheetData sheetId="2341">
        <row r="8">
          <cell r="D8" t="str">
            <v>Paramaz Avedisian Building</v>
          </cell>
        </row>
      </sheetData>
      <sheetData sheetId="2342">
        <row r="8">
          <cell r="D8" t="str">
            <v>Paramaz Avedisian Building</v>
          </cell>
        </row>
      </sheetData>
      <sheetData sheetId="2343">
        <row r="8">
          <cell r="D8" t="str">
            <v>Paramaz Avedisian Building</v>
          </cell>
        </row>
      </sheetData>
      <sheetData sheetId="2344">
        <row r="8">
          <cell r="D8" t="str">
            <v>Paramaz Avedisian Building</v>
          </cell>
        </row>
      </sheetData>
      <sheetData sheetId="2345">
        <row r="8">
          <cell r="D8" t="str">
            <v>Paramaz Avedisian Building</v>
          </cell>
        </row>
      </sheetData>
      <sheetData sheetId="2346">
        <row r="8">
          <cell r="D8" t="str">
            <v>Paramaz Avedisian Building</v>
          </cell>
        </row>
      </sheetData>
      <sheetData sheetId="2347">
        <row r="8">
          <cell r="D8" t="str">
            <v>Paramaz Avedisian Building</v>
          </cell>
        </row>
      </sheetData>
      <sheetData sheetId="2348">
        <row r="8">
          <cell r="D8" t="str">
            <v>Paramaz Avedisian Building</v>
          </cell>
        </row>
      </sheetData>
      <sheetData sheetId="2349">
        <row r="8">
          <cell r="D8" t="str">
            <v>Paramaz Avedisian Building</v>
          </cell>
        </row>
      </sheetData>
      <sheetData sheetId="2350">
        <row r="8">
          <cell r="D8" t="str">
            <v>Paramaz Avedisian Building</v>
          </cell>
        </row>
      </sheetData>
      <sheetData sheetId="2351">
        <row r="8">
          <cell r="D8" t="str">
            <v>Paramaz Avedisian Building</v>
          </cell>
        </row>
      </sheetData>
      <sheetData sheetId="2352">
        <row r="8">
          <cell r="D8" t="str">
            <v>Paramaz Avedisian Building</v>
          </cell>
        </row>
      </sheetData>
      <sheetData sheetId="2353">
        <row r="8">
          <cell r="D8" t="str">
            <v>Paramaz Avedisian Building</v>
          </cell>
        </row>
      </sheetData>
      <sheetData sheetId="2354">
        <row r="8">
          <cell r="D8" t="str">
            <v>Paramaz Avedisian Building</v>
          </cell>
        </row>
      </sheetData>
      <sheetData sheetId="2355">
        <row r="8">
          <cell r="D8" t="str">
            <v>Paramaz Avedisian Building</v>
          </cell>
        </row>
      </sheetData>
      <sheetData sheetId="2356">
        <row r="8">
          <cell r="D8" t="str">
            <v>Paramaz Avedisian Building</v>
          </cell>
        </row>
      </sheetData>
      <sheetData sheetId="2357">
        <row r="8">
          <cell r="D8" t="str">
            <v>Paramaz Avedisian Building</v>
          </cell>
        </row>
      </sheetData>
      <sheetData sheetId="2358">
        <row r="8">
          <cell r="D8" t="str">
            <v>Paramaz Avedisian Building</v>
          </cell>
        </row>
      </sheetData>
      <sheetData sheetId="2359">
        <row r="8">
          <cell r="D8" t="str">
            <v>Paramaz Avedisian Building</v>
          </cell>
        </row>
      </sheetData>
      <sheetData sheetId="2360">
        <row r="8">
          <cell r="D8" t="str">
            <v>Paramaz Avedisian Building</v>
          </cell>
        </row>
      </sheetData>
      <sheetData sheetId="2361">
        <row r="8">
          <cell r="D8" t="str">
            <v>Paramaz Avedisian Building</v>
          </cell>
        </row>
      </sheetData>
      <sheetData sheetId="2362">
        <row r="8">
          <cell r="D8" t="str">
            <v>Paramaz Avedisian Building</v>
          </cell>
        </row>
      </sheetData>
      <sheetData sheetId="2363">
        <row r="8">
          <cell r="D8" t="str">
            <v>Paramaz Avedisian Building</v>
          </cell>
        </row>
      </sheetData>
      <sheetData sheetId="2364">
        <row r="8">
          <cell r="D8" t="str">
            <v>Paramaz Avedisian Building</v>
          </cell>
        </row>
      </sheetData>
      <sheetData sheetId="2365">
        <row r="8">
          <cell r="D8" t="str">
            <v>Paramaz Avedisian Building</v>
          </cell>
        </row>
      </sheetData>
      <sheetData sheetId="2366">
        <row r="8">
          <cell r="D8" t="str">
            <v>Paramaz Avedisian Building</v>
          </cell>
        </row>
      </sheetData>
      <sheetData sheetId="2367">
        <row r="8">
          <cell r="D8" t="str">
            <v>Paramaz Avedisian Building</v>
          </cell>
        </row>
      </sheetData>
      <sheetData sheetId="2368">
        <row r="8">
          <cell r="D8" t="str">
            <v>Paramaz Avedisian Building</v>
          </cell>
        </row>
      </sheetData>
      <sheetData sheetId="2369">
        <row r="8">
          <cell r="D8" t="str">
            <v>Paramaz Avedisian Building</v>
          </cell>
        </row>
      </sheetData>
      <sheetData sheetId="2370">
        <row r="8">
          <cell r="D8" t="str">
            <v>Paramaz Avedisian Building</v>
          </cell>
        </row>
      </sheetData>
      <sheetData sheetId="2371">
        <row r="8">
          <cell r="D8" t="str">
            <v>Paramaz Avedisian Building</v>
          </cell>
        </row>
      </sheetData>
      <sheetData sheetId="2372">
        <row r="8">
          <cell r="D8" t="str">
            <v>Paramaz Avedisian Building</v>
          </cell>
        </row>
      </sheetData>
      <sheetData sheetId="2373">
        <row r="8">
          <cell r="D8" t="str">
            <v>Paramaz Avedisian Building</v>
          </cell>
        </row>
      </sheetData>
      <sheetData sheetId="2374">
        <row r="8">
          <cell r="D8" t="str">
            <v>Paramaz Avedisian Building</v>
          </cell>
        </row>
      </sheetData>
      <sheetData sheetId="2375">
        <row r="8">
          <cell r="D8" t="str">
            <v>Paramaz Avedisian Building</v>
          </cell>
        </row>
      </sheetData>
      <sheetData sheetId="2376">
        <row r="8">
          <cell r="D8" t="str">
            <v>Paramaz Avedisian Building</v>
          </cell>
        </row>
      </sheetData>
      <sheetData sheetId="2377">
        <row r="8">
          <cell r="D8" t="str">
            <v>Paramaz Avedisian Building</v>
          </cell>
        </row>
      </sheetData>
      <sheetData sheetId="2378">
        <row r="8">
          <cell r="D8" t="str">
            <v>Paramaz Avedisian Building</v>
          </cell>
        </row>
      </sheetData>
      <sheetData sheetId="2379">
        <row r="8">
          <cell r="D8" t="str">
            <v>Paramaz Avedisian Building</v>
          </cell>
        </row>
      </sheetData>
      <sheetData sheetId="2380">
        <row r="8">
          <cell r="D8" t="str">
            <v>Paramaz Avedisian Building</v>
          </cell>
        </row>
      </sheetData>
      <sheetData sheetId="2381">
        <row r="8">
          <cell r="D8" t="str">
            <v>Paramaz Avedisian Building</v>
          </cell>
        </row>
      </sheetData>
      <sheetData sheetId="2382">
        <row r="8">
          <cell r="D8" t="str">
            <v>Paramaz Avedisian Building</v>
          </cell>
        </row>
      </sheetData>
      <sheetData sheetId="2383">
        <row r="8">
          <cell r="D8" t="str">
            <v>Paramaz Avedisian Building</v>
          </cell>
        </row>
      </sheetData>
      <sheetData sheetId="2384">
        <row r="8">
          <cell r="D8" t="str">
            <v>Paramaz Avedisian Building</v>
          </cell>
        </row>
      </sheetData>
      <sheetData sheetId="2385">
        <row r="8">
          <cell r="D8" t="str">
            <v>Paramaz Avedisian Building</v>
          </cell>
        </row>
      </sheetData>
      <sheetData sheetId="2386">
        <row r="8">
          <cell r="D8" t="str">
            <v>Paramaz Avedisian Building</v>
          </cell>
        </row>
      </sheetData>
      <sheetData sheetId="2387">
        <row r="8">
          <cell r="D8" t="str">
            <v>Paramaz Avedisian Building</v>
          </cell>
        </row>
      </sheetData>
      <sheetData sheetId="2388">
        <row r="8">
          <cell r="D8" t="str">
            <v>Paramaz Avedisian Building</v>
          </cell>
        </row>
      </sheetData>
      <sheetData sheetId="2389">
        <row r="8">
          <cell r="D8" t="str">
            <v>Paramaz Avedisian Building</v>
          </cell>
        </row>
      </sheetData>
      <sheetData sheetId="2390">
        <row r="8">
          <cell r="D8" t="str">
            <v>Paramaz Avedisian Building</v>
          </cell>
        </row>
      </sheetData>
      <sheetData sheetId="2391">
        <row r="8">
          <cell r="D8" t="str">
            <v>Paramaz Avedisian Building</v>
          </cell>
        </row>
      </sheetData>
      <sheetData sheetId="2392">
        <row r="8">
          <cell r="D8" t="str">
            <v>Paramaz Avedisian Building</v>
          </cell>
        </row>
      </sheetData>
      <sheetData sheetId="2393">
        <row r="8">
          <cell r="D8" t="str">
            <v>Paramaz Avedisian Building</v>
          </cell>
        </row>
      </sheetData>
      <sheetData sheetId="2394">
        <row r="8">
          <cell r="D8" t="str">
            <v>Paramaz Avedisian Building</v>
          </cell>
        </row>
      </sheetData>
      <sheetData sheetId="2395">
        <row r="8">
          <cell r="D8" t="str">
            <v>Paramaz Avedisian Building</v>
          </cell>
        </row>
      </sheetData>
      <sheetData sheetId="2396">
        <row r="8">
          <cell r="D8" t="str">
            <v>Paramaz Avedisian Building</v>
          </cell>
        </row>
      </sheetData>
      <sheetData sheetId="2397">
        <row r="8">
          <cell r="D8" t="str">
            <v>Paramaz Avedisian Building</v>
          </cell>
        </row>
      </sheetData>
      <sheetData sheetId="2398">
        <row r="8">
          <cell r="D8" t="str">
            <v>Paramaz Avedisian Building</v>
          </cell>
        </row>
      </sheetData>
      <sheetData sheetId="2399">
        <row r="8">
          <cell r="D8" t="str">
            <v>Paramaz Avedisian Building</v>
          </cell>
        </row>
      </sheetData>
      <sheetData sheetId="2400">
        <row r="8">
          <cell r="D8" t="str">
            <v>Paramaz Avedisian Building</v>
          </cell>
        </row>
      </sheetData>
      <sheetData sheetId="2401">
        <row r="8">
          <cell r="D8" t="str">
            <v>Paramaz Avedisian Building</v>
          </cell>
        </row>
      </sheetData>
      <sheetData sheetId="2402">
        <row r="8">
          <cell r="D8" t="str">
            <v>Paramaz Avedisian Building</v>
          </cell>
        </row>
      </sheetData>
      <sheetData sheetId="2403">
        <row r="8">
          <cell r="D8" t="str">
            <v>Paramaz Avedisian Building</v>
          </cell>
        </row>
      </sheetData>
      <sheetData sheetId="2404">
        <row r="8">
          <cell r="D8" t="str">
            <v>Paramaz Avedisian Building</v>
          </cell>
        </row>
      </sheetData>
      <sheetData sheetId="2405">
        <row r="8">
          <cell r="D8" t="str">
            <v>Paramaz Avedisian Building</v>
          </cell>
        </row>
      </sheetData>
      <sheetData sheetId="2406">
        <row r="8">
          <cell r="D8" t="str">
            <v>Paramaz Avedisian Building</v>
          </cell>
        </row>
      </sheetData>
      <sheetData sheetId="2407">
        <row r="8">
          <cell r="D8" t="str">
            <v>Paramaz Avedisian Building</v>
          </cell>
        </row>
      </sheetData>
      <sheetData sheetId="2408">
        <row r="8">
          <cell r="D8" t="str">
            <v>Paramaz Avedisian Building</v>
          </cell>
        </row>
      </sheetData>
      <sheetData sheetId="2409">
        <row r="8">
          <cell r="D8" t="str">
            <v>Paramaz Avedisian Building</v>
          </cell>
        </row>
      </sheetData>
      <sheetData sheetId="2410">
        <row r="8">
          <cell r="D8" t="str">
            <v>Paramaz Avedisian Building</v>
          </cell>
        </row>
      </sheetData>
      <sheetData sheetId="2411">
        <row r="8">
          <cell r="D8" t="str">
            <v>Paramaz Avedisian Building</v>
          </cell>
        </row>
      </sheetData>
      <sheetData sheetId="2412">
        <row r="8">
          <cell r="D8" t="str">
            <v>Paramaz Avedisian Building</v>
          </cell>
        </row>
      </sheetData>
      <sheetData sheetId="2413">
        <row r="8">
          <cell r="D8" t="str">
            <v>Paramaz Avedisian Building</v>
          </cell>
        </row>
      </sheetData>
      <sheetData sheetId="2414">
        <row r="8">
          <cell r="D8" t="str">
            <v>Paramaz Avedisian Building</v>
          </cell>
        </row>
      </sheetData>
      <sheetData sheetId="2415">
        <row r="8">
          <cell r="D8" t="str">
            <v>Paramaz Avedisian Building</v>
          </cell>
        </row>
      </sheetData>
      <sheetData sheetId="2416">
        <row r="8">
          <cell r="D8" t="str">
            <v>Paramaz Avedisian Building</v>
          </cell>
        </row>
      </sheetData>
      <sheetData sheetId="2417">
        <row r="8">
          <cell r="D8" t="str">
            <v>Paramaz Avedisian Building</v>
          </cell>
        </row>
      </sheetData>
      <sheetData sheetId="2418">
        <row r="8">
          <cell r="D8" t="str">
            <v>Paramaz Avedisian Building</v>
          </cell>
        </row>
      </sheetData>
      <sheetData sheetId="2419">
        <row r="8">
          <cell r="D8" t="str">
            <v>Paramaz Avedisian Building</v>
          </cell>
        </row>
      </sheetData>
      <sheetData sheetId="2420">
        <row r="8">
          <cell r="D8" t="str">
            <v>Paramaz Avedisian Building</v>
          </cell>
        </row>
      </sheetData>
      <sheetData sheetId="2421">
        <row r="8">
          <cell r="D8" t="str">
            <v>Paramaz Avedisian Building</v>
          </cell>
        </row>
      </sheetData>
      <sheetData sheetId="2422">
        <row r="8">
          <cell r="D8" t="str">
            <v>Paramaz Avedisian Building</v>
          </cell>
        </row>
      </sheetData>
      <sheetData sheetId="2423">
        <row r="8">
          <cell r="D8" t="str">
            <v>Paramaz Avedisian Building</v>
          </cell>
        </row>
      </sheetData>
      <sheetData sheetId="2424">
        <row r="8">
          <cell r="D8" t="str">
            <v>Paramaz Avedisian Building</v>
          </cell>
        </row>
      </sheetData>
      <sheetData sheetId="2425">
        <row r="8">
          <cell r="D8" t="str">
            <v>Paramaz Avedisian Building</v>
          </cell>
        </row>
      </sheetData>
      <sheetData sheetId="2426">
        <row r="8">
          <cell r="D8" t="str">
            <v>Paramaz Avedisian Building</v>
          </cell>
        </row>
      </sheetData>
      <sheetData sheetId="2427">
        <row r="8">
          <cell r="D8" t="str">
            <v>Paramaz Avedisian Building</v>
          </cell>
        </row>
      </sheetData>
      <sheetData sheetId="2428">
        <row r="8">
          <cell r="D8" t="str">
            <v>Paramaz Avedisian Building</v>
          </cell>
        </row>
      </sheetData>
      <sheetData sheetId="2429">
        <row r="8">
          <cell r="D8" t="str">
            <v>Paramaz Avedisian Building</v>
          </cell>
        </row>
      </sheetData>
      <sheetData sheetId="2430">
        <row r="8">
          <cell r="D8" t="str">
            <v>Paramaz Avedisian Building</v>
          </cell>
        </row>
      </sheetData>
      <sheetData sheetId="2431">
        <row r="8">
          <cell r="D8" t="str">
            <v>Paramaz Avedisian Building</v>
          </cell>
        </row>
      </sheetData>
      <sheetData sheetId="2432">
        <row r="8">
          <cell r="D8" t="str">
            <v>Paramaz Avedisian Building</v>
          </cell>
        </row>
      </sheetData>
      <sheetData sheetId="2433">
        <row r="8">
          <cell r="D8" t="str">
            <v>Paramaz Avedisian Building</v>
          </cell>
        </row>
      </sheetData>
      <sheetData sheetId="2434">
        <row r="8">
          <cell r="D8" t="str">
            <v>Paramaz Avedisian Building</v>
          </cell>
        </row>
      </sheetData>
      <sheetData sheetId="2435">
        <row r="8">
          <cell r="D8" t="str">
            <v>Paramaz Avedisian Building</v>
          </cell>
        </row>
      </sheetData>
      <sheetData sheetId="2436">
        <row r="8">
          <cell r="D8" t="str">
            <v>Paramaz Avedisian Building</v>
          </cell>
        </row>
      </sheetData>
      <sheetData sheetId="2437">
        <row r="8">
          <cell r="D8" t="str">
            <v>Paramaz Avedisian Building</v>
          </cell>
        </row>
      </sheetData>
      <sheetData sheetId="2438">
        <row r="8">
          <cell r="D8" t="str">
            <v>Paramaz Avedisian Building</v>
          </cell>
        </row>
      </sheetData>
      <sheetData sheetId="2439">
        <row r="8">
          <cell r="D8" t="str">
            <v>Paramaz Avedisian Building</v>
          </cell>
        </row>
      </sheetData>
      <sheetData sheetId="2440">
        <row r="8">
          <cell r="D8" t="str">
            <v>Paramaz Avedisian Building</v>
          </cell>
        </row>
      </sheetData>
      <sheetData sheetId="2441">
        <row r="8">
          <cell r="D8" t="str">
            <v>Paramaz Avedisian Building</v>
          </cell>
        </row>
      </sheetData>
      <sheetData sheetId="2442">
        <row r="8">
          <cell r="D8" t="str">
            <v>Paramaz Avedisian Building</v>
          </cell>
        </row>
      </sheetData>
      <sheetData sheetId="2443">
        <row r="8">
          <cell r="D8" t="str">
            <v>Paramaz Avedisian Building</v>
          </cell>
        </row>
      </sheetData>
      <sheetData sheetId="2444">
        <row r="8">
          <cell r="D8" t="str">
            <v>Paramaz Avedisian Building</v>
          </cell>
        </row>
      </sheetData>
      <sheetData sheetId="2445">
        <row r="8">
          <cell r="D8" t="str">
            <v>Paramaz Avedisian Building</v>
          </cell>
        </row>
      </sheetData>
      <sheetData sheetId="2446">
        <row r="8">
          <cell r="D8" t="str">
            <v>Paramaz Avedisian Building</v>
          </cell>
        </row>
      </sheetData>
      <sheetData sheetId="2447">
        <row r="8">
          <cell r="D8" t="str">
            <v>Paramaz Avedisian Building</v>
          </cell>
        </row>
      </sheetData>
      <sheetData sheetId="2448">
        <row r="8">
          <cell r="D8" t="str">
            <v>Paramaz Avedisian Building</v>
          </cell>
        </row>
      </sheetData>
      <sheetData sheetId="2449">
        <row r="8">
          <cell r="D8" t="str">
            <v>Paramaz Avedisian Building</v>
          </cell>
        </row>
      </sheetData>
      <sheetData sheetId="2450">
        <row r="8">
          <cell r="D8" t="str">
            <v>Paramaz Avedisian Building</v>
          </cell>
        </row>
      </sheetData>
      <sheetData sheetId="2451">
        <row r="8">
          <cell r="D8" t="str">
            <v>Paramaz Avedisian Building</v>
          </cell>
        </row>
      </sheetData>
      <sheetData sheetId="2452">
        <row r="8">
          <cell r="D8" t="str">
            <v>Paramaz Avedisian Building</v>
          </cell>
        </row>
      </sheetData>
      <sheetData sheetId="2453">
        <row r="8">
          <cell r="D8" t="str">
            <v>Paramaz Avedisian Building</v>
          </cell>
        </row>
      </sheetData>
      <sheetData sheetId="2454">
        <row r="8">
          <cell r="D8" t="str">
            <v>Paramaz Avedisian Building</v>
          </cell>
        </row>
      </sheetData>
      <sheetData sheetId="2455">
        <row r="8">
          <cell r="D8" t="str">
            <v>Paramaz Avedisian Building</v>
          </cell>
        </row>
      </sheetData>
      <sheetData sheetId="2456">
        <row r="8">
          <cell r="D8" t="str">
            <v>Paramaz Avedisian Building</v>
          </cell>
        </row>
      </sheetData>
      <sheetData sheetId="2457">
        <row r="8">
          <cell r="D8" t="str">
            <v>Paramaz Avedisian Building</v>
          </cell>
        </row>
      </sheetData>
      <sheetData sheetId="2458">
        <row r="8">
          <cell r="D8" t="str">
            <v>Paramaz Avedisian Building</v>
          </cell>
        </row>
      </sheetData>
      <sheetData sheetId="2459">
        <row r="8">
          <cell r="D8" t="str">
            <v>Paramaz Avedisian Building</v>
          </cell>
        </row>
      </sheetData>
      <sheetData sheetId="2460">
        <row r="8">
          <cell r="D8" t="str">
            <v>Paramaz Avedisian Building</v>
          </cell>
        </row>
      </sheetData>
      <sheetData sheetId="2461">
        <row r="8">
          <cell r="D8" t="str">
            <v>Paramaz Avedisian Building</v>
          </cell>
        </row>
      </sheetData>
      <sheetData sheetId="2462">
        <row r="8">
          <cell r="D8" t="str">
            <v>Paramaz Avedisian Building</v>
          </cell>
        </row>
      </sheetData>
      <sheetData sheetId="2463">
        <row r="8">
          <cell r="D8" t="str">
            <v>Paramaz Avedisian Building</v>
          </cell>
        </row>
      </sheetData>
      <sheetData sheetId="2464">
        <row r="8">
          <cell r="D8" t="str">
            <v>Paramaz Avedisian Building</v>
          </cell>
        </row>
      </sheetData>
      <sheetData sheetId="2465">
        <row r="8">
          <cell r="D8" t="str">
            <v>Paramaz Avedisian Building</v>
          </cell>
        </row>
      </sheetData>
      <sheetData sheetId="2466">
        <row r="8">
          <cell r="D8" t="str">
            <v>Paramaz Avedisian Building</v>
          </cell>
        </row>
      </sheetData>
      <sheetData sheetId="2467">
        <row r="8">
          <cell r="D8" t="str">
            <v>Paramaz Avedisian Building</v>
          </cell>
        </row>
      </sheetData>
      <sheetData sheetId="2468">
        <row r="8">
          <cell r="D8" t="str">
            <v>Paramaz Avedisian Building</v>
          </cell>
        </row>
      </sheetData>
      <sheetData sheetId="2469">
        <row r="8">
          <cell r="D8" t="str">
            <v>Paramaz Avedisian Building</v>
          </cell>
        </row>
      </sheetData>
      <sheetData sheetId="2470">
        <row r="8">
          <cell r="D8" t="str">
            <v>Paramaz Avedisian Building</v>
          </cell>
        </row>
      </sheetData>
      <sheetData sheetId="2471">
        <row r="8">
          <cell r="D8" t="str">
            <v>Paramaz Avedisian Building</v>
          </cell>
        </row>
      </sheetData>
      <sheetData sheetId="2472">
        <row r="8">
          <cell r="D8" t="str">
            <v>Paramaz Avedisian Building</v>
          </cell>
        </row>
      </sheetData>
      <sheetData sheetId="2473">
        <row r="8">
          <cell r="D8" t="str">
            <v>Paramaz Avedisian Building</v>
          </cell>
        </row>
      </sheetData>
      <sheetData sheetId="2474">
        <row r="8">
          <cell r="D8" t="str">
            <v>Paramaz Avedisian Building</v>
          </cell>
        </row>
      </sheetData>
      <sheetData sheetId="2475">
        <row r="8">
          <cell r="D8" t="str">
            <v>Paramaz Avedisian Building</v>
          </cell>
        </row>
      </sheetData>
      <sheetData sheetId="2476">
        <row r="8">
          <cell r="D8" t="str">
            <v>Paramaz Avedisian Building</v>
          </cell>
        </row>
      </sheetData>
      <sheetData sheetId="2477">
        <row r="8">
          <cell r="D8" t="str">
            <v>Paramaz Avedisian Building</v>
          </cell>
        </row>
      </sheetData>
      <sheetData sheetId="2478">
        <row r="8">
          <cell r="D8" t="str">
            <v>Paramaz Avedisian Building</v>
          </cell>
        </row>
      </sheetData>
      <sheetData sheetId="2479">
        <row r="8">
          <cell r="D8" t="str">
            <v>Paramaz Avedisian Building</v>
          </cell>
        </row>
      </sheetData>
      <sheetData sheetId="2480">
        <row r="8">
          <cell r="D8" t="str">
            <v>Paramaz Avedisian Building</v>
          </cell>
        </row>
      </sheetData>
      <sheetData sheetId="2481">
        <row r="8">
          <cell r="D8" t="str">
            <v>Paramaz Avedisian Building</v>
          </cell>
        </row>
      </sheetData>
      <sheetData sheetId="2482">
        <row r="8">
          <cell r="D8" t="str">
            <v>Paramaz Avedisian Building</v>
          </cell>
        </row>
      </sheetData>
      <sheetData sheetId="2483">
        <row r="8">
          <cell r="D8" t="str">
            <v>Paramaz Avedisian Building</v>
          </cell>
        </row>
      </sheetData>
      <sheetData sheetId="2484">
        <row r="8">
          <cell r="D8" t="str">
            <v>Paramaz Avedisian Building</v>
          </cell>
        </row>
      </sheetData>
      <sheetData sheetId="2485">
        <row r="8">
          <cell r="D8" t="str">
            <v>Paramaz Avedisian Building</v>
          </cell>
        </row>
      </sheetData>
      <sheetData sheetId="2486">
        <row r="8">
          <cell r="D8" t="str">
            <v>Paramaz Avedisian Building</v>
          </cell>
        </row>
      </sheetData>
      <sheetData sheetId="2487">
        <row r="8">
          <cell r="D8" t="str">
            <v>Paramaz Avedisian Building</v>
          </cell>
        </row>
      </sheetData>
      <sheetData sheetId="2488">
        <row r="8">
          <cell r="D8" t="str">
            <v>Paramaz Avedisian Building</v>
          </cell>
        </row>
      </sheetData>
      <sheetData sheetId="2489">
        <row r="8">
          <cell r="D8" t="str">
            <v>Paramaz Avedisian Building</v>
          </cell>
        </row>
      </sheetData>
      <sheetData sheetId="2490">
        <row r="8">
          <cell r="D8" t="str">
            <v>Paramaz Avedisian Building</v>
          </cell>
        </row>
      </sheetData>
      <sheetData sheetId="2491">
        <row r="8">
          <cell r="D8" t="str">
            <v>Paramaz Avedisian Building</v>
          </cell>
        </row>
      </sheetData>
      <sheetData sheetId="2492">
        <row r="8">
          <cell r="D8" t="str">
            <v>Paramaz Avedisian Building</v>
          </cell>
        </row>
      </sheetData>
      <sheetData sheetId="2493">
        <row r="8">
          <cell r="D8" t="str">
            <v>Paramaz Avedisian Building</v>
          </cell>
        </row>
      </sheetData>
      <sheetData sheetId="2494">
        <row r="8">
          <cell r="D8" t="str">
            <v>Paramaz Avedisian Building</v>
          </cell>
        </row>
      </sheetData>
      <sheetData sheetId="2495">
        <row r="8">
          <cell r="D8" t="str">
            <v>Paramaz Avedisian Building</v>
          </cell>
        </row>
      </sheetData>
      <sheetData sheetId="2496">
        <row r="8">
          <cell r="D8" t="str">
            <v>Paramaz Avedisian Building</v>
          </cell>
        </row>
      </sheetData>
      <sheetData sheetId="2497">
        <row r="8">
          <cell r="D8" t="str">
            <v>Paramaz Avedisian Building</v>
          </cell>
        </row>
      </sheetData>
      <sheetData sheetId="2498">
        <row r="8">
          <cell r="D8" t="str">
            <v>Paramaz Avedisian Building</v>
          </cell>
        </row>
      </sheetData>
      <sheetData sheetId="2499">
        <row r="8">
          <cell r="D8" t="str">
            <v>Paramaz Avedisian Building</v>
          </cell>
        </row>
      </sheetData>
      <sheetData sheetId="2500">
        <row r="8">
          <cell r="D8" t="str">
            <v>Paramaz Avedisian Building</v>
          </cell>
        </row>
      </sheetData>
      <sheetData sheetId="2501">
        <row r="8">
          <cell r="D8" t="str">
            <v>Paramaz Avedisian Building</v>
          </cell>
        </row>
      </sheetData>
      <sheetData sheetId="2502">
        <row r="8">
          <cell r="D8" t="str">
            <v>Paramaz Avedisian Building</v>
          </cell>
        </row>
      </sheetData>
      <sheetData sheetId="2503">
        <row r="8">
          <cell r="D8" t="str">
            <v>Paramaz Avedisian Building</v>
          </cell>
        </row>
      </sheetData>
      <sheetData sheetId="2504">
        <row r="8">
          <cell r="D8" t="str">
            <v>Paramaz Avedisian Building</v>
          </cell>
        </row>
      </sheetData>
      <sheetData sheetId="2505">
        <row r="8">
          <cell r="D8" t="str">
            <v>Paramaz Avedisian Building</v>
          </cell>
        </row>
      </sheetData>
      <sheetData sheetId="2506">
        <row r="8">
          <cell r="D8" t="str">
            <v>Paramaz Avedisian Building</v>
          </cell>
        </row>
      </sheetData>
      <sheetData sheetId="2507">
        <row r="8">
          <cell r="D8" t="str">
            <v>Paramaz Avedisian Building</v>
          </cell>
        </row>
      </sheetData>
      <sheetData sheetId="2508">
        <row r="8">
          <cell r="D8" t="str">
            <v>Paramaz Avedisian Building</v>
          </cell>
        </row>
      </sheetData>
      <sheetData sheetId="2509">
        <row r="8">
          <cell r="D8" t="str">
            <v>Paramaz Avedisian Building</v>
          </cell>
        </row>
      </sheetData>
      <sheetData sheetId="2510">
        <row r="8">
          <cell r="D8" t="str">
            <v>Paramaz Avedisian Building</v>
          </cell>
        </row>
      </sheetData>
      <sheetData sheetId="2511">
        <row r="8">
          <cell r="D8" t="str">
            <v>Paramaz Avedisian Building</v>
          </cell>
        </row>
      </sheetData>
      <sheetData sheetId="2512">
        <row r="8">
          <cell r="D8" t="str">
            <v>Paramaz Avedisian Building</v>
          </cell>
        </row>
      </sheetData>
      <sheetData sheetId="2513">
        <row r="8">
          <cell r="D8" t="str">
            <v>Paramaz Avedisian Building</v>
          </cell>
        </row>
      </sheetData>
      <sheetData sheetId="2514">
        <row r="8">
          <cell r="D8" t="str">
            <v>Paramaz Avedisian Building</v>
          </cell>
        </row>
      </sheetData>
      <sheetData sheetId="2515">
        <row r="8">
          <cell r="D8" t="str">
            <v>Paramaz Avedisian Building</v>
          </cell>
        </row>
      </sheetData>
      <sheetData sheetId="2516">
        <row r="8">
          <cell r="D8" t="str">
            <v>Paramaz Avedisian Building</v>
          </cell>
        </row>
      </sheetData>
      <sheetData sheetId="2517">
        <row r="8">
          <cell r="D8" t="str">
            <v>Paramaz Avedisian Building</v>
          </cell>
        </row>
      </sheetData>
      <sheetData sheetId="2518">
        <row r="8">
          <cell r="D8" t="str">
            <v>Paramaz Avedisian Building</v>
          </cell>
        </row>
      </sheetData>
      <sheetData sheetId="2519">
        <row r="8">
          <cell r="D8" t="str">
            <v>Paramaz Avedisian Building</v>
          </cell>
        </row>
      </sheetData>
      <sheetData sheetId="2520">
        <row r="8">
          <cell r="D8" t="str">
            <v>Paramaz Avedisian Building</v>
          </cell>
        </row>
      </sheetData>
      <sheetData sheetId="2521">
        <row r="8">
          <cell r="D8" t="str">
            <v>Paramaz Avedisian Building</v>
          </cell>
        </row>
      </sheetData>
      <sheetData sheetId="2522">
        <row r="8">
          <cell r="D8" t="str">
            <v>Paramaz Avedisian Building</v>
          </cell>
        </row>
      </sheetData>
      <sheetData sheetId="2523">
        <row r="8">
          <cell r="D8" t="str">
            <v>Paramaz Avedisian Building</v>
          </cell>
        </row>
      </sheetData>
      <sheetData sheetId="2524">
        <row r="8">
          <cell r="D8" t="str">
            <v>Paramaz Avedisian Building</v>
          </cell>
        </row>
      </sheetData>
      <sheetData sheetId="2525">
        <row r="8">
          <cell r="D8" t="str">
            <v>Paramaz Avedisian Building</v>
          </cell>
        </row>
      </sheetData>
      <sheetData sheetId="2526">
        <row r="8">
          <cell r="D8" t="str">
            <v>Paramaz Avedisian Building</v>
          </cell>
        </row>
      </sheetData>
      <sheetData sheetId="2527">
        <row r="8">
          <cell r="D8" t="str">
            <v>Paramaz Avedisian Building</v>
          </cell>
        </row>
      </sheetData>
      <sheetData sheetId="2528">
        <row r="8">
          <cell r="D8" t="str">
            <v>Paramaz Avedisian Building</v>
          </cell>
        </row>
      </sheetData>
      <sheetData sheetId="2529">
        <row r="8">
          <cell r="D8" t="str">
            <v>Paramaz Avedisian Building</v>
          </cell>
        </row>
      </sheetData>
      <sheetData sheetId="2530">
        <row r="8">
          <cell r="D8" t="str">
            <v>Paramaz Avedisian Building</v>
          </cell>
        </row>
      </sheetData>
      <sheetData sheetId="2531">
        <row r="8">
          <cell r="D8" t="str">
            <v>Paramaz Avedisian Building</v>
          </cell>
        </row>
      </sheetData>
      <sheetData sheetId="2532">
        <row r="8">
          <cell r="D8" t="str">
            <v>Paramaz Avedisian Building</v>
          </cell>
        </row>
      </sheetData>
      <sheetData sheetId="2533">
        <row r="8">
          <cell r="D8" t="str">
            <v>Paramaz Avedisian Building</v>
          </cell>
        </row>
      </sheetData>
      <sheetData sheetId="2534">
        <row r="8">
          <cell r="D8" t="str">
            <v>Paramaz Avedisian Building</v>
          </cell>
        </row>
      </sheetData>
      <sheetData sheetId="2535">
        <row r="8">
          <cell r="D8" t="str">
            <v>Paramaz Avedisian Building</v>
          </cell>
        </row>
      </sheetData>
      <sheetData sheetId="2536">
        <row r="8">
          <cell r="D8" t="str">
            <v>Paramaz Avedisian Building</v>
          </cell>
        </row>
      </sheetData>
      <sheetData sheetId="2537">
        <row r="8">
          <cell r="D8" t="str">
            <v>Paramaz Avedisian Building</v>
          </cell>
        </row>
      </sheetData>
      <sheetData sheetId="2538">
        <row r="8">
          <cell r="D8" t="str">
            <v>Paramaz Avedisian Building</v>
          </cell>
        </row>
      </sheetData>
      <sheetData sheetId="2539">
        <row r="8">
          <cell r="D8" t="str">
            <v>Paramaz Avedisian Building</v>
          </cell>
        </row>
      </sheetData>
      <sheetData sheetId="2540">
        <row r="8">
          <cell r="D8" t="str">
            <v>Paramaz Avedisian Building</v>
          </cell>
        </row>
      </sheetData>
      <sheetData sheetId="2541">
        <row r="8">
          <cell r="D8" t="str">
            <v>Paramaz Avedisian Building</v>
          </cell>
        </row>
      </sheetData>
      <sheetData sheetId="2542">
        <row r="8">
          <cell r="D8" t="str">
            <v>Paramaz Avedisian Building</v>
          </cell>
        </row>
      </sheetData>
      <sheetData sheetId="2543">
        <row r="8">
          <cell r="D8" t="str">
            <v>Paramaz Avedisian Building</v>
          </cell>
        </row>
      </sheetData>
      <sheetData sheetId="2544">
        <row r="8">
          <cell r="D8" t="str">
            <v>Paramaz Avedisian Building</v>
          </cell>
        </row>
      </sheetData>
      <sheetData sheetId="2545">
        <row r="8">
          <cell r="D8" t="str">
            <v>Paramaz Avedisian Building</v>
          </cell>
        </row>
      </sheetData>
      <sheetData sheetId="2546">
        <row r="8">
          <cell r="D8" t="str">
            <v>Paramaz Avedisian Building</v>
          </cell>
        </row>
      </sheetData>
      <sheetData sheetId="2547">
        <row r="8">
          <cell r="D8" t="str">
            <v>Paramaz Avedisian Building</v>
          </cell>
        </row>
      </sheetData>
      <sheetData sheetId="2548">
        <row r="8">
          <cell r="D8" t="str">
            <v>Paramaz Avedisian Building</v>
          </cell>
        </row>
      </sheetData>
      <sheetData sheetId="2549">
        <row r="8">
          <cell r="D8" t="str">
            <v>Paramaz Avedisian Building</v>
          </cell>
        </row>
      </sheetData>
      <sheetData sheetId="2550">
        <row r="8">
          <cell r="D8" t="str">
            <v>Paramaz Avedisian Building</v>
          </cell>
        </row>
      </sheetData>
      <sheetData sheetId="2551">
        <row r="8">
          <cell r="D8" t="str">
            <v>Paramaz Avedisian Building</v>
          </cell>
        </row>
      </sheetData>
      <sheetData sheetId="2552">
        <row r="8">
          <cell r="D8" t="str">
            <v>Paramaz Avedisian Building</v>
          </cell>
        </row>
      </sheetData>
      <sheetData sheetId="2553">
        <row r="8">
          <cell r="D8" t="str">
            <v>Paramaz Avedisian Building</v>
          </cell>
        </row>
      </sheetData>
      <sheetData sheetId="2554">
        <row r="8">
          <cell r="D8" t="str">
            <v>Paramaz Avedisian Building</v>
          </cell>
        </row>
      </sheetData>
      <sheetData sheetId="2555">
        <row r="8">
          <cell r="D8" t="str">
            <v>Paramaz Avedisian Building</v>
          </cell>
        </row>
      </sheetData>
      <sheetData sheetId="2556">
        <row r="8">
          <cell r="D8" t="str">
            <v>Paramaz Avedisian Building</v>
          </cell>
        </row>
      </sheetData>
      <sheetData sheetId="2557">
        <row r="8">
          <cell r="D8" t="str">
            <v>Paramaz Avedisian Building</v>
          </cell>
        </row>
      </sheetData>
      <sheetData sheetId="2558">
        <row r="8">
          <cell r="D8" t="str">
            <v>Paramaz Avedisian Building</v>
          </cell>
        </row>
      </sheetData>
      <sheetData sheetId="2559">
        <row r="8">
          <cell r="D8" t="str">
            <v>Paramaz Avedisian Building</v>
          </cell>
        </row>
      </sheetData>
      <sheetData sheetId="2560">
        <row r="8">
          <cell r="D8" t="str">
            <v>Paramaz Avedisian Building</v>
          </cell>
        </row>
      </sheetData>
      <sheetData sheetId="2561">
        <row r="8">
          <cell r="D8" t="str">
            <v>Paramaz Avedisian Building</v>
          </cell>
        </row>
      </sheetData>
      <sheetData sheetId="2562">
        <row r="8">
          <cell r="D8" t="str">
            <v>Paramaz Avedisian Building</v>
          </cell>
        </row>
      </sheetData>
      <sheetData sheetId="2563">
        <row r="8">
          <cell r="D8" t="str">
            <v>Paramaz Avedisian Building</v>
          </cell>
        </row>
      </sheetData>
      <sheetData sheetId="2564">
        <row r="8">
          <cell r="D8" t="str">
            <v>Paramaz Avedisian Building</v>
          </cell>
        </row>
      </sheetData>
      <sheetData sheetId="2565">
        <row r="8">
          <cell r="D8" t="str">
            <v>Paramaz Avedisian Building</v>
          </cell>
        </row>
      </sheetData>
      <sheetData sheetId="2566">
        <row r="8">
          <cell r="D8" t="str">
            <v>Paramaz Avedisian Building</v>
          </cell>
        </row>
      </sheetData>
      <sheetData sheetId="2567">
        <row r="8">
          <cell r="D8" t="str">
            <v>Paramaz Avedisian Building</v>
          </cell>
        </row>
      </sheetData>
      <sheetData sheetId="2568">
        <row r="8">
          <cell r="D8" t="str">
            <v>Paramaz Avedisian Building</v>
          </cell>
        </row>
      </sheetData>
      <sheetData sheetId="2569">
        <row r="8">
          <cell r="D8" t="str">
            <v>Paramaz Avedisian Building</v>
          </cell>
        </row>
      </sheetData>
      <sheetData sheetId="2570">
        <row r="8">
          <cell r="D8" t="str">
            <v>Paramaz Avedisian Building</v>
          </cell>
        </row>
      </sheetData>
      <sheetData sheetId="2571">
        <row r="8">
          <cell r="D8" t="str">
            <v>Paramaz Avedisian Building</v>
          </cell>
        </row>
      </sheetData>
      <sheetData sheetId="2572">
        <row r="8">
          <cell r="D8" t="str">
            <v>Paramaz Avedisian Building</v>
          </cell>
        </row>
      </sheetData>
      <sheetData sheetId="2573">
        <row r="8">
          <cell r="D8" t="str">
            <v>Paramaz Avedisian Building</v>
          </cell>
        </row>
      </sheetData>
      <sheetData sheetId="2574">
        <row r="8">
          <cell r="D8" t="str">
            <v>Paramaz Avedisian Building</v>
          </cell>
        </row>
      </sheetData>
      <sheetData sheetId="2575">
        <row r="8">
          <cell r="D8" t="str">
            <v>Paramaz Avedisian Building</v>
          </cell>
        </row>
      </sheetData>
      <sheetData sheetId="2576">
        <row r="8">
          <cell r="D8" t="str">
            <v>Paramaz Avedisian Building</v>
          </cell>
        </row>
      </sheetData>
      <sheetData sheetId="2577">
        <row r="8">
          <cell r="D8" t="str">
            <v>Paramaz Avedisian Building</v>
          </cell>
        </row>
      </sheetData>
      <sheetData sheetId="2578">
        <row r="8">
          <cell r="D8" t="str">
            <v>Paramaz Avedisian Building</v>
          </cell>
        </row>
      </sheetData>
      <sheetData sheetId="2579">
        <row r="8">
          <cell r="D8" t="str">
            <v>Paramaz Avedisian Building</v>
          </cell>
        </row>
      </sheetData>
      <sheetData sheetId="2580">
        <row r="8">
          <cell r="D8" t="str">
            <v>Paramaz Avedisian Building</v>
          </cell>
        </row>
      </sheetData>
      <sheetData sheetId="2581">
        <row r="8">
          <cell r="D8" t="str">
            <v>Paramaz Avedisian Building</v>
          </cell>
        </row>
      </sheetData>
      <sheetData sheetId="2582">
        <row r="8">
          <cell r="D8" t="str">
            <v>Paramaz Avedisian Building</v>
          </cell>
        </row>
      </sheetData>
      <sheetData sheetId="2583">
        <row r="8">
          <cell r="D8" t="str">
            <v>Paramaz Avedisian Building</v>
          </cell>
        </row>
      </sheetData>
      <sheetData sheetId="2584">
        <row r="8">
          <cell r="D8" t="str">
            <v>Paramaz Avedisian Building</v>
          </cell>
        </row>
      </sheetData>
      <sheetData sheetId="2585">
        <row r="8">
          <cell r="D8" t="str">
            <v>Paramaz Avedisian Building</v>
          </cell>
        </row>
      </sheetData>
      <sheetData sheetId="2586">
        <row r="8">
          <cell r="D8" t="str">
            <v>Paramaz Avedisian Building</v>
          </cell>
        </row>
      </sheetData>
      <sheetData sheetId="2587">
        <row r="8">
          <cell r="D8" t="str">
            <v>Paramaz Avedisian Building</v>
          </cell>
        </row>
      </sheetData>
      <sheetData sheetId="2588">
        <row r="8">
          <cell r="D8" t="str">
            <v>Paramaz Avedisian Building</v>
          </cell>
        </row>
      </sheetData>
      <sheetData sheetId="2589">
        <row r="8">
          <cell r="D8" t="str">
            <v>Paramaz Avedisian Building</v>
          </cell>
        </row>
      </sheetData>
      <sheetData sheetId="2590">
        <row r="8">
          <cell r="D8" t="str">
            <v>Paramaz Avedisian Building</v>
          </cell>
        </row>
      </sheetData>
      <sheetData sheetId="2591">
        <row r="8">
          <cell r="D8" t="str">
            <v>Paramaz Avedisian Building</v>
          </cell>
        </row>
      </sheetData>
      <sheetData sheetId="2592">
        <row r="8">
          <cell r="D8" t="str">
            <v>Paramaz Avedisian Building</v>
          </cell>
        </row>
      </sheetData>
      <sheetData sheetId="2593">
        <row r="8">
          <cell r="D8" t="str">
            <v>Paramaz Avedisian Building</v>
          </cell>
        </row>
      </sheetData>
      <sheetData sheetId="2594">
        <row r="8">
          <cell r="D8" t="str">
            <v>Paramaz Avedisian Building</v>
          </cell>
        </row>
      </sheetData>
      <sheetData sheetId="2595">
        <row r="8">
          <cell r="D8" t="str">
            <v>Paramaz Avedisian Building</v>
          </cell>
        </row>
      </sheetData>
      <sheetData sheetId="2596">
        <row r="8">
          <cell r="D8" t="str">
            <v>Paramaz Avedisian Building</v>
          </cell>
        </row>
      </sheetData>
      <sheetData sheetId="2597">
        <row r="8">
          <cell r="D8" t="str">
            <v>Paramaz Avedisian Building</v>
          </cell>
        </row>
      </sheetData>
      <sheetData sheetId="2598">
        <row r="8">
          <cell r="D8" t="str">
            <v>Paramaz Avedisian Building</v>
          </cell>
        </row>
      </sheetData>
      <sheetData sheetId="2599">
        <row r="8">
          <cell r="D8" t="str">
            <v>Paramaz Avedisian Building</v>
          </cell>
        </row>
      </sheetData>
      <sheetData sheetId="2600">
        <row r="8">
          <cell r="D8" t="str">
            <v>Paramaz Avedisian Building</v>
          </cell>
        </row>
      </sheetData>
      <sheetData sheetId="2601">
        <row r="8">
          <cell r="D8" t="str">
            <v>Paramaz Avedisian Building</v>
          </cell>
        </row>
      </sheetData>
      <sheetData sheetId="2602">
        <row r="8">
          <cell r="D8" t="str">
            <v>Paramaz Avedisian Building</v>
          </cell>
        </row>
      </sheetData>
      <sheetData sheetId="2603">
        <row r="8">
          <cell r="D8" t="str">
            <v>Paramaz Avedisian Building</v>
          </cell>
        </row>
      </sheetData>
      <sheetData sheetId="2604">
        <row r="8">
          <cell r="D8" t="str">
            <v>Paramaz Avedisian Building</v>
          </cell>
        </row>
      </sheetData>
      <sheetData sheetId="2605">
        <row r="8">
          <cell r="D8" t="str">
            <v>Paramaz Avedisian Building</v>
          </cell>
        </row>
      </sheetData>
      <sheetData sheetId="2606">
        <row r="8">
          <cell r="D8" t="str">
            <v>Paramaz Avedisian Building</v>
          </cell>
        </row>
      </sheetData>
      <sheetData sheetId="2607">
        <row r="8">
          <cell r="D8" t="str">
            <v>Paramaz Avedisian Building</v>
          </cell>
        </row>
      </sheetData>
      <sheetData sheetId="2608">
        <row r="8">
          <cell r="D8" t="str">
            <v>Paramaz Avedisian Building</v>
          </cell>
        </row>
      </sheetData>
      <sheetData sheetId="2609">
        <row r="8">
          <cell r="D8" t="str">
            <v>Paramaz Avedisian Building</v>
          </cell>
        </row>
      </sheetData>
      <sheetData sheetId="2610">
        <row r="8">
          <cell r="D8" t="str">
            <v>Paramaz Avedisian Building</v>
          </cell>
        </row>
      </sheetData>
      <sheetData sheetId="2611">
        <row r="8">
          <cell r="D8" t="str">
            <v>Paramaz Avedisian Building</v>
          </cell>
        </row>
      </sheetData>
      <sheetData sheetId="2612">
        <row r="8">
          <cell r="D8" t="str">
            <v>Paramaz Avedisian Building</v>
          </cell>
        </row>
      </sheetData>
      <sheetData sheetId="2613">
        <row r="8">
          <cell r="D8" t="str">
            <v>Paramaz Avedisian Building</v>
          </cell>
        </row>
      </sheetData>
      <sheetData sheetId="2614">
        <row r="8">
          <cell r="D8" t="str">
            <v>Paramaz Avedisian Building</v>
          </cell>
        </row>
      </sheetData>
      <sheetData sheetId="2615">
        <row r="8">
          <cell r="D8" t="str">
            <v>Paramaz Avedisian Building</v>
          </cell>
        </row>
      </sheetData>
      <sheetData sheetId="2616">
        <row r="8">
          <cell r="D8" t="str">
            <v>Paramaz Avedisian Building</v>
          </cell>
        </row>
      </sheetData>
      <sheetData sheetId="2617">
        <row r="8">
          <cell r="D8" t="str">
            <v>Paramaz Avedisian Building</v>
          </cell>
        </row>
      </sheetData>
      <sheetData sheetId="2618">
        <row r="8">
          <cell r="D8" t="str">
            <v>Paramaz Avedisian Building</v>
          </cell>
        </row>
      </sheetData>
      <sheetData sheetId="2619">
        <row r="8">
          <cell r="D8" t="str">
            <v>Paramaz Avedisian Building</v>
          </cell>
        </row>
      </sheetData>
      <sheetData sheetId="2620">
        <row r="8">
          <cell r="D8" t="str">
            <v>Paramaz Avedisian Building</v>
          </cell>
        </row>
      </sheetData>
      <sheetData sheetId="2621">
        <row r="8">
          <cell r="D8" t="str">
            <v>Paramaz Avedisian Building</v>
          </cell>
        </row>
      </sheetData>
      <sheetData sheetId="2622">
        <row r="8">
          <cell r="D8" t="str">
            <v>Paramaz Avedisian Building</v>
          </cell>
        </row>
      </sheetData>
      <sheetData sheetId="2623">
        <row r="8">
          <cell r="D8" t="str">
            <v>Paramaz Avedisian Building</v>
          </cell>
        </row>
      </sheetData>
      <sheetData sheetId="2624">
        <row r="8">
          <cell r="D8" t="str">
            <v>Paramaz Avedisian Building</v>
          </cell>
        </row>
      </sheetData>
      <sheetData sheetId="2625">
        <row r="8">
          <cell r="D8" t="str">
            <v>Paramaz Avedisian Building</v>
          </cell>
        </row>
      </sheetData>
      <sheetData sheetId="2626">
        <row r="8">
          <cell r="D8" t="str">
            <v>Paramaz Avedisian Building</v>
          </cell>
        </row>
      </sheetData>
      <sheetData sheetId="2627">
        <row r="8">
          <cell r="D8" t="str">
            <v>Paramaz Avedisian Building</v>
          </cell>
        </row>
      </sheetData>
      <sheetData sheetId="2628">
        <row r="8">
          <cell r="D8" t="str">
            <v>Paramaz Avedisian Building</v>
          </cell>
        </row>
      </sheetData>
      <sheetData sheetId="2629">
        <row r="8">
          <cell r="D8" t="str">
            <v>Paramaz Avedisian Building</v>
          </cell>
        </row>
      </sheetData>
      <sheetData sheetId="2630">
        <row r="8">
          <cell r="D8" t="str">
            <v>Paramaz Avedisian Building</v>
          </cell>
        </row>
      </sheetData>
      <sheetData sheetId="2631">
        <row r="8">
          <cell r="D8" t="str">
            <v>Paramaz Avedisian Building</v>
          </cell>
        </row>
      </sheetData>
      <sheetData sheetId="2632">
        <row r="8">
          <cell r="D8" t="str">
            <v>Paramaz Avedisian Building</v>
          </cell>
        </row>
      </sheetData>
      <sheetData sheetId="2633">
        <row r="8">
          <cell r="D8" t="str">
            <v>Paramaz Avedisian Building</v>
          </cell>
        </row>
      </sheetData>
      <sheetData sheetId="2634">
        <row r="8">
          <cell r="D8" t="str">
            <v>Paramaz Avedisian Building</v>
          </cell>
        </row>
      </sheetData>
      <sheetData sheetId="2635">
        <row r="8">
          <cell r="D8" t="str">
            <v>Paramaz Avedisian Building</v>
          </cell>
        </row>
      </sheetData>
      <sheetData sheetId="2636">
        <row r="8">
          <cell r="D8" t="str">
            <v>Paramaz Avedisian Building</v>
          </cell>
        </row>
      </sheetData>
      <sheetData sheetId="2637">
        <row r="8">
          <cell r="D8" t="str">
            <v>Paramaz Avedisian Building</v>
          </cell>
        </row>
      </sheetData>
      <sheetData sheetId="2638">
        <row r="8">
          <cell r="D8" t="str">
            <v>Paramaz Avedisian Building</v>
          </cell>
        </row>
      </sheetData>
      <sheetData sheetId="2639">
        <row r="8">
          <cell r="D8" t="str">
            <v>Paramaz Avedisian Building</v>
          </cell>
        </row>
      </sheetData>
      <sheetData sheetId="2640">
        <row r="8">
          <cell r="D8" t="str">
            <v>Paramaz Avedisian Building</v>
          </cell>
        </row>
      </sheetData>
      <sheetData sheetId="2641">
        <row r="8">
          <cell r="D8" t="str">
            <v>Paramaz Avedisian Building</v>
          </cell>
        </row>
      </sheetData>
      <sheetData sheetId="2642">
        <row r="8">
          <cell r="D8" t="str">
            <v>Paramaz Avedisian Building</v>
          </cell>
        </row>
      </sheetData>
      <sheetData sheetId="2643">
        <row r="8">
          <cell r="D8" t="str">
            <v>Paramaz Avedisian Building</v>
          </cell>
        </row>
      </sheetData>
      <sheetData sheetId="2644">
        <row r="8">
          <cell r="D8" t="str">
            <v>Paramaz Avedisian Building</v>
          </cell>
        </row>
      </sheetData>
      <sheetData sheetId="2645">
        <row r="8">
          <cell r="D8" t="str">
            <v>Paramaz Avedisian Building</v>
          </cell>
        </row>
      </sheetData>
      <sheetData sheetId="2646">
        <row r="8">
          <cell r="D8" t="str">
            <v>Paramaz Avedisian Building</v>
          </cell>
        </row>
      </sheetData>
      <sheetData sheetId="2647">
        <row r="8">
          <cell r="D8" t="str">
            <v>Paramaz Avedisian Building</v>
          </cell>
        </row>
      </sheetData>
      <sheetData sheetId="2648">
        <row r="8">
          <cell r="D8" t="str">
            <v>Paramaz Avedisian Building</v>
          </cell>
        </row>
      </sheetData>
      <sheetData sheetId="2649">
        <row r="8">
          <cell r="D8" t="str">
            <v>Paramaz Avedisian Building</v>
          </cell>
        </row>
      </sheetData>
      <sheetData sheetId="2650">
        <row r="8">
          <cell r="D8" t="str">
            <v>Paramaz Avedisian Building</v>
          </cell>
        </row>
      </sheetData>
      <sheetData sheetId="2651">
        <row r="8">
          <cell r="D8" t="str">
            <v>Paramaz Avedisian Building</v>
          </cell>
        </row>
      </sheetData>
      <sheetData sheetId="2652">
        <row r="8">
          <cell r="D8" t="str">
            <v>Paramaz Avedisian Building</v>
          </cell>
        </row>
      </sheetData>
      <sheetData sheetId="2653">
        <row r="8">
          <cell r="D8" t="str">
            <v>Paramaz Avedisian Building</v>
          </cell>
        </row>
      </sheetData>
      <sheetData sheetId="2654">
        <row r="8">
          <cell r="D8" t="str">
            <v>Paramaz Avedisian Building</v>
          </cell>
        </row>
      </sheetData>
      <sheetData sheetId="2655">
        <row r="8">
          <cell r="D8" t="str">
            <v>Paramaz Avedisian Building</v>
          </cell>
        </row>
      </sheetData>
      <sheetData sheetId="2656">
        <row r="8">
          <cell r="D8" t="str">
            <v>Paramaz Avedisian Building</v>
          </cell>
        </row>
      </sheetData>
      <sheetData sheetId="2657">
        <row r="8">
          <cell r="D8" t="str">
            <v>Paramaz Avedisian Building</v>
          </cell>
        </row>
      </sheetData>
      <sheetData sheetId="2658">
        <row r="8">
          <cell r="D8" t="str">
            <v>Paramaz Avedisian Building</v>
          </cell>
        </row>
      </sheetData>
      <sheetData sheetId="2659">
        <row r="8">
          <cell r="D8" t="str">
            <v>Paramaz Avedisian Building</v>
          </cell>
        </row>
      </sheetData>
      <sheetData sheetId="2660">
        <row r="8">
          <cell r="D8" t="str">
            <v>Paramaz Avedisian Building</v>
          </cell>
        </row>
      </sheetData>
      <sheetData sheetId="2661">
        <row r="8">
          <cell r="D8" t="str">
            <v>Paramaz Avedisian Building</v>
          </cell>
        </row>
      </sheetData>
      <sheetData sheetId="2662">
        <row r="8">
          <cell r="D8" t="str">
            <v>Paramaz Avedisian Building</v>
          </cell>
        </row>
      </sheetData>
      <sheetData sheetId="2663">
        <row r="8">
          <cell r="D8" t="str">
            <v>Paramaz Avedisian Building</v>
          </cell>
        </row>
      </sheetData>
      <sheetData sheetId="2664">
        <row r="8">
          <cell r="D8" t="str">
            <v>Paramaz Avedisian Building</v>
          </cell>
        </row>
      </sheetData>
      <sheetData sheetId="2665">
        <row r="8">
          <cell r="D8" t="str">
            <v>Paramaz Avedisian Building</v>
          </cell>
        </row>
      </sheetData>
      <sheetData sheetId="2666">
        <row r="8">
          <cell r="D8" t="str">
            <v>Paramaz Avedisian Building</v>
          </cell>
        </row>
      </sheetData>
      <sheetData sheetId="2667">
        <row r="8">
          <cell r="D8" t="str">
            <v>Paramaz Avedisian Building</v>
          </cell>
        </row>
      </sheetData>
      <sheetData sheetId="2668">
        <row r="8">
          <cell r="D8" t="str">
            <v>Paramaz Avedisian Building</v>
          </cell>
        </row>
      </sheetData>
      <sheetData sheetId="2669">
        <row r="8">
          <cell r="D8" t="str">
            <v>Paramaz Avedisian Building</v>
          </cell>
        </row>
      </sheetData>
      <sheetData sheetId="2670">
        <row r="8">
          <cell r="D8" t="str">
            <v>Paramaz Avedisian Building</v>
          </cell>
        </row>
      </sheetData>
      <sheetData sheetId="2671">
        <row r="8">
          <cell r="D8" t="str">
            <v>Paramaz Avedisian Building</v>
          </cell>
        </row>
      </sheetData>
      <sheetData sheetId="2672">
        <row r="8">
          <cell r="D8" t="str">
            <v>Paramaz Avedisian Building</v>
          </cell>
        </row>
      </sheetData>
      <sheetData sheetId="2673">
        <row r="8">
          <cell r="D8" t="str">
            <v>Paramaz Avedisian Building</v>
          </cell>
        </row>
      </sheetData>
      <sheetData sheetId="2674">
        <row r="8">
          <cell r="D8" t="str">
            <v>Paramaz Avedisian Building</v>
          </cell>
        </row>
      </sheetData>
      <sheetData sheetId="2675">
        <row r="8">
          <cell r="D8" t="str">
            <v>Paramaz Avedisian Building</v>
          </cell>
        </row>
      </sheetData>
      <sheetData sheetId="2676">
        <row r="8">
          <cell r="D8" t="str">
            <v>Paramaz Avedisian Building</v>
          </cell>
        </row>
      </sheetData>
      <sheetData sheetId="2677">
        <row r="8">
          <cell r="D8" t="str">
            <v>Paramaz Avedisian Building</v>
          </cell>
        </row>
      </sheetData>
      <sheetData sheetId="2678">
        <row r="8">
          <cell r="D8" t="str">
            <v>Paramaz Avedisian Building</v>
          </cell>
        </row>
      </sheetData>
      <sheetData sheetId="2679">
        <row r="8">
          <cell r="D8" t="str">
            <v>Paramaz Avedisian Building</v>
          </cell>
        </row>
      </sheetData>
      <sheetData sheetId="2680">
        <row r="8">
          <cell r="D8" t="str">
            <v>Paramaz Avedisian Building</v>
          </cell>
        </row>
      </sheetData>
      <sheetData sheetId="2681">
        <row r="8">
          <cell r="D8" t="str">
            <v>Paramaz Avedisian Building</v>
          </cell>
        </row>
      </sheetData>
      <sheetData sheetId="2682">
        <row r="8">
          <cell r="D8" t="str">
            <v>Paramaz Avedisian Building</v>
          </cell>
        </row>
      </sheetData>
      <sheetData sheetId="2683">
        <row r="8">
          <cell r="D8" t="str">
            <v>Paramaz Avedisian Building</v>
          </cell>
        </row>
      </sheetData>
      <sheetData sheetId="2684">
        <row r="8">
          <cell r="D8" t="str">
            <v>Paramaz Avedisian Building</v>
          </cell>
        </row>
      </sheetData>
      <sheetData sheetId="2685">
        <row r="8">
          <cell r="D8" t="str">
            <v>Paramaz Avedisian Building</v>
          </cell>
        </row>
      </sheetData>
      <sheetData sheetId="2686">
        <row r="8">
          <cell r="D8" t="str">
            <v>Paramaz Avedisian Building</v>
          </cell>
        </row>
      </sheetData>
      <sheetData sheetId="2687">
        <row r="8">
          <cell r="D8" t="str">
            <v>Paramaz Avedisian Building</v>
          </cell>
        </row>
      </sheetData>
      <sheetData sheetId="2688">
        <row r="8">
          <cell r="D8" t="str">
            <v>Paramaz Avedisian Building</v>
          </cell>
        </row>
      </sheetData>
      <sheetData sheetId="2689">
        <row r="8">
          <cell r="D8" t="str">
            <v>Paramaz Avedisian Building</v>
          </cell>
        </row>
      </sheetData>
      <sheetData sheetId="2690">
        <row r="8">
          <cell r="D8" t="str">
            <v>Paramaz Avedisian Building</v>
          </cell>
        </row>
      </sheetData>
      <sheetData sheetId="2691">
        <row r="8">
          <cell r="D8" t="str">
            <v>Paramaz Avedisian Building</v>
          </cell>
        </row>
      </sheetData>
      <sheetData sheetId="2692">
        <row r="8">
          <cell r="D8" t="str">
            <v>Paramaz Avedisian Building</v>
          </cell>
        </row>
      </sheetData>
      <sheetData sheetId="2693">
        <row r="8">
          <cell r="D8" t="str">
            <v>Paramaz Avedisian Building</v>
          </cell>
        </row>
      </sheetData>
      <sheetData sheetId="2694">
        <row r="8">
          <cell r="D8" t="str">
            <v>Paramaz Avedisian Building</v>
          </cell>
        </row>
      </sheetData>
      <sheetData sheetId="2695">
        <row r="8">
          <cell r="D8" t="str">
            <v>Paramaz Avedisian Building</v>
          </cell>
        </row>
      </sheetData>
      <sheetData sheetId="2696">
        <row r="8">
          <cell r="D8" t="str">
            <v>Paramaz Avedisian Building</v>
          </cell>
        </row>
      </sheetData>
      <sheetData sheetId="2697">
        <row r="8">
          <cell r="D8" t="str">
            <v>Paramaz Avedisian Building</v>
          </cell>
        </row>
      </sheetData>
      <sheetData sheetId="2698">
        <row r="8">
          <cell r="D8" t="str">
            <v>Paramaz Avedisian Building</v>
          </cell>
        </row>
      </sheetData>
      <sheetData sheetId="2699">
        <row r="8">
          <cell r="D8" t="str">
            <v>Paramaz Avedisian Building</v>
          </cell>
        </row>
      </sheetData>
      <sheetData sheetId="2700">
        <row r="8">
          <cell r="D8" t="str">
            <v>Paramaz Avedisian Building</v>
          </cell>
        </row>
      </sheetData>
      <sheetData sheetId="2701">
        <row r="8">
          <cell r="D8" t="str">
            <v>Paramaz Avedisian Building</v>
          </cell>
        </row>
      </sheetData>
      <sheetData sheetId="2702">
        <row r="8">
          <cell r="D8" t="str">
            <v>Paramaz Avedisian Building</v>
          </cell>
        </row>
      </sheetData>
      <sheetData sheetId="2703">
        <row r="8">
          <cell r="D8" t="str">
            <v>Paramaz Avedisian Building</v>
          </cell>
        </row>
      </sheetData>
      <sheetData sheetId="2704">
        <row r="8">
          <cell r="D8" t="str">
            <v>Paramaz Avedisian Building</v>
          </cell>
        </row>
      </sheetData>
      <sheetData sheetId="2705">
        <row r="8">
          <cell r="D8" t="str">
            <v>Paramaz Avedisian Building</v>
          </cell>
        </row>
      </sheetData>
      <sheetData sheetId="2706">
        <row r="8">
          <cell r="D8" t="str">
            <v>Paramaz Avedisian Building</v>
          </cell>
        </row>
      </sheetData>
      <sheetData sheetId="2707">
        <row r="8">
          <cell r="D8" t="str">
            <v>Paramaz Avedisian Building</v>
          </cell>
        </row>
      </sheetData>
      <sheetData sheetId="2708">
        <row r="8">
          <cell r="D8" t="str">
            <v>Paramaz Avedisian Building</v>
          </cell>
        </row>
      </sheetData>
      <sheetData sheetId="2709">
        <row r="8">
          <cell r="D8" t="str">
            <v>Paramaz Avedisian Building</v>
          </cell>
        </row>
      </sheetData>
      <sheetData sheetId="2710">
        <row r="8">
          <cell r="D8" t="str">
            <v>Paramaz Avedisian Building</v>
          </cell>
        </row>
      </sheetData>
      <sheetData sheetId="2711">
        <row r="8">
          <cell r="D8" t="str">
            <v>Paramaz Avedisian Building</v>
          </cell>
        </row>
      </sheetData>
      <sheetData sheetId="2712">
        <row r="8">
          <cell r="D8" t="str">
            <v>Paramaz Avedisian Building</v>
          </cell>
        </row>
      </sheetData>
      <sheetData sheetId="2713">
        <row r="8">
          <cell r="D8" t="str">
            <v>Paramaz Avedisian Building</v>
          </cell>
        </row>
      </sheetData>
      <sheetData sheetId="2714">
        <row r="8">
          <cell r="D8" t="str">
            <v>Paramaz Avedisian Building</v>
          </cell>
        </row>
      </sheetData>
      <sheetData sheetId="2715">
        <row r="8">
          <cell r="D8" t="str">
            <v>Paramaz Avedisian Building</v>
          </cell>
        </row>
      </sheetData>
      <sheetData sheetId="2716">
        <row r="8">
          <cell r="D8" t="str">
            <v>Paramaz Avedisian Building</v>
          </cell>
        </row>
      </sheetData>
      <sheetData sheetId="2717">
        <row r="8">
          <cell r="D8" t="str">
            <v>Paramaz Avedisian Building</v>
          </cell>
        </row>
      </sheetData>
      <sheetData sheetId="2718">
        <row r="8">
          <cell r="D8" t="str">
            <v>Paramaz Avedisian Building</v>
          </cell>
        </row>
      </sheetData>
      <sheetData sheetId="2719">
        <row r="8">
          <cell r="D8" t="str">
            <v>Paramaz Avedisian Building</v>
          </cell>
        </row>
      </sheetData>
      <sheetData sheetId="2720">
        <row r="8">
          <cell r="D8" t="str">
            <v>Paramaz Avedisian Building</v>
          </cell>
        </row>
      </sheetData>
      <sheetData sheetId="2721">
        <row r="8">
          <cell r="D8" t="str">
            <v>Paramaz Avedisian Building</v>
          </cell>
        </row>
      </sheetData>
      <sheetData sheetId="2722">
        <row r="8">
          <cell r="D8" t="str">
            <v>Paramaz Avedisian Building</v>
          </cell>
        </row>
      </sheetData>
      <sheetData sheetId="2723">
        <row r="8">
          <cell r="D8" t="str">
            <v>Paramaz Avedisian Building</v>
          </cell>
        </row>
      </sheetData>
      <sheetData sheetId="2724">
        <row r="8">
          <cell r="D8" t="str">
            <v>Paramaz Avedisian Building</v>
          </cell>
        </row>
      </sheetData>
      <sheetData sheetId="2725">
        <row r="8">
          <cell r="D8" t="str">
            <v>Paramaz Avedisian Building</v>
          </cell>
        </row>
      </sheetData>
      <sheetData sheetId="2726">
        <row r="8">
          <cell r="D8" t="str">
            <v>Paramaz Avedisian Building</v>
          </cell>
        </row>
      </sheetData>
      <sheetData sheetId="2727">
        <row r="8">
          <cell r="D8" t="str">
            <v>Paramaz Avedisian Building</v>
          </cell>
        </row>
      </sheetData>
      <sheetData sheetId="2728">
        <row r="8">
          <cell r="D8" t="str">
            <v>Paramaz Avedisian Building</v>
          </cell>
        </row>
      </sheetData>
      <sheetData sheetId="2729">
        <row r="8">
          <cell r="D8" t="str">
            <v>Paramaz Avedisian Building</v>
          </cell>
        </row>
      </sheetData>
      <sheetData sheetId="2730">
        <row r="8">
          <cell r="D8" t="str">
            <v>Paramaz Avedisian Building</v>
          </cell>
        </row>
      </sheetData>
      <sheetData sheetId="2731">
        <row r="8">
          <cell r="D8" t="str">
            <v>Paramaz Avedisian Building</v>
          </cell>
        </row>
      </sheetData>
      <sheetData sheetId="2732">
        <row r="8">
          <cell r="D8" t="str">
            <v>Paramaz Avedisian Building</v>
          </cell>
        </row>
      </sheetData>
      <sheetData sheetId="2733">
        <row r="8">
          <cell r="D8" t="str">
            <v>Paramaz Avedisian Building</v>
          </cell>
        </row>
      </sheetData>
      <sheetData sheetId="2734">
        <row r="8">
          <cell r="D8" t="str">
            <v>Paramaz Avedisian Building</v>
          </cell>
        </row>
      </sheetData>
      <sheetData sheetId="2735">
        <row r="8">
          <cell r="D8" t="str">
            <v>Paramaz Avedisian Building</v>
          </cell>
        </row>
      </sheetData>
      <sheetData sheetId="2736">
        <row r="8">
          <cell r="D8" t="str">
            <v>Paramaz Avedisian Building</v>
          </cell>
        </row>
      </sheetData>
      <sheetData sheetId="2737">
        <row r="8">
          <cell r="D8" t="str">
            <v>Paramaz Avedisian Building</v>
          </cell>
        </row>
      </sheetData>
      <sheetData sheetId="2738">
        <row r="8">
          <cell r="D8" t="str">
            <v>Paramaz Avedisian Building</v>
          </cell>
        </row>
      </sheetData>
      <sheetData sheetId="2739">
        <row r="8">
          <cell r="D8" t="str">
            <v>Paramaz Avedisian Building</v>
          </cell>
        </row>
      </sheetData>
      <sheetData sheetId="2740">
        <row r="8">
          <cell r="D8" t="str">
            <v>Paramaz Avedisian Building</v>
          </cell>
        </row>
      </sheetData>
      <sheetData sheetId="2741">
        <row r="8">
          <cell r="D8" t="str">
            <v>Paramaz Avedisian Building</v>
          </cell>
        </row>
      </sheetData>
      <sheetData sheetId="2742">
        <row r="8">
          <cell r="D8" t="str">
            <v>Paramaz Avedisian Building</v>
          </cell>
        </row>
      </sheetData>
      <sheetData sheetId="2743">
        <row r="8">
          <cell r="D8" t="str">
            <v>Paramaz Avedisian Building</v>
          </cell>
        </row>
      </sheetData>
      <sheetData sheetId="2744">
        <row r="8">
          <cell r="D8" t="str">
            <v>Paramaz Avedisian Building</v>
          </cell>
        </row>
      </sheetData>
      <sheetData sheetId="2745">
        <row r="8">
          <cell r="D8" t="str">
            <v>Paramaz Avedisian Building</v>
          </cell>
        </row>
      </sheetData>
      <sheetData sheetId="2746">
        <row r="8">
          <cell r="D8" t="str">
            <v>Paramaz Avedisian Building</v>
          </cell>
        </row>
      </sheetData>
      <sheetData sheetId="2747">
        <row r="8">
          <cell r="D8" t="str">
            <v>Paramaz Avedisian Building</v>
          </cell>
        </row>
      </sheetData>
      <sheetData sheetId="2748">
        <row r="8">
          <cell r="D8" t="str">
            <v>Paramaz Avedisian Building</v>
          </cell>
        </row>
      </sheetData>
      <sheetData sheetId="2749">
        <row r="8">
          <cell r="D8" t="str">
            <v>Paramaz Avedisian Building</v>
          </cell>
        </row>
      </sheetData>
      <sheetData sheetId="2750">
        <row r="8">
          <cell r="D8" t="str">
            <v>Paramaz Avedisian Building</v>
          </cell>
        </row>
      </sheetData>
      <sheetData sheetId="2751">
        <row r="8">
          <cell r="D8" t="str">
            <v>Paramaz Avedisian Building</v>
          </cell>
        </row>
      </sheetData>
      <sheetData sheetId="2752" refreshError="1"/>
      <sheetData sheetId="2753">
        <row r="8">
          <cell r="D8" t="str">
            <v>Paramaz Avedisian Building</v>
          </cell>
        </row>
      </sheetData>
      <sheetData sheetId="2754">
        <row r="8">
          <cell r="D8" t="str">
            <v>Paramaz Avedisian Building</v>
          </cell>
        </row>
      </sheetData>
      <sheetData sheetId="2755">
        <row r="8">
          <cell r="D8" t="str">
            <v>Paramaz Avedisian Building</v>
          </cell>
        </row>
      </sheetData>
      <sheetData sheetId="2756">
        <row r="8">
          <cell r="D8" t="str">
            <v>Paramaz Avedisian Building</v>
          </cell>
        </row>
      </sheetData>
      <sheetData sheetId="2757">
        <row r="8">
          <cell r="D8" t="str">
            <v>Paramaz Avedisian Building</v>
          </cell>
        </row>
      </sheetData>
      <sheetData sheetId="2758">
        <row r="8">
          <cell r="D8" t="str">
            <v>Paramaz Avedisian Building</v>
          </cell>
        </row>
      </sheetData>
      <sheetData sheetId="2759">
        <row r="8">
          <cell r="D8" t="str">
            <v>Paramaz Avedisian Building</v>
          </cell>
        </row>
      </sheetData>
      <sheetData sheetId="2760">
        <row r="8">
          <cell r="D8" t="str">
            <v>Paramaz Avedisian Building</v>
          </cell>
        </row>
      </sheetData>
      <sheetData sheetId="2761">
        <row r="8">
          <cell r="D8" t="str">
            <v>Paramaz Avedisian Building</v>
          </cell>
        </row>
      </sheetData>
      <sheetData sheetId="2762">
        <row r="8">
          <cell r="D8" t="str">
            <v>Paramaz Avedisian Building</v>
          </cell>
        </row>
      </sheetData>
      <sheetData sheetId="2763">
        <row r="8">
          <cell r="D8" t="str">
            <v>Paramaz Avedisian Building</v>
          </cell>
        </row>
      </sheetData>
      <sheetData sheetId="2764">
        <row r="8">
          <cell r="D8" t="str">
            <v>Paramaz Avedisian Building</v>
          </cell>
        </row>
      </sheetData>
      <sheetData sheetId="2765">
        <row r="8">
          <cell r="D8" t="str">
            <v>Paramaz Avedisian Building</v>
          </cell>
        </row>
      </sheetData>
      <sheetData sheetId="2766">
        <row r="8">
          <cell r="D8" t="str">
            <v>Paramaz Avedisian Building</v>
          </cell>
        </row>
      </sheetData>
      <sheetData sheetId="2767">
        <row r="8">
          <cell r="D8" t="str">
            <v>Paramaz Avedisian Building</v>
          </cell>
        </row>
      </sheetData>
      <sheetData sheetId="2768">
        <row r="8">
          <cell r="D8" t="str">
            <v>Paramaz Avedisian Building</v>
          </cell>
        </row>
      </sheetData>
      <sheetData sheetId="2769">
        <row r="8">
          <cell r="D8" t="str">
            <v>Paramaz Avedisian Building</v>
          </cell>
        </row>
      </sheetData>
      <sheetData sheetId="2770">
        <row r="8">
          <cell r="D8" t="str">
            <v>Paramaz Avedisian Building</v>
          </cell>
        </row>
      </sheetData>
      <sheetData sheetId="2771">
        <row r="8">
          <cell r="D8" t="str">
            <v>Paramaz Avedisian Building</v>
          </cell>
        </row>
      </sheetData>
      <sheetData sheetId="2772">
        <row r="8">
          <cell r="D8" t="str">
            <v>Paramaz Avedisian Building</v>
          </cell>
        </row>
      </sheetData>
      <sheetData sheetId="2773">
        <row r="8">
          <cell r="D8" t="str">
            <v>Paramaz Avedisian Building</v>
          </cell>
        </row>
      </sheetData>
      <sheetData sheetId="2774">
        <row r="8">
          <cell r="D8" t="str">
            <v>Paramaz Avedisian Building</v>
          </cell>
        </row>
      </sheetData>
      <sheetData sheetId="2775">
        <row r="8">
          <cell r="D8" t="str">
            <v>Paramaz Avedisian Building</v>
          </cell>
        </row>
      </sheetData>
      <sheetData sheetId="2776">
        <row r="8">
          <cell r="D8" t="str">
            <v>Paramaz Avedisian Building</v>
          </cell>
        </row>
      </sheetData>
      <sheetData sheetId="2777">
        <row r="8">
          <cell r="D8" t="str">
            <v>Paramaz Avedisian Building</v>
          </cell>
        </row>
      </sheetData>
      <sheetData sheetId="2778">
        <row r="8">
          <cell r="D8" t="str">
            <v>Paramaz Avedisian Building</v>
          </cell>
        </row>
      </sheetData>
      <sheetData sheetId="2779">
        <row r="8">
          <cell r="D8" t="str">
            <v>Paramaz Avedisian Building</v>
          </cell>
        </row>
      </sheetData>
      <sheetData sheetId="2780">
        <row r="8">
          <cell r="D8" t="str">
            <v>Paramaz Avedisian Building</v>
          </cell>
        </row>
      </sheetData>
      <sheetData sheetId="2781">
        <row r="8">
          <cell r="D8" t="str">
            <v>Paramaz Avedisian Building</v>
          </cell>
        </row>
      </sheetData>
      <sheetData sheetId="2782">
        <row r="8">
          <cell r="D8" t="str">
            <v>Paramaz Avedisian Building</v>
          </cell>
        </row>
      </sheetData>
      <sheetData sheetId="2783">
        <row r="8">
          <cell r="D8" t="str">
            <v>Paramaz Avedisian Building</v>
          </cell>
        </row>
      </sheetData>
      <sheetData sheetId="2784">
        <row r="8">
          <cell r="D8" t="str">
            <v>Paramaz Avedisian Building</v>
          </cell>
        </row>
      </sheetData>
      <sheetData sheetId="2785">
        <row r="8">
          <cell r="D8" t="str">
            <v>Paramaz Avedisian Building</v>
          </cell>
        </row>
      </sheetData>
      <sheetData sheetId="2786">
        <row r="8">
          <cell r="D8" t="str">
            <v>Paramaz Avedisian Building</v>
          </cell>
        </row>
      </sheetData>
      <sheetData sheetId="2787">
        <row r="8">
          <cell r="D8" t="str">
            <v>Paramaz Avedisian Building</v>
          </cell>
        </row>
      </sheetData>
      <sheetData sheetId="2788">
        <row r="8">
          <cell r="D8" t="str">
            <v>Paramaz Avedisian Building</v>
          </cell>
        </row>
      </sheetData>
      <sheetData sheetId="2789">
        <row r="8">
          <cell r="D8" t="str">
            <v>Paramaz Avedisian Building</v>
          </cell>
        </row>
      </sheetData>
      <sheetData sheetId="2790">
        <row r="8">
          <cell r="D8" t="str">
            <v>Paramaz Avedisian Building</v>
          </cell>
        </row>
      </sheetData>
      <sheetData sheetId="2791">
        <row r="8">
          <cell r="D8" t="str">
            <v>Paramaz Avedisian Building</v>
          </cell>
        </row>
      </sheetData>
      <sheetData sheetId="2792">
        <row r="8">
          <cell r="D8" t="str">
            <v>Paramaz Avedisian Building</v>
          </cell>
        </row>
      </sheetData>
      <sheetData sheetId="2793">
        <row r="8">
          <cell r="D8" t="str">
            <v>Paramaz Avedisian Building</v>
          </cell>
        </row>
      </sheetData>
      <sheetData sheetId="2794">
        <row r="8">
          <cell r="D8" t="str">
            <v>Paramaz Avedisian Building</v>
          </cell>
        </row>
      </sheetData>
      <sheetData sheetId="2795">
        <row r="8">
          <cell r="D8" t="str">
            <v>Paramaz Avedisian Building</v>
          </cell>
        </row>
      </sheetData>
      <sheetData sheetId="2796">
        <row r="8">
          <cell r="D8" t="str">
            <v>Paramaz Avedisian Building</v>
          </cell>
        </row>
      </sheetData>
      <sheetData sheetId="2797">
        <row r="8">
          <cell r="D8" t="str">
            <v>Paramaz Avedisian Building</v>
          </cell>
        </row>
      </sheetData>
      <sheetData sheetId="2798">
        <row r="8">
          <cell r="D8" t="str">
            <v>Paramaz Avedisian Building</v>
          </cell>
        </row>
      </sheetData>
      <sheetData sheetId="2799">
        <row r="8">
          <cell r="D8" t="str">
            <v>Paramaz Avedisian Building</v>
          </cell>
        </row>
      </sheetData>
      <sheetData sheetId="2800">
        <row r="8">
          <cell r="D8" t="str">
            <v>Paramaz Avedisian Building</v>
          </cell>
        </row>
      </sheetData>
      <sheetData sheetId="2801">
        <row r="8">
          <cell r="D8" t="str">
            <v>Paramaz Avedisian Building</v>
          </cell>
        </row>
      </sheetData>
      <sheetData sheetId="2802">
        <row r="8">
          <cell r="D8" t="str">
            <v>Paramaz Avedisian Building</v>
          </cell>
        </row>
      </sheetData>
      <sheetData sheetId="2803">
        <row r="8">
          <cell r="D8" t="str">
            <v>Paramaz Avedisian Building</v>
          </cell>
        </row>
      </sheetData>
      <sheetData sheetId="2804">
        <row r="8">
          <cell r="D8" t="str">
            <v>Paramaz Avedisian Building</v>
          </cell>
        </row>
      </sheetData>
      <sheetData sheetId="2805">
        <row r="8">
          <cell r="D8" t="str">
            <v>Paramaz Avedisian Building</v>
          </cell>
        </row>
      </sheetData>
      <sheetData sheetId="2806">
        <row r="8">
          <cell r="D8" t="str">
            <v>Paramaz Avedisian Building</v>
          </cell>
        </row>
      </sheetData>
      <sheetData sheetId="2807">
        <row r="8">
          <cell r="D8" t="str">
            <v>Paramaz Avedisian Building</v>
          </cell>
        </row>
      </sheetData>
      <sheetData sheetId="2808">
        <row r="8">
          <cell r="D8" t="str">
            <v>Paramaz Avedisian Building</v>
          </cell>
        </row>
      </sheetData>
      <sheetData sheetId="2809">
        <row r="8">
          <cell r="D8" t="str">
            <v>Paramaz Avedisian Building</v>
          </cell>
        </row>
      </sheetData>
      <sheetData sheetId="2810">
        <row r="8">
          <cell r="D8" t="str">
            <v>Paramaz Avedisian Building</v>
          </cell>
        </row>
      </sheetData>
      <sheetData sheetId="2811">
        <row r="8">
          <cell r="D8" t="str">
            <v>Paramaz Avedisian Building</v>
          </cell>
        </row>
      </sheetData>
      <sheetData sheetId="2812">
        <row r="8">
          <cell r="D8" t="str">
            <v>Paramaz Avedisian Building</v>
          </cell>
        </row>
      </sheetData>
      <sheetData sheetId="2813">
        <row r="8">
          <cell r="D8" t="str">
            <v>Paramaz Avedisian Building</v>
          </cell>
        </row>
      </sheetData>
      <sheetData sheetId="2814">
        <row r="8">
          <cell r="D8" t="str">
            <v>Paramaz Avedisian Building</v>
          </cell>
        </row>
      </sheetData>
      <sheetData sheetId="2815">
        <row r="8">
          <cell r="D8" t="str">
            <v>Paramaz Avedisian Building</v>
          </cell>
        </row>
      </sheetData>
      <sheetData sheetId="2816">
        <row r="8">
          <cell r="D8" t="str">
            <v>Paramaz Avedisian Building</v>
          </cell>
        </row>
      </sheetData>
      <sheetData sheetId="2817">
        <row r="8">
          <cell r="D8" t="str">
            <v>Paramaz Avedisian Building</v>
          </cell>
        </row>
      </sheetData>
      <sheetData sheetId="2818">
        <row r="8">
          <cell r="D8" t="str">
            <v>Paramaz Avedisian Building</v>
          </cell>
        </row>
      </sheetData>
      <sheetData sheetId="2819">
        <row r="8">
          <cell r="D8" t="str">
            <v>Paramaz Avedisian Building</v>
          </cell>
        </row>
      </sheetData>
      <sheetData sheetId="2820">
        <row r="8">
          <cell r="D8" t="str">
            <v>Paramaz Avedisian Building</v>
          </cell>
        </row>
      </sheetData>
      <sheetData sheetId="2821">
        <row r="8">
          <cell r="D8" t="str">
            <v>Paramaz Avedisian Building</v>
          </cell>
        </row>
      </sheetData>
      <sheetData sheetId="2822">
        <row r="8">
          <cell r="D8" t="str">
            <v>Paramaz Avedisian Building</v>
          </cell>
        </row>
      </sheetData>
      <sheetData sheetId="2823">
        <row r="8">
          <cell r="D8" t="str">
            <v>Paramaz Avedisian Building</v>
          </cell>
        </row>
      </sheetData>
      <sheetData sheetId="2824">
        <row r="8">
          <cell r="D8" t="str">
            <v>Paramaz Avedisian Building</v>
          </cell>
        </row>
      </sheetData>
      <sheetData sheetId="2825">
        <row r="8">
          <cell r="D8" t="str">
            <v>Paramaz Avedisian Building</v>
          </cell>
        </row>
      </sheetData>
      <sheetData sheetId="2826">
        <row r="8">
          <cell r="D8" t="str">
            <v>Paramaz Avedisian Building</v>
          </cell>
        </row>
      </sheetData>
      <sheetData sheetId="2827">
        <row r="8">
          <cell r="D8" t="str">
            <v>Paramaz Avedisian Building</v>
          </cell>
        </row>
      </sheetData>
      <sheetData sheetId="2828">
        <row r="8">
          <cell r="D8" t="str">
            <v>Paramaz Avedisian Building</v>
          </cell>
        </row>
      </sheetData>
      <sheetData sheetId="2829">
        <row r="8">
          <cell r="D8" t="str">
            <v>Paramaz Avedisian Building</v>
          </cell>
        </row>
      </sheetData>
      <sheetData sheetId="2830">
        <row r="8">
          <cell r="D8" t="str">
            <v>Paramaz Avedisian Building</v>
          </cell>
        </row>
      </sheetData>
      <sheetData sheetId="2831">
        <row r="8">
          <cell r="D8" t="str">
            <v>Paramaz Avedisian Building</v>
          </cell>
        </row>
      </sheetData>
      <sheetData sheetId="2832">
        <row r="8">
          <cell r="D8" t="str">
            <v>Paramaz Avedisian Building</v>
          </cell>
        </row>
      </sheetData>
      <sheetData sheetId="2833">
        <row r="8">
          <cell r="D8" t="str">
            <v>Paramaz Avedisian Building</v>
          </cell>
        </row>
      </sheetData>
      <sheetData sheetId="2834">
        <row r="8">
          <cell r="D8" t="str">
            <v>Paramaz Avedisian Building</v>
          </cell>
        </row>
      </sheetData>
      <sheetData sheetId="2835">
        <row r="8">
          <cell r="D8" t="str">
            <v>Paramaz Avedisian Building</v>
          </cell>
        </row>
      </sheetData>
      <sheetData sheetId="2836">
        <row r="8">
          <cell r="D8" t="str">
            <v>Paramaz Avedisian Building</v>
          </cell>
        </row>
      </sheetData>
      <sheetData sheetId="2837">
        <row r="8">
          <cell r="D8" t="str">
            <v>Paramaz Avedisian Building</v>
          </cell>
        </row>
      </sheetData>
      <sheetData sheetId="2838">
        <row r="8">
          <cell r="D8" t="str">
            <v>Paramaz Avedisian Building</v>
          </cell>
        </row>
      </sheetData>
      <sheetData sheetId="2839">
        <row r="8">
          <cell r="D8" t="str">
            <v>Paramaz Avedisian Building</v>
          </cell>
        </row>
      </sheetData>
      <sheetData sheetId="2840">
        <row r="8">
          <cell r="D8" t="str">
            <v>Paramaz Avedisian Building</v>
          </cell>
        </row>
      </sheetData>
      <sheetData sheetId="2841">
        <row r="8">
          <cell r="D8" t="str">
            <v>Paramaz Avedisian Building</v>
          </cell>
        </row>
      </sheetData>
      <sheetData sheetId="2842">
        <row r="8">
          <cell r="D8" t="str">
            <v>Paramaz Avedisian Building</v>
          </cell>
        </row>
      </sheetData>
      <sheetData sheetId="2843">
        <row r="8">
          <cell r="D8" t="str">
            <v>Paramaz Avedisian Building</v>
          </cell>
        </row>
      </sheetData>
      <sheetData sheetId="2844">
        <row r="8">
          <cell r="D8" t="str">
            <v>Paramaz Avedisian Building</v>
          </cell>
        </row>
      </sheetData>
      <sheetData sheetId="2845">
        <row r="8">
          <cell r="D8" t="str">
            <v>Paramaz Avedisian Building</v>
          </cell>
        </row>
      </sheetData>
      <sheetData sheetId="2846">
        <row r="8">
          <cell r="D8" t="str">
            <v>Paramaz Avedisian Building</v>
          </cell>
        </row>
      </sheetData>
      <sheetData sheetId="2847">
        <row r="8">
          <cell r="D8" t="str">
            <v>Paramaz Avedisian Building</v>
          </cell>
        </row>
      </sheetData>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ow r="8">
          <cell r="D8" t="str">
            <v>Paramaz Avedisian Building</v>
          </cell>
        </row>
      </sheetData>
      <sheetData sheetId="2900">
        <row r="8">
          <cell r="D8" t="str">
            <v>Paramaz Avedisian Building</v>
          </cell>
        </row>
      </sheetData>
      <sheetData sheetId="2901">
        <row r="8">
          <cell r="D8" t="str">
            <v>Paramaz Avedisian Building</v>
          </cell>
        </row>
      </sheetData>
      <sheetData sheetId="2902">
        <row r="8">
          <cell r="D8" t="str">
            <v>Paramaz Avedisian Building</v>
          </cell>
        </row>
      </sheetData>
      <sheetData sheetId="2903">
        <row r="8">
          <cell r="D8" t="str">
            <v>Paramaz Avedisian Building</v>
          </cell>
        </row>
      </sheetData>
      <sheetData sheetId="2904">
        <row r="8">
          <cell r="D8" t="str">
            <v>Paramaz Avedisian Building</v>
          </cell>
        </row>
      </sheetData>
      <sheetData sheetId="2905">
        <row r="8">
          <cell r="D8" t="str">
            <v>Paramaz Avedisian Building</v>
          </cell>
        </row>
      </sheetData>
      <sheetData sheetId="2906">
        <row r="8">
          <cell r="D8" t="str">
            <v>Paramaz Avedisian Building</v>
          </cell>
        </row>
      </sheetData>
      <sheetData sheetId="2907">
        <row r="8">
          <cell r="D8" t="str">
            <v>Paramaz Avedisian Building</v>
          </cell>
        </row>
      </sheetData>
      <sheetData sheetId="2908">
        <row r="8">
          <cell r="D8" t="str">
            <v>Paramaz Avedisian Building</v>
          </cell>
        </row>
      </sheetData>
      <sheetData sheetId="2909">
        <row r="8">
          <cell r="D8" t="str">
            <v>Paramaz Avedisian Building</v>
          </cell>
        </row>
      </sheetData>
      <sheetData sheetId="2910">
        <row r="8">
          <cell r="D8" t="str">
            <v>Paramaz Avedisian Building</v>
          </cell>
        </row>
      </sheetData>
      <sheetData sheetId="2911"/>
      <sheetData sheetId="2912"/>
      <sheetData sheetId="2913"/>
      <sheetData sheetId="2914"/>
      <sheetData sheetId="2915"/>
      <sheetData sheetId="2916"/>
      <sheetData sheetId="2917"/>
      <sheetData sheetId="2918"/>
      <sheetData sheetId="2919"/>
      <sheetData sheetId="2920"/>
      <sheetData sheetId="2921">
        <row r="8">
          <cell r="D8" t="str">
            <v>Paramaz Avedisian Building</v>
          </cell>
        </row>
      </sheetData>
      <sheetData sheetId="2922">
        <row r="8">
          <cell r="D8" t="str">
            <v>Paramaz Avedisian Building</v>
          </cell>
        </row>
      </sheetData>
      <sheetData sheetId="2923">
        <row r="8">
          <cell r="D8" t="str">
            <v>Paramaz Avedisian Building</v>
          </cell>
        </row>
      </sheetData>
      <sheetData sheetId="2924">
        <row r="8">
          <cell r="D8" t="str">
            <v>Paramaz Avedisian Building</v>
          </cell>
        </row>
      </sheetData>
      <sheetData sheetId="2925">
        <row r="8">
          <cell r="D8" t="str">
            <v>Paramaz Avedisian Building</v>
          </cell>
        </row>
      </sheetData>
      <sheetData sheetId="2926">
        <row r="8">
          <cell r="D8" t="str">
            <v>Paramaz Avedisian Building</v>
          </cell>
        </row>
      </sheetData>
      <sheetData sheetId="2927">
        <row r="8">
          <cell r="D8" t="str">
            <v>Paramaz Avedisian Building</v>
          </cell>
        </row>
      </sheetData>
      <sheetData sheetId="2928">
        <row r="8">
          <cell r="D8" t="str">
            <v>Paramaz Avedisian Building</v>
          </cell>
        </row>
      </sheetData>
      <sheetData sheetId="2929">
        <row r="8">
          <cell r="D8" t="str">
            <v>Paramaz Avedisian Building</v>
          </cell>
        </row>
      </sheetData>
      <sheetData sheetId="2930">
        <row r="8">
          <cell r="D8" t="str">
            <v>Paramaz Avedisian Building</v>
          </cell>
        </row>
      </sheetData>
      <sheetData sheetId="2931">
        <row r="8">
          <cell r="D8" t="str">
            <v>Paramaz Avedisian Building</v>
          </cell>
        </row>
      </sheetData>
      <sheetData sheetId="2932">
        <row r="8">
          <cell r="D8" t="str">
            <v>Paramaz Avedisian Building</v>
          </cell>
        </row>
      </sheetData>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row r="8">
          <cell r="D8" t="str">
            <v>Paramaz Avedisian Building</v>
          </cell>
        </row>
      </sheetData>
      <sheetData sheetId="2950"/>
      <sheetData sheetId="2951">
        <row r="8">
          <cell r="D8" t="str">
            <v>Paramaz Avedisian Building</v>
          </cell>
        </row>
      </sheetData>
      <sheetData sheetId="2952">
        <row r="8">
          <cell r="D8" t="str">
            <v>Paramaz Avedisian Building</v>
          </cell>
        </row>
      </sheetData>
      <sheetData sheetId="2953">
        <row r="8">
          <cell r="D8" t="str">
            <v>Paramaz Avedisian Building</v>
          </cell>
        </row>
      </sheetData>
      <sheetData sheetId="2954">
        <row r="8">
          <cell r="D8" t="str">
            <v>Paramaz Avedisian Building</v>
          </cell>
        </row>
      </sheetData>
      <sheetData sheetId="2955">
        <row r="8">
          <cell r="D8" t="str">
            <v>Paramaz Avedisian Building</v>
          </cell>
        </row>
      </sheetData>
      <sheetData sheetId="2956">
        <row r="8">
          <cell r="D8" t="str">
            <v>Paramaz Avedisian Building</v>
          </cell>
        </row>
      </sheetData>
      <sheetData sheetId="2957">
        <row r="8">
          <cell r="D8" t="str">
            <v>Paramaz Avedisian Building</v>
          </cell>
        </row>
      </sheetData>
      <sheetData sheetId="2958">
        <row r="8">
          <cell r="D8" t="str">
            <v>Paramaz Avedisian Building</v>
          </cell>
        </row>
      </sheetData>
      <sheetData sheetId="2959">
        <row r="8">
          <cell r="D8" t="str">
            <v>Paramaz Avedisian Building</v>
          </cell>
        </row>
      </sheetData>
      <sheetData sheetId="2960">
        <row r="8">
          <cell r="D8" t="str">
            <v>Paramaz Avedisian Building</v>
          </cell>
        </row>
      </sheetData>
      <sheetData sheetId="2961">
        <row r="8">
          <cell r="D8" t="str">
            <v>Paramaz Avedisian Building</v>
          </cell>
        </row>
      </sheetData>
      <sheetData sheetId="2962">
        <row r="8">
          <cell r="D8" t="str">
            <v>Paramaz Avedisian Building</v>
          </cell>
        </row>
      </sheetData>
      <sheetData sheetId="2963">
        <row r="8">
          <cell r="D8" t="str">
            <v>Paramaz Avedisian Building</v>
          </cell>
        </row>
      </sheetData>
      <sheetData sheetId="2964">
        <row r="8">
          <cell r="D8" t="str">
            <v>Paramaz Avedisian Building</v>
          </cell>
        </row>
      </sheetData>
      <sheetData sheetId="2965">
        <row r="8">
          <cell r="D8" t="str">
            <v>Paramaz Avedisian Building</v>
          </cell>
        </row>
      </sheetData>
      <sheetData sheetId="2966">
        <row r="8">
          <cell r="D8" t="str">
            <v>Paramaz Avedisian Building</v>
          </cell>
        </row>
      </sheetData>
      <sheetData sheetId="2967">
        <row r="8">
          <cell r="D8" t="str">
            <v>Paramaz Avedisian Building</v>
          </cell>
        </row>
      </sheetData>
      <sheetData sheetId="2968">
        <row r="8">
          <cell r="D8" t="str">
            <v>Paramaz Avedisian Building</v>
          </cell>
        </row>
      </sheetData>
      <sheetData sheetId="2969">
        <row r="8">
          <cell r="D8" t="str">
            <v>Paramaz Avedisian Building</v>
          </cell>
        </row>
      </sheetData>
      <sheetData sheetId="2970">
        <row r="8">
          <cell r="D8" t="str">
            <v>Paramaz Avedisian Building</v>
          </cell>
        </row>
      </sheetData>
      <sheetData sheetId="2971">
        <row r="8">
          <cell r="D8" t="str">
            <v>Paramaz Avedisian Building</v>
          </cell>
        </row>
      </sheetData>
      <sheetData sheetId="2972">
        <row r="8">
          <cell r="D8" t="str">
            <v>Paramaz Avedisian Building</v>
          </cell>
        </row>
      </sheetData>
      <sheetData sheetId="2973">
        <row r="8">
          <cell r="D8" t="str">
            <v>Paramaz Avedisian Building</v>
          </cell>
        </row>
      </sheetData>
      <sheetData sheetId="2974">
        <row r="8">
          <cell r="D8" t="str">
            <v>Paramaz Avedisian Building</v>
          </cell>
        </row>
      </sheetData>
      <sheetData sheetId="2975">
        <row r="8">
          <cell r="D8" t="str">
            <v>Paramaz Avedisian Building</v>
          </cell>
        </row>
      </sheetData>
      <sheetData sheetId="2976">
        <row r="8">
          <cell r="D8" t="str">
            <v>Paramaz Avedisian Building</v>
          </cell>
        </row>
      </sheetData>
      <sheetData sheetId="2977">
        <row r="8">
          <cell r="D8" t="str">
            <v>Paramaz Avedisian Building</v>
          </cell>
        </row>
      </sheetData>
      <sheetData sheetId="2978">
        <row r="8">
          <cell r="D8" t="str">
            <v>Paramaz Avedisian Building</v>
          </cell>
        </row>
      </sheetData>
      <sheetData sheetId="2979">
        <row r="8">
          <cell r="D8" t="str">
            <v>Paramaz Avedisian Building</v>
          </cell>
        </row>
      </sheetData>
      <sheetData sheetId="2980">
        <row r="8">
          <cell r="D8" t="str">
            <v>Paramaz Avedisian Building</v>
          </cell>
        </row>
      </sheetData>
      <sheetData sheetId="2981">
        <row r="8">
          <cell r="D8" t="str">
            <v>Paramaz Avedisian Building</v>
          </cell>
        </row>
      </sheetData>
      <sheetData sheetId="2982">
        <row r="8">
          <cell r="D8" t="str">
            <v>Paramaz Avedisian Building</v>
          </cell>
        </row>
      </sheetData>
      <sheetData sheetId="2983">
        <row r="8">
          <cell r="D8" t="str">
            <v>Paramaz Avedisian Building</v>
          </cell>
        </row>
      </sheetData>
      <sheetData sheetId="2984">
        <row r="8">
          <cell r="D8" t="str">
            <v>Paramaz Avedisian Building</v>
          </cell>
        </row>
      </sheetData>
      <sheetData sheetId="2985">
        <row r="8">
          <cell r="D8" t="str">
            <v>Paramaz Avedisian Building</v>
          </cell>
        </row>
      </sheetData>
      <sheetData sheetId="2986">
        <row r="8">
          <cell r="D8" t="str">
            <v>Paramaz Avedisian Building</v>
          </cell>
        </row>
      </sheetData>
      <sheetData sheetId="2987">
        <row r="8">
          <cell r="D8" t="str">
            <v>Paramaz Avedisian Building</v>
          </cell>
        </row>
      </sheetData>
      <sheetData sheetId="2988">
        <row r="8">
          <cell r="D8" t="str">
            <v>Paramaz Avedisian Building</v>
          </cell>
        </row>
      </sheetData>
      <sheetData sheetId="2989">
        <row r="8">
          <cell r="D8" t="str">
            <v>Paramaz Avedisian Building</v>
          </cell>
        </row>
      </sheetData>
      <sheetData sheetId="2990">
        <row r="8">
          <cell r="D8" t="str">
            <v>Paramaz Avedisian Building</v>
          </cell>
        </row>
      </sheetData>
      <sheetData sheetId="2991">
        <row r="8">
          <cell r="D8" t="str">
            <v>Paramaz Avedisian Building</v>
          </cell>
        </row>
      </sheetData>
      <sheetData sheetId="2992">
        <row r="8">
          <cell r="D8" t="str">
            <v>Paramaz Avedisian Building</v>
          </cell>
        </row>
      </sheetData>
      <sheetData sheetId="2993">
        <row r="8">
          <cell r="D8" t="str">
            <v>Paramaz Avedisian Building</v>
          </cell>
        </row>
      </sheetData>
      <sheetData sheetId="2994">
        <row r="8">
          <cell r="D8" t="str">
            <v>Paramaz Avedisian Building</v>
          </cell>
        </row>
      </sheetData>
      <sheetData sheetId="2995">
        <row r="8">
          <cell r="D8" t="str">
            <v>Paramaz Avedisian Building</v>
          </cell>
        </row>
      </sheetData>
      <sheetData sheetId="2996">
        <row r="8">
          <cell r="D8" t="str">
            <v>Paramaz Avedisian Building</v>
          </cell>
        </row>
      </sheetData>
      <sheetData sheetId="2997">
        <row r="8">
          <cell r="D8" t="str">
            <v>Paramaz Avedisian Building</v>
          </cell>
        </row>
      </sheetData>
      <sheetData sheetId="2998">
        <row r="8">
          <cell r="D8" t="str">
            <v>Paramaz Avedisian Building</v>
          </cell>
        </row>
      </sheetData>
      <sheetData sheetId="2999">
        <row r="8">
          <cell r="D8" t="str">
            <v>Paramaz Avedisian Building</v>
          </cell>
        </row>
      </sheetData>
      <sheetData sheetId="3000">
        <row r="8">
          <cell r="D8" t="str">
            <v>Paramaz Avedisian Building</v>
          </cell>
        </row>
      </sheetData>
      <sheetData sheetId="3001">
        <row r="8">
          <cell r="D8" t="str">
            <v>Paramaz Avedisian Building</v>
          </cell>
        </row>
      </sheetData>
      <sheetData sheetId="3002">
        <row r="8">
          <cell r="D8" t="str">
            <v>Paramaz Avedisian Building</v>
          </cell>
        </row>
      </sheetData>
      <sheetData sheetId="3003">
        <row r="8">
          <cell r="D8" t="str">
            <v>Paramaz Avedisian Building</v>
          </cell>
        </row>
      </sheetData>
      <sheetData sheetId="3004">
        <row r="8">
          <cell r="D8" t="str">
            <v>Paramaz Avedisian Building</v>
          </cell>
        </row>
      </sheetData>
      <sheetData sheetId="3005">
        <row r="8">
          <cell r="D8" t="str">
            <v>Paramaz Avedisian Building</v>
          </cell>
        </row>
      </sheetData>
      <sheetData sheetId="3006">
        <row r="8">
          <cell r="D8" t="str">
            <v>Paramaz Avedisian Building</v>
          </cell>
        </row>
      </sheetData>
      <sheetData sheetId="3007">
        <row r="8">
          <cell r="D8" t="str">
            <v>Paramaz Avedisian Building</v>
          </cell>
        </row>
      </sheetData>
      <sheetData sheetId="3008">
        <row r="8">
          <cell r="D8" t="str">
            <v>Paramaz Avedisian Building</v>
          </cell>
        </row>
      </sheetData>
      <sheetData sheetId="3009">
        <row r="8">
          <cell r="D8" t="str">
            <v>Paramaz Avedisian Building</v>
          </cell>
        </row>
      </sheetData>
      <sheetData sheetId="3010">
        <row r="8">
          <cell r="D8" t="str">
            <v>Paramaz Avedisian Building</v>
          </cell>
        </row>
      </sheetData>
      <sheetData sheetId="3011">
        <row r="8">
          <cell r="D8" t="str">
            <v>Paramaz Avedisian Building</v>
          </cell>
        </row>
      </sheetData>
      <sheetData sheetId="3012">
        <row r="8">
          <cell r="D8" t="str">
            <v>Paramaz Avedisian Building</v>
          </cell>
        </row>
      </sheetData>
      <sheetData sheetId="3013">
        <row r="8">
          <cell r="D8" t="str">
            <v>Paramaz Avedisian Building</v>
          </cell>
        </row>
      </sheetData>
      <sheetData sheetId="3014">
        <row r="8">
          <cell r="D8" t="str">
            <v>Paramaz Avedisian Building</v>
          </cell>
        </row>
      </sheetData>
      <sheetData sheetId="3015">
        <row r="8">
          <cell r="D8" t="str">
            <v>Paramaz Avedisian Building</v>
          </cell>
        </row>
      </sheetData>
      <sheetData sheetId="3016">
        <row r="8">
          <cell r="D8" t="str">
            <v>Paramaz Avedisian Building</v>
          </cell>
        </row>
      </sheetData>
      <sheetData sheetId="3017">
        <row r="8">
          <cell r="D8" t="str">
            <v>Paramaz Avedisian Building</v>
          </cell>
        </row>
      </sheetData>
      <sheetData sheetId="3018">
        <row r="8">
          <cell r="D8" t="str">
            <v>Paramaz Avedisian Building</v>
          </cell>
        </row>
      </sheetData>
      <sheetData sheetId="3019">
        <row r="8">
          <cell r="D8" t="str">
            <v>Paramaz Avedisian Building</v>
          </cell>
        </row>
      </sheetData>
      <sheetData sheetId="3020">
        <row r="8">
          <cell r="D8" t="str">
            <v>Paramaz Avedisian Building</v>
          </cell>
        </row>
      </sheetData>
      <sheetData sheetId="3021">
        <row r="8">
          <cell r="D8" t="str">
            <v>Paramaz Avedisian Building</v>
          </cell>
        </row>
      </sheetData>
      <sheetData sheetId="3022">
        <row r="8">
          <cell r="D8" t="str">
            <v>Paramaz Avedisian Building</v>
          </cell>
        </row>
      </sheetData>
      <sheetData sheetId="3023">
        <row r="8">
          <cell r="D8" t="str">
            <v>Paramaz Avedisian Building</v>
          </cell>
        </row>
      </sheetData>
      <sheetData sheetId="3024">
        <row r="8">
          <cell r="D8" t="str">
            <v>Paramaz Avedisian Building</v>
          </cell>
        </row>
      </sheetData>
      <sheetData sheetId="3025">
        <row r="8">
          <cell r="D8" t="str">
            <v>Paramaz Avedisian Building</v>
          </cell>
        </row>
      </sheetData>
      <sheetData sheetId="3026">
        <row r="8">
          <cell r="D8" t="str">
            <v>Paramaz Avedisian Building</v>
          </cell>
        </row>
      </sheetData>
      <sheetData sheetId="3027">
        <row r="8">
          <cell r="D8" t="str">
            <v>Paramaz Avedisian Building</v>
          </cell>
        </row>
      </sheetData>
      <sheetData sheetId="3028">
        <row r="8">
          <cell r="D8" t="str">
            <v>Paramaz Avedisian Building</v>
          </cell>
        </row>
      </sheetData>
      <sheetData sheetId="3029">
        <row r="8">
          <cell r="D8" t="str">
            <v>Paramaz Avedisian Building</v>
          </cell>
        </row>
      </sheetData>
      <sheetData sheetId="3030">
        <row r="8">
          <cell r="D8" t="str">
            <v>Paramaz Avedisian Building</v>
          </cell>
        </row>
      </sheetData>
      <sheetData sheetId="3031">
        <row r="8">
          <cell r="D8" t="str">
            <v>Paramaz Avedisian Building</v>
          </cell>
        </row>
      </sheetData>
      <sheetData sheetId="3032">
        <row r="8">
          <cell r="D8" t="str">
            <v>Paramaz Avedisian Building</v>
          </cell>
        </row>
      </sheetData>
      <sheetData sheetId="3033">
        <row r="8">
          <cell r="D8" t="str">
            <v>Paramaz Avedisian Building</v>
          </cell>
        </row>
      </sheetData>
      <sheetData sheetId="3034">
        <row r="8">
          <cell r="D8" t="str">
            <v>Paramaz Avedisian Building</v>
          </cell>
        </row>
      </sheetData>
      <sheetData sheetId="3035">
        <row r="8">
          <cell r="D8" t="str">
            <v>Paramaz Avedisian Building</v>
          </cell>
        </row>
      </sheetData>
      <sheetData sheetId="3036">
        <row r="8">
          <cell r="D8" t="str">
            <v>Paramaz Avedisian Building</v>
          </cell>
        </row>
      </sheetData>
      <sheetData sheetId="3037">
        <row r="8">
          <cell r="D8" t="str">
            <v>Paramaz Avedisian Building</v>
          </cell>
        </row>
      </sheetData>
      <sheetData sheetId="3038">
        <row r="8">
          <cell r="D8" t="str">
            <v>Paramaz Avedisian Building</v>
          </cell>
        </row>
      </sheetData>
      <sheetData sheetId="3039">
        <row r="8">
          <cell r="D8" t="str">
            <v>Paramaz Avedisian Building</v>
          </cell>
        </row>
      </sheetData>
      <sheetData sheetId="3040">
        <row r="8">
          <cell r="D8" t="str">
            <v>Paramaz Avedisian Building</v>
          </cell>
        </row>
      </sheetData>
      <sheetData sheetId="3041">
        <row r="8">
          <cell r="D8" t="str">
            <v>Paramaz Avedisian Building</v>
          </cell>
        </row>
      </sheetData>
      <sheetData sheetId="3042">
        <row r="8">
          <cell r="D8" t="str">
            <v>Paramaz Avedisian Building</v>
          </cell>
        </row>
      </sheetData>
      <sheetData sheetId="3043">
        <row r="8">
          <cell r="D8" t="str">
            <v>Paramaz Avedisian Building</v>
          </cell>
        </row>
      </sheetData>
      <sheetData sheetId="3044">
        <row r="8">
          <cell r="D8" t="str">
            <v>Paramaz Avedisian Building</v>
          </cell>
        </row>
      </sheetData>
      <sheetData sheetId="3045">
        <row r="8">
          <cell r="D8" t="str">
            <v>Paramaz Avedisian Building</v>
          </cell>
        </row>
      </sheetData>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ow r="8">
          <cell r="D8" t="str">
            <v>Paramaz Avedisian Building</v>
          </cell>
        </row>
      </sheetData>
      <sheetData sheetId="3102">
        <row r="8">
          <cell r="D8" t="str">
            <v>Paramaz Avedisian Building</v>
          </cell>
        </row>
      </sheetData>
      <sheetData sheetId="3103" refreshError="1"/>
      <sheetData sheetId="3104" refreshError="1"/>
      <sheetData sheetId="3105" refreshError="1"/>
      <sheetData sheetId="3106" refreshError="1"/>
      <sheetData sheetId="3107">
        <row r="8">
          <cell r="D8" t="str">
            <v>Paramaz Avedisian Building</v>
          </cell>
        </row>
      </sheetData>
      <sheetData sheetId="3108">
        <row r="8">
          <cell r="D8" t="str">
            <v>Paramaz Avedisian Building</v>
          </cell>
        </row>
      </sheetData>
      <sheetData sheetId="3109">
        <row r="8">
          <cell r="D8" t="str">
            <v>Paramaz Avedisian Building</v>
          </cell>
        </row>
      </sheetData>
      <sheetData sheetId="3110">
        <row r="8">
          <cell r="D8" t="str">
            <v>Paramaz Avedisian Building</v>
          </cell>
        </row>
      </sheetData>
      <sheetData sheetId="3111">
        <row r="8">
          <cell r="D8" t="str">
            <v>Paramaz Avedisian Building</v>
          </cell>
        </row>
      </sheetData>
      <sheetData sheetId="3112">
        <row r="8">
          <cell r="D8" t="str">
            <v>Paramaz Avedisian Building</v>
          </cell>
        </row>
      </sheetData>
      <sheetData sheetId="3113">
        <row r="8">
          <cell r="D8" t="str">
            <v>Paramaz Avedisian Building</v>
          </cell>
        </row>
      </sheetData>
      <sheetData sheetId="3114">
        <row r="8">
          <cell r="D8" t="str">
            <v>Paramaz Avedisian Building</v>
          </cell>
        </row>
      </sheetData>
      <sheetData sheetId="3115">
        <row r="8">
          <cell r="D8" t="str">
            <v>Paramaz Avedisian Building</v>
          </cell>
        </row>
      </sheetData>
      <sheetData sheetId="3116">
        <row r="8">
          <cell r="D8" t="str">
            <v>Paramaz Avedisian Building</v>
          </cell>
        </row>
      </sheetData>
      <sheetData sheetId="3117">
        <row r="8">
          <cell r="D8" t="str">
            <v>Paramaz Avedisian Building</v>
          </cell>
        </row>
      </sheetData>
      <sheetData sheetId="3118">
        <row r="8">
          <cell r="D8" t="str">
            <v>Paramaz Avedisian Building</v>
          </cell>
        </row>
      </sheetData>
      <sheetData sheetId="3119">
        <row r="8">
          <cell r="D8" t="str">
            <v>Paramaz Avedisian Building</v>
          </cell>
        </row>
      </sheetData>
      <sheetData sheetId="3120">
        <row r="8">
          <cell r="D8" t="str">
            <v>Paramaz Avedisian Building</v>
          </cell>
        </row>
      </sheetData>
      <sheetData sheetId="3121">
        <row r="8">
          <cell r="D8" t="str">
            <v>Paramaz Avedisian Building</v>
          </cell>
        </row>
      </sheetData>
      <sheetData sheetId="3122">
        <row r="8">
          <cell r="D8" t="str">
            <v>Paramaz Avedisian Building</v>
          </cell>
        </row>
      </sheetData>
      <sheetData sheetId="3123">
        <row r="8">
          <cell r="D8" t="str">
            <v>Paramaz Avedisian Building</v>
          </cell>
        </row>
      </sheetData>
      <sheetData sheetId="3124">
        <row r="8">
          <cell r="D8" t="str">
            <v>Paramaz Avedisian Building</v>
          </cell>
        </row>
      </sheetData>
      <sheetData sheetId="3125">
        <row r="8">
          <cell r="D8" t="str">
            <v>Paramaz Avedisian Building</v>
          </cell>
        </row>
      </sheetData>
      <sheetData sheetId="3126">
        <row r="8">
          <cell r="D8" t="str">
            <v>Paramaz Avedisian Building</v>
          </cell>
        </row>
      </sheetData>
      <sheetData sheetId="3127">
        <row r="8">
          <cell r="D8" t="str">
            <v>Paramaz Avedisian Building</v>
          </cell>
        </row>
      </sheetData>
      <sheetData sheetId="3128">
        <row r="8">
          <cell r="D8" t="str">
            <v>Paramaz Avedisian Building</v>
          </cell>
        </row>
      </sheetData>
      <sheetData sheetId="3129">
        <row r="8">
          <cell r="D8" t="str">
            <v>Paramaz Avedisian Building</v>
          </cell>
        </row>
      </sheetData>
      <sheetData sheetId="3130">
        <row r="8">
          <cell r="D8" t="str">
            <v>Paramaz Avedisian Building</v>
          </cell>
        </row>
      </sheetData>
      <sheetData sheetId="3131">
        <row r="8">
          <cell r="D8" t="str">
            <v>Paramaz Avedisian Building</v>
          </cell>
        </row>
      </sheetData>
      <sheetData sheetId="3132">
        <row r="8">
          <cell r="D8" t="str">
            <v>Paramaz Avedisian Building</v>
          </cell>
        </row>
      </sheetData>
      <sheetData sheetId="3133">
        <row r="8">
          <cell r="D8" t="str">
            <v>Paramaz Avedisian Building</v>
          </cell>
        </row>
      </sheetData>
      <sheetData sheetId="3134">
        <row r="8">
          <cell r="D8" t="str">
            <v>Paramaz Avedisian Building</v>
          </cell>
        </row>
      </sheetData>
      <sheetData sheetId="3135">
        <row r="8">
          <cell r="D8" t="str">
            <v>Paramaz Avedisian Building</v>
          </cell>
        </row>
      </sheetData>
      <sheetData sheetId="3136">
        <row r="8">
          <cell r="D8" t="str">
            <v>Paramaz Avedisian Building</v>
          </cell>
        </row>
      </sheetData>
      <sheetData sheetId="3137">
        <row r="8">
          <cell r="D8" t="str">
            <v>Paramaz Avedisian Building</v>
          </cell>
        </row>
      </sheetData>
      <sheetData sheetId="3138">
        <row r="8">
          <cell r="D8" t="str">
            <v>Paramaz Avedisian Building</v>
          </cell>
        </row>
      </sheetData>
      <sheetData sheetId="3139">
        <row r="8">
          <cell r="D8" t="str">
            <v>Paramaz Avedisian Building</v>
          </cell>
        </row>
      </sheetData>
      <sheetData sheetId="3140">
        <row r="8">
          <cell r="D8" t="str">
            <v>Paramaz Avedisian Building</v>
          </cell>
        </row>
      </sheetData>
      <sheetData sheetId="3141">
        <row r="8">
          <cell r="D8" t="str">
            <v>Paramaz Avedisian Building</v>
          </cell>
        </row>
      </sheetData>
      <sheetData sheetId="3142">
        <row r="8">
          <cell r="D8" t="str">
            <v>Paramaz Avedisian Building</v>
          </cell>
        </row>
      </sheetData>
      <sheetData sheetId="3143">
        <row r="8">
          <cell r="D8" t="str">
            <v>Paramaz Avedisian Building</v>
          </cell>
        </row>
      </sheetData>
      <sheetData sheetId="3144">
        <row r="8">
          <cell r="D8" t="str">
            <v>Paramaz Avedisian Building</v>
          </cell>
        </row>
      </sheetData>
      <sheetData sheetId="3145">
        <row r="8">
          <cell r="D8" t="str">
            <v>Paramaz Avedisian Building</v>
          </cell>
        </row>
      </sheetData>
      <sheetData sheetId="3146">
        <row r="8">
          <cell r="D8" t="str">
            <v>Paramaz Avedisian Building</v>
          </cell>
        </row>
      </sheetData>
      <sheetData sheetId="3147">
        <row r="8">
          <cell r="D8" t="str">
            <v>Paramaz Avedisian Building</v>
          </cell>
        </row>
      </sheetData>
      <sheetData sheetId="3148">
        <row r="8">
          <cell r="D8" t="str">
            <v>Paramaz Avedisian Building</v>
          </cell>
        </row>
      </sheetData>
      <sheetData sheetId="3149">
        <row r="8">
          <cell r="D8" t="str">
            <v>Paramaz Avedisian Building</v>
          </cell>
        </row>
      </sheetData>
      <sheetData sheetId="3150">
        <row r="8">
          <cell r="D8" t="str">
            <v>Paramaz Avedisian Building</v>
          </cell>
        </row>
      </sheetData>
      <sheetData sheetId="3151">
        <row r="8">
          <cell r="D8" t="str">
            <v>Paramaz Avedisian Building</v>
          </cell>
        </row>
      </sheetData>
      <sheetData sheetId="3152">
        <row r="8">
          <cell r="D8" t="str">
            <v>Paramaz Avedisian Building</v>
          </cell>
        </row>
      </sheetData>
      <sheetData sheetId="3153">
        <row r="8">
          <cell r="D8" t="str">
            <v>Paramaz Avedisian Building</v>
          </cell>
        </row>
      </sheetData>
      <sheetData sheetId="3154">
        <row r="8">
          <cell r="D8" t="str">
            <v>Paramaz Avedisian Building</v>
          </cell>
        </row>
      </sheetData>
      <sheetData sheetId="3155">
        <row r="8">
          <cell r="D8" t="str">
            <v>Paramaz Avedisian Building</v>
          </cell>
        </row>
      </sheetData>
      <sheetData sheetId="3156">
        <row r="8">
          <cell r="D8" t="str">
            <v>Paramaz Avedisian Building</v>
          </cell>
        </row>
      </sheetData>
      <sheetData sheetId="3157">
        <row r="8">
          <cell r="D8" t="str">
            <v>Paramaz Avedisian Building</v>
          </cell>
        </row>
      </sheetData>
      <sheetData sheetId="3158">
        <row r="8">
          <cell r="D8" t="str">
            <v>Paramaz Avedisian Building</v>
          </cell>
        </row>
      </sheetData>
      <sheetData sheetId="3159">
        <row r="8">
          <cell r="D8" t="str">
            <v>Paramaz Avedisian Building</v>
          </cell>
        </row>
      </sheetData>
      <sheetData sheetId="3160">
        <row r="8">
          <cell r="D8" t="str">
            <v>Paramaz Avedisian Building</v>
          </cell>
        </row>
      </sheetData>
      <sheetData sheetId="3161">
        <row r="8">
          <cell r="D8" t="str">
            <v>Paramaz Avedisian Building</v>
          </cell>
        </row>
      </sheetData>
      <sheetData sheetId="3162">
        <row r="8">
          <cell r="D8" t="str">
            <v>Paramaz Avedisian Building</v>
          </cell>
        </row>
      </sheetData>
      <sheetData sheetId="3163">
        <row r="8">
          <cell r="D8" t="str">
            <v>Paramaz Avedisian Building</v>
          </cell>
        </row>
      </sheetData>
      <sheetData sheetId="3164">
        <row r="8">
          <cell r="D8" t="str">
            <v>Paramaz Avedisian Building</v>
          </cell>
        </row>
      </sheetData>
      <sheetData sheetId="3165">
        <row r="8">
          <cell r="D8" t="str">
            <v>Paramaz Avedisian Building</v>
          </cell>
        </row>
      </sheetData>
      <sheetData sheetId="3166">
        <row r="8">
          <cell r="D8" t="str">
            <v>Paramaz Avedisian Building</v>
          </cell>
        </row>
      </sheetData>
      <sheetData sheetId="3167">
        <row r="8">
          <cell r="D8" t="str">
            <v>Paramaz Avedisian Building</v>
          </cell>
        </row>
      </sheetData>
      <sheetData sheetId="3168">
        <row r="8">
          <cell r="D8" t="str">
            <v>Paramaz Avedisian Building</v>
          </cell>
        </row>
      </sheetData>
      <sheetData sheetId="3169">
        <row r="8">
          <cell r="D8" t="str">
            <v>Paramaz Avedisian Building</v>
          </cell>
        </row>
      </sheetData>
      <sheetData sheetId="3170">
        <row r="8">
          <cell r="D8" t="str">
            <v>Paramaz Avedisian Building</v>
          </cell>
        </row>
      </sheetData>
      <sheetData sheetId="3171">
        <row r="8">
          <cell r="D8" t="str">
            <v>Paramaz Avedisian Building</v>
          </cell>
        </row>
      </sheetData>
      <sheetData sheetId="3172">
        <row r="8">
          <cell r="D8" t="str">
            <v>Paramaz Avedisian Building</v>
          </cell>
        </row>
      </sheetData>
      <sheetData sheetId="3173">
        <row r="8">
          <cell r="D8" t="str">
            <v>Paramaz Avedisian Building</v>
          </cell>
        </row>
      </sheetData>
      <sheetData sheetId="3174">
        <row r="8">
          <cell r="D8" t="str">
            <v>Paramaz Avedisian Building</v>
          </cell>
        </row>
      </sheetData>
      <sheetData sheetId="3175">
        <row r="8">
          <cell r="D8" t="str">
            <v>Paramaz Avedisian Building</v>
          </cell>
        </row>
      </sheetData>
      <sheetData sheetId="3176">
        <row r="8">
          <cell r="D8" t="str">
            <v>Paramaz Avedisian Building</v>
          </cell>
        </row>
      </sheetData>
      <sheetData sheetId="3177">
        <row r="8">
          <cell r="D8" t="str">
            <v>Paramaz Avedisian Building</v>
          </cell>
        </row>
      </sheetData>
      <sheetData sheetId="3178">
        <row r="8">
          <cell r="D8" t="str">
            <v>Paramaz Avedisian Building</v>
          </cell>
        </row>
      </sheetData>
      <sheetData sheetId="3179">
        <row r="8">
          <cell r="D8" t="str">
            <v>Paramaz Avedisian Building</v>
          </cell>
        </row>
      </sheetData>
      <sheetData sheetId="3180">
        <row r="8">
          <cell r="D8" t="str">
            <v>Paramaz Avedisian Building</v>
          </cell>
        </row>
      </sheetData>
      <sheetData sheetId="3181">
        <row r="8">
          <cell r="D8" t="str">
            <v>Paramaz Avedisian Building</v>
          </cell>
        </row>
      </sheetData>
      <sheetData sheetId="3182">
        <row r="8">
          <cell r="D8" t="str">
            <v>Paramaz Avedisian Building</v>
          </cell>
        </row>
      </sheetData>
      <sheetData sheetId="3183">
        <row r="8">
          <cell r="D8" t="str">
            <v>Paramaz Avedisian Building</v>
          </cell>
        </row>
      </sheetData>
      <sheetData sheetId="3184">
        <row r="8">
          <cell r="D8" t="str">
            <v>Paramaz Avedisian Building</v>
          </cell>
        </row>
      </sheetData>
      <sheetData sheetId="3185">
        <row r="8">
          <cell r="D8" t="str">
            <v>Paramaz Avedisian Building</v>
          </cell>
        </row>
      </sheetData>
      <sheetData sheetId="3186">
        <row r="8">
          <cell r="D8" t="str">
            <v>Paramaz Avedisian Building</v>
          </cell>
        </row>
      </sheetData>
      <sheetData sheetId="3187">
        <row r="8">
          <cell r="D8" t="str">
            <v>Paramaz Avedisian Building</v>
          </cell>
        </row>
      </sheetData>
      <sheetData sheetId="3188">
        <row r="8">
          <cell r="D8" t="str">
            <v>Paramaz Avedisian Building</v>
          </cell>
        </row>
      </sheetData>
      <sheetData sheetId="3189">
        <row r="8">
          <cell r="D8" t="str">
            <v>Paramaz Avedisian Building</v>
          </cell>
        </row>
      </sheetData>
      <sheetData sheetId="3190">
        <row r="8">
          <cell r="D8" t="str">
            <v>Paramaz Avedisian Building</v>
          </cell>
        </row>
      </sheetData>
      <sheetData sheetId="3191">
        <row r="8">
          <cell r="D8" t="str">
            <v>Paramaz Avedisian Building</v>
          </cell>
        </row>
      </sheetData>
      <sheetData sheetId="3192">
        <row r="8">
          <cell r="D8" t="str">
            <v>Paramaz Avedisian Building</v>
          </cell>
        </row>
      </sheetData>
      <sheetData sheetId="3193">
        <row r="8">
          <cell r="D8" t="str">
            <v>Paramaz Avedisian Building</v>
          </cell>
        </row>
      </sheetData>
      <sheetData sheetId="3194">
        <row r="8">
          <cell r="D8" t="str">
            <v>Paramaz Avedisian Building</v>
          </cell>
        </row>
      </sheetData>
      <sheetData sheetId="3195">
        <row r="8">
          <cell r="D8" t="str">
            <v>Paramaz Avedisian Building</v>
          </cell>
        </row>
      </sheetData>
      <sheetData sheetId="3196">
        <row r="8">
          <cell r="D8" t="str">
            <v>Paramaz Avedisian Building</v>
          </cell>
        </row>
      </sheetData>
      <sheetData sheetId="3197">
        <row r="8">
          <cell r="D8" t="str">
            <v>Paramaz Avedisian Building</v>
          </cell>
        </row>
      </sheetData>
      <sheetData sheetId="3198">
        <row r="8">
          <cell r="D8" t="str">
            <v>Paramaz Avedisian Building</v>
          </cell>
        </row>
      </sheetData>
      <sheetData sheetId="3199">
        <row r="8">
          <cell r="D8" t="str">
            <v>Paramaz Avedisian Building</v>
          </cell>
        </row>
      </sheetData>
      <sheetData sheetId="3200">
        <row r="8">
          <cell r="D8" t="str">
            <v>Paramaz Avedisian Building</v>
          </cell>
        </row>
      </sheetData>
      <sheetData sheetId="3201">
        <row r="8">
          <cell r="D8" t="str">
            <v>Paramaz Avedisian Building</v>
          </cell>
        </row>
      </sheetData>
      <sheetData sheetId="3202">
        <row r="8">
          <cell r="D8" t="str">
            <v>Paramaz Avedisian Building</v>
          </cell>
        </row>
      </sheetData>
      <sheetData sheetId="3203">
        <row r="8">
          <cell r="D8" t="str">
            <v>Paramaz Avedisian Building</v>
          </cell>
        </row>
      </sheetData>
      <sheetData sheetId="3204">
        <row r="8">
          <cell r="D8" t="str">
            <v>Paramaz Avedisian Building</v>
          </cell>
        </row>
      </sheetData>
      <sheetData sheetId="3205">
        <row r="8">
          <cell r="D8" t="str">
            <v>Paramaz Avedisian Building</v>
          </cell>
        </row>
      </sheetData>
      <sheetData sheetId="3206">
        <row r="8">
          <cell r="D8" t="str">
            <v>Paramaz Avedisian Building</v>
          </cell>
        </row>
      </sheetData>
      <sheetData sheetId="3207">
        <row r="8">
          <cell r="D8" t="str">
            <v>Paramaz Avedisian Building</v>
          </cell>
        </row>
      </sheetData>
      <sheetData sheetId="3208">
        <row r="8">
          <cell r="D8" t="str">
            <v>Paramaz Avedisian Building</v>
          </cell>
        </row>
      </sheetData>
      <sheetData sheetId="3209">
        <row r="8">
          <cell r="D8" t="str">
            <v>Paramaz Avedisian Building</v>
          </cell>
        </row>
      </sheetData>
      <sheetData sheetId="3210">
        <row r="8">
          <cell r="D8" t="str">
            <v>Paramaz Avedisian Building</v>
          </cell>
        </row>
      </sheetData>
      <sheetData sheetId="3211">
        <row r="8">
          <cell r="D8" t="str">
            <v>Paramaz Avedisian Building</v>
          </cell>
        </row>
      </sheetData>
      <sheetData sheetId="3212">
        <row r="8">
          <cell r="D8" t="str">
            <v>Paramaz Avedisian Building</v>
          </cell>
        </row>
      </sheetData>
      <sheetData sheetId="3213">
        <row r="8">
          <cell r="D8" t="str">
            <v>Paramaz Avedisian Building</v>
          </cell>
        </row>
      </sheetData>
      <sheetData sheetId="3214">
        <row r="8">
          <cell r="D8" t="str">
            <v>Paramaz Avedisian Building</v>
          </cell>
        </row>
      </sheetData>
      <sheetData sheetId="3215">
        <row r="8">
          <cell r="D8" t="str">
            <v>Paramaz Avedisian Building</v>
          </cell>
        </row>
      </sheetData>
      <sheetData sheetId="3216">
        <row r="8">
          <cell r="D8" t="str">
            <v>Paramaz Avedisian Building</v>
          </cell>
        </row>
      </sheetData>
      <sheetData sheetId="3217">
        <row r="8">
          <cell r="D8" t="str">
            <v>Paramaz Avedisian Building</v>
          </cell>
        </row>
      </sheetData>
      <sheetData sheetId="3218">
        <row r="8">
          <cell r="D8" t="str">
            <v>Paramaz Avedisian Building</v>
          </cell>
        </row>
      </sheetData>
      <sheetData sheetId="3219">
        <row r="8">
          <cell r="D8" t="str">
            <v>Paramaz Avedisian Building</v>
          </cell>
        </row>
      </sheetData>
      <sheetData sheetId="3220">
        <row r="8">
          <cell r="D8" t="str">
            <v>Paramaz Avedisian Building</v>
          </cell>
        </row>
      </sheetData>
      <sheetData sheetId="3221">
        <row r="8">
          <cell r="D8" t="str">
            <v>Paramaz Avedisian Building</v>
          </cell>
        </row>
      </sheetData>
      <sheetData sheetId="3222">
        <row r="8">
          <cell r="D8" t="str">
            <v>Paramaz Avedisian Building</v>
          </cell>
        </row>
      </sheetData>
      <sheetData sheetId="3223">
        <row r="8">
          <cell r="D8" t="str">
            <v>Paramaz Avedisian Building</v>
          </cell>
        </row>
      </sheetData>
      <sheetData sheetId="3224">
        <row r="8">
          <cell r="D8" t="str">
            <v>Paramaz Avedisian Building</v>
          </cell>
        </row>
      </sheetData>
      <sheetData sheetId="3225">
        <row r="8">
          <cell r="D8" t="str">
            <v>Paramaz Avedisian Building</v>
          </cell>
        </row>
      </sheetData>
      <sheetData sheetId="3226">
        <row r="8">
          <cell r="D8" t="str">
            <v>Paramaz Avedisian Building</v>
          </cell>
        </row>
      </sheetData>
      <sheetData sheetId="3227">
        <row r="8">
          <cell r="D8" t="str">
            <v>Paramaz Avedisian Building</v>
          </cell>
        </row>
      </sheetData>
      <sheetData sheetId="3228">
        <row r="8">
          <cell r="D8" t="str">
            <v>Paramaz Avedisian Building</v>
          </cell>
        </row>
      </sheetData>
      <sheetData sheetId="3229">
        <row r="8">
          <cell r="D8" t="str">
            <v>Paramaz Avedisian Building</v>
          </cell>
        </row>
      </sheetData>
      <sheetData sheetId="3230">
        <row r="8">
          <cell r="D8" t="str">
            <v>Paramaz Avedisian Building</v>
          </cell>
        </row>
      </sheetData>
      <sheetData sheetId="3231">
        <row r="8">
          <cell r="D8" t="str">
            <v>Paramaz Avedisian Building</v>
          </cell>
        </row>
      </sheetData>
      <sheetData sheetId="3232">
        <row r="8">
          <cell r="D8" t="str">
            <v>Paramaz Avedisian Building</v>
          </cell>
        </row>
      </sheetData>
      <sheetData sheetId="3233">
        <row r="8">
          <cell r="D8" t="str">
            <v>Paramaz Avedisian Building</v>
          </cell>
        </row>
      </sheetData>
      <sheetData sheetId="3234">
        <row r="8">
          <cell r="D8" t="str">
            <v>Paramaz Avedisian Building</v>
          </cell>
        </row>
      </sheetData>
      <sheetData sheetId="3235">
        <row r="8">
          <cell r="D8" t="str">
            <v>Paramaz Avedisian Building</v>
          </cell>
        </row>
      </sheetData>
      <sheetData sheetId="3236">
        <row r="8">
          <cell r="D8" t="str">
            <v>Paramaz Avedisian Building</v>
          </cell>
        </row>
      </sheetData>
      <sheetData sheetId="3237">
        <row r="8">
          <cell r="D8" t="str">
            <v>Paramaz Avedisian Building</v>
          </cell>
        </row>
      </sheetData>
      <sheetData sheetId="3238">
        <row r="8">
          <cell r="D8" t="str">
            <v>Paramaz Avedisian Building</v>
          </cell>
        </row>
      </sheetData>
      <sheetData sheetId="3239">
        <row r="8">
          <cell r="D8" t="str">
            <v>Paramaz Avedisian Building</v>
          </cell>
        </row>
      </sheetData>
      <sheetData sheetId="3240">
        <row r="8">
          <cell r="D8" t="str">
            <v>Paramaz Avedisian Building</v>
          </cell>
        </row>
      </sheetData>
      <sheetData sheetId="3241">
        <row r="8">
          <cell r="D8" t="str">
            <v>Paramaz Avedisian Building</v>
          </cell>
        </row>
      </sheetData>
      <sheetData sheetId="3242">
        <row r="8">
          <cell r="D8" t="str">
            <v>Paramaz Avedisian Building</v>
          </cell>
        </row>
      </sheetData>
      <sheetData sheetId="3243">
        <row r="8">
          <cell r="D8" t="str">
            <v>Paramaz Avedisian Building</v>
          </cell>
        </row>
      </sheetData>
      <sheetData sheetId="3244">
        <row r="8">
          <cell r="D8" t="str">
            <v>Paramaz Avedisian Building</v>
          </cell>
        </row>
      </sheetData>
      <sheetData sheetId="3245">
        <row r="8">
          <cell r="D8" t="str">
            <v>Paramaz Avedisian Building</v>
          </cell>
        </row>
      </sheetData>
      <sheetData sheetId="3246">
        <row r="8">
          <cell r="D8" t="str">
            <v>Paramaz Avedisian Building</v>
          </cell>
        </row>
      </sheetData>
      <sheetData sheetId="3247">
        <row r="8">
          <cell r="D8" t="str">
            <v>Paramaz Avedisian Building</v>
          </cell>
        </row>
      </sheetData>
      <sheetData sheetId="3248">
        <row r="8">
          <cell r="D8" t="str">
            <v>Paramaz Avedisian Building</v>
          </cell>
        </row>
      </sheetData>
      <sheetData sheetId="3249">
        <row r="8">
          <cell r="D8" t="str">
            <v>Paramaz Avedisian Building</v>
          </cell>
        </row>
      </sheetData>
      <sheetData sheetId="3250">
        <row r="8">
          <cell r="D8" t="str">
            <v>Paramaz Avedisian Building</v>
          </cell>
        </row>
      </sheetData>
      <sheetData sheetId="3251">
        <row r="8">
          <cell r="D8" t="str">
            <v>Paramaz Avedisian Building</v>
          </cell>
        </row>
      </sheetData>
      <sheetData sheetId="3252">
        <row r="8">
          <cell r="D8" t="str">
            <v>Paramaz Avedisian Building</v>
          </cell>
        </row>
      </sheetData>
      <sheetData sheetId="3253">
        <row r="8">
          <cell r="D8" t="str">
            <v>Paramaz Avedisian Building</v>
          </cell>
        </row>
      </sheetData>
      <sheetData sheetId="3254">
        <row r="8">
          <cell r="D8" t="str">
            <v>Paramaz Avedisian Building</v>
          </cell>
        </row>
      </sheetData>
      <sheetData sheetId="3255">
        <row r="8">
          <cell r="D8" t="str">
            <v>Paramaz Avedisian Building</v>
          </cell>
        </row>
      </sheetData>
      <sheetData sheetId="3256">
        <row r="8">
          <cell r="D8" t="str">
            <v>Paramaz Avedisian Building</v>
          </cell>
        </row>
      </sheetData>
      <sheetData sheetId="3257">
        <row r="8">
          <cell r="D8" t="str">
            <v>Paramaz Avedisian Building</v>
          </cell>
        </row>
      </sheetData>
      <sheetData sheetId="3258">
        <row r="8">
          <cell r="D8" t="str">
            <v>Paramaz Avedisian Building</v>
          </cell>
        </row>
      </sheetData>
      <sheetData sheetId="3259">
        <row r="8">
          <cell r="D8" t="str">
            <v>Paramaz Avedisian Building</v>
          </cell>
        </row>
      </sheetData>
      <sheetData sheetId="3260">
        <row r="8">
          <cell r="D8" t="str">
            <v>Paramaz Avedisian Building</v>
          </cell>
        </row>
      </sheetData>
      <sheetData sheetId="3261">
        <row r="8">
          <cell r="D8" t="str">
            <v>Paramaz Avedisian Building</v>
          </cell>
        </row>
      </sheetData>
      <sheetData sheetId="3262">
        <row r="8">
          <cell r="D8" t="str">
            <v>Paramaz Avedisian Building</v>
          </cell>
        </row>
      </sheetData>
      <sheetData sheetId="3263">
        <row r="8">
          <cell r="D8" t="str">
            <v>Paramaz Avedisian Building</v>
          </cell>
        </row>
      </sheetData>
      <sheetData sheetId="3264">
        <row r="8">
          <cell r="D8" t="str">
            <v>Paramaz Avedisian Building</v>
          </cell>
        </row>
      </sheetData>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ow r="8">
          <cell r="D8" t="str">
            <v>Paramaz Avedisian Building</v>
          </cell>
        </row>
      </sheetData>
      <sheetData sheetId="3294" refreshError="1"/>
      <sheetData sheetId="3295"/>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ow r="8">
          <cell r="D8" t="str">
            <v>Paramaz Avedisian Building</v>
          </cell>
        </row>
      </sheetData>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ow r="8">
          <cell r="D8" t="str">
            <v>Paramaz Avedisian Building</v>
          </cell>
        </row>
      </sheetData>
      <sheetData sheetId="3383">
        <row r="8">
          <cell r="D8" t="str">
            <v>Paramaz Avedisian Building</v>
          </cell>
        </row>
      </sheetData>
      <sheetData sheetId="3384">
        <row r="8">
          <cell r="D8" t="str">
            <v>Paramaz Avedisian Building</v>
          </cell>
        </row>
      </sheetData>
      <sheetData sheetId="3385">
        <row r="8">
          <cell r="D8" t="str">
            <v>Paramaz Avedisian Building</v>
          </cell>
        </row>
      </sheetData>
      <sheetData sheetId="3386">
        <row r="8">
          <cell r="D8" t="str">
            <v>Paramaz Avedisian Building</v>
          </cell>
        </row>
      </sheetData>
      <sheetData sheetId="3387">
        <row r="8">
          <cell r="D8" t="str">
            <v>Paramaz Avedisian Building</v>
          </cell>
        </row>
      </sheetData>
      <sheetData sheetId="3388">
        <row r="8">
          <cell r="D8" t="str">
            <v>Paramaz Avedisian Building</v>
          </cell>
        </row>
      </sheetData>
      <sheetData sheetId="3389">
        <row r="8">
          <cell r="D8" t="str">
            <v>Paramaz Avedisian Building</v>
          </cell>
        </row>
      </sheetData>
      <sheetData sheetId="3390">
        <row r="8">
          <cell r="D8" t="str">
            <v>Paramaz Avedisian Building</v>
          </cell>
        </row>
      </sheetData>
      <sheetData sheetId="3391">
        <row r="8">
          <cell r="D8" t="str">
            <v>Paramaz Avedisian Building</v>
          </cell>
        </row>
      </sheetData>
      <sheetData sheetId="3392">
        <row r="8">
          <cell r="D8" t="str">
            <v>Paramaz Avedisian Building</v>
          </cell>
        </row>
      </sheetData>
      <sheetData sheetId="3393">
        <row r="8">
          <cell r="D8" t="str">
            <v>Paramaz Avedisian Building</v>
          </cell>
        </row>
      </sheetData>
      <sheetData sheetId="3394">
        <row r="8">
          <cell r="D8" t="str">
            <v>Paramaz Avedisian Building</v>
          </cell>
        </row>
      </sheetData>
      <sheetData sheetId="3395">
        <row r="8">
          <cell r="D8" t="str">
            <v>Paramaz Avedisian Building</v>
          </cell>
        </row>
      </sheetData>
      <sheetData sheetId="3396"/>
      <sheetData sheetId="3397">
        <row r="8">
          <cell r="D8" t="str">
            <v>Paramaz Avedisian Building</v>
          </cell>
        </row>
      </sheetData>
      <sheetData sheetId="3398">
        <row r="8">
          <cell r="D8" t="str">
            <v>Paramaz Avedisian Building</v>
          </cell>
        </row>
      </sheetData>
      <sheetData sheetId="3399">
        <row r="8">
          <cell r="D8" t="str">
            <v>Paramaz Avedisian Building</v>
          </cell>
        </row>
      </sheetData>
      <sheetData sheetId="3400">
        <row r="8">
          <cell r="D8" t="str">
            <v>Paramaz Avedisian Building</v>
          </cell>
        </row>
      </sheetData>
      <sheetData sheetId="3401">
        <row r="8">
          <cell r="D8" t="str">
            <v>Paramaz Avedisian Building</v>
          </cell>
        </row>
      </sheetData>
      <sheetData sheetId="3402">
        <row r="8">
          <cell r="D8" t="str">
            <v>Paramaz Avedisian Building</v>
          </cell>
        </row>
      </sheetData>
      <sheetData sheetId="3403">
        <row r="8">
          <cell r="D8" t="str">
            <v>Paramaz Avedisian Building</v>
          </cell>
        </row>
      </sheetData>
      <sheetData sheetId="3404">
        <row r="8">
          <cell r="D8" t="str">
            <v>Paramaz Avedisian Building</v>
          </cell>
        </row>
      </sheetData>
      <sheetData sheetId="3405">
        <row r="8">
          <cell r="D8" t="str">
            <v>Paramaz Avedisian Building</v>
          </cell>
        </row>
      </sheetData>
      <sheetData sheetId="3406">
        <row r="8">
          <cell r="D8" t="str">
            <v>Paramaz Avedisian Building</v>
          </cell>
        </row>
      </sheetData>
      <sheetData sheetId="3407">
        <row r="8">
          <cell r="D8" t="str">
            <v>Paramaz Avedisian Building</v>
          </cell>
        </row>
      </sheetData>
      <sheetData sheetId="3408">
        <row r="8">
          <cell r="D8" t="str">
            <v>Paramaz Avedisian Building</v>
          </cell>
        </row>
      </sheetData>
      <sheetData sheetId="3409">
        <row r="8">
          <cell r="D8" t="str">
            <v>Paramaz Avedisian Building</v>
          </cell>
        </row>
      </sheetData>
      <sheetData sheetId="3410">
        <row r="8">
          <cell r="D8" t="str">
            <v>Paramaz Avedisian Building</v>
          </cell>
        </row>
      </sheetData>
      <sheetData sheetId="3411">
        <row r="8">
          <cell r="D8" t="str">
            <v>Paramaz Avedisian Building</v>
          </cell>
        </row>
      </sheetData>
      <sheetData sheetId="3412">
        <row r="8">
          <cell r="D8" t="str">
            <v>Paramaz Avedisian Building</v>
          </cell>
        </row>
      </sheetData>
      <sheetData sheetId="3413">
        <row r="8">
          <cell r="D8" t="str">
            <v>Paramaz Avedisian Building</v>
          </cell>
        </row>
      </sheetData>
      <sheetData sheetId="3414">
        <row r="8">
          <cell r="D8" t="str">
            <v>Paramaz Avedisian Building</v>
          </cell>
        </row>
      </sheetData>
      <sheetData sheetId="3415">
        <row r="8">
          <cell r="D8" t="str">
            <v>Paramaz Avedisian Building</v>
          </cell>
        </row>
      </sheetData>
      <sheetData sheetId="3416">
        <row r="8">
          <cell r="D8" t="str">
            <v>Paramaz Avedisian Building</v>
          </cell>
        </row>
      </sheetData>
      <sheetData sheetId="3417">
        <row r="8">
          <cell r="D8" t="str">
            <v>Paramaz Avedisian Building</v>
          </cell>
        </row>
      </sheetData>
      <sheetData sheetId="3418">
        <row r="8">
          <cell r="D8" t="str">
            <v>Paramaz Avedisian Building</v>
          </cell>
        </row>
      </sheetData>
      <sheetData sheetId="3419">
        <row r="8">
          <cell r="D8" t="str">
            <v>Paramaz Avedisian Building</v>
          </cell>
        </row>
      </sheetData>
      <sheetData sheetId="3420">
        <row r="8">
          <cell r="D8" t="str">
            <v>Paramaz Avedisian Building</v>
          </cell>
        </row>
      </sheetData>
      <sheetData sheetId="3421">
        <row r="8">
          <cell r="D8" t="str">
            <v>Paramaz Avedisian Building</v>
          </cell>
        </row>
      </sheetData>
      <sheetData sheetId="3422">
        <row r="8">
          <cell r="D8" t="str">
            <v>Paramaz Avedisian Building</v>
          </cell>
        </row>
      </sheetData>
      <sheetData sheetId="3423">
        <row r="8">
          <cell r="D8" t="str">
            <v>Paramaz Avedisian Building</v>
          </cell>
        </row>
      </sheetData>
      <sheetData sheetId="3424">
        <row r="8">
          <cell r="D8" t="str">
            <v>Paramaz Avedisian Building</v>
          </cell>
        </row>
      </sheetData>
      <sheetData sheetId="3425">
        <row r="8">
          <cell r="D8" t="str">
            <v>Paramaz Avedisian Building</v>
          </cell>
        </row>
      </sheetData>
      <sheetData sheetId="3426">
        <row r="8">
          <cell r="D8" t="str">
            <v>Paramaz Avedisian Building</v>
          </cell>
        </row>
      </sheetData>
      <sheetData sheetId="3427">
        <row r="8">
          <cell r="D8" t="str">
            <v>Paramaz Avedisian Building</v>
          </cell>
        </row>
      </sheetData>
      <sheetData sheetId="3428">
        <row r="8">
          <cell r="D8" t="str">
            <v>Paramaz Avedisian Building</v>
          </cell>
        </row>
      </sheetData>
      <sheetData sheetId="3429"/>
      <sheetData sheetId="3430"/>
      <sheetData sheetId="3431">
        <row r="8">
          <cell r="D8" t="str">
            <v>Paramaz Avedisian Building</v>
          </cell>
        </row>
      </sheetData>
      <sheetData sheetId="3432"/>
      <sheetData sheetId="3433">
        <row r="8">
          <cell r="D8" t="str">
            <v>Paramaz Avedisian Building</v>
          </cell>
        </row>
      </sheetData>
      <sheetData sheetId="3434">
        <row r="8">
          <cell r="D8" t="str">
            <v>Paramaz Avedisian Building</v>
          </cell>
        </row>
      </sheetData>
      <sheetData sheetId="3435">
        <row r="8">
          <cell r="D8" t="str">
            <v>Paramaz Avedisian Building</v>
          </cell>
        </row>
      </sheetData>
      <sheetData sheetId="3436">
        <row r="8">
          <cell r="D8" t="str">
            <v>Paramaz Avedisian Building</v>
          </cell>
        </row>
      </sheetData>
      <sheetData sheetId="3437">
        <row r="8">
          <cell r="D8" t="str">
            <v>Paramaz Avedisian Building</v>
          </cell>
        </row>
      </sheetData>
      <sheetData sheetId="3438">
        <row r="8">
          <cell r="D8" t="str">
            <v>Paramaz Avedisian Building</v>
          </cell>
        </row>
      </sheetData>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row r="8">
          <cell r="D8" t="str">
            <v>Paramaz Avedisian Building</v>
          </cell>
        </row>
      </sheetData>
      <sheetData sheetId="3478"/>
      <sheetData sheetId="3479"/>
      <sheetData sheetId="3480"/>
      <sheetData sheetId="3481"/>
      <sheetData sheetId="3482"/>
      <sheetData sheetId="3483"/>
      <sheetData sheetId="3484"/>
      <sheetData sheetId="3485">
        <row r="8">
          <cell r="D8" t="str">
            <v>Paramaz Avedisian Building</v>
          </cell>
        </row>
      </sheetData>
      <sheetData sheetId="3486"/>
      <sheetData sheetId="3487">
        <row r="8">
          <cell r="D8" t="str">
            <v>Paramaz Avedisian Building</v>
          </cell>
        </row>
      </sheetData>
      <sheetData sheetId="3488"/>
      <sheetData sheetId="3489">
        <row r="8">
          <cell r="D8" t="str">
            <v>Paramaz Avedisian Building</v>
          </cell>
        </row>
      </sheetData>
      <sheetData sheetId="3490"/>
      <sheetData sheetId="3491"/>
      <sheetData sheetId="3492"/>
      <sheetData sheetId="3493"/>
      <sheetData sheetId="3494"/>
      <sheetData sheetId="3495"/>
      <sheetData sheetId="3496"/>
      <sheetData sheetId="3497"/>
      <sheetData sheetId="3498">
        <row r="8">
          <cell r="D8" t="str">
            <v>Paramaz Avedisian Building</v>
          </cell>
        </row>
      </sheetData>
      <sheetData sheetId="3499">
        <row r="8">
          <cell r="D8" t="str">
            <v>Paramaz Avedisian Building</v>
          </cell>
        </row>
      </sheetData>
      <sheetData sheetId="3500">
        <row r="8">
          <cell r="D8" t="str">
            <v>Paramaz Avedisian Building</v>
          </cell>
        </row>
      </sheetData>
      <sheetData sheetId="3501">
        <row r="8">
          <cell r="D8" t="str">
            <v>Paramaz Avedisian Building</v>
          </cell>
        </row>
      </sheetData>
      <sheetData sheetId="3502"/>
      <sheetData sheetId="3503">
        <row r="8">
          <cell r="D8" t="str">
            <v>Paramaz Avedisian Building</v>
          </cell>
        </row>
      </sheetData>
      <sheetData sheetId="3504">
        <row r="8">
          <cell r="D8" t="str">
            <v>Paramaz Avedisian Building</v>
          </cell>
        </row>
      </sheetData>
      <sheetData sheetId="3505">
        <row r="8">
          <cell r="D8" t="str">
            <v>Paramaz Avedisian Building</v>
          </cell>
        </row>
      </sheetData>
      <sheetData sheetId="3506"/>
      <sheetData sheetId="3507"/>
      <sheetData sheetId="3508">
        <row r="8">
          <cell r="D8" t="str">
            <v>Paramaz Avedisian Building</v>
          </cell>
        </row>
      </sheetData>
      <sheetData sheetId="3509"/>
      <sheetData sheetId="3510">
        <row r="8">
          <cell r="D8" t="str">
            <v>Paramaz Avedisian Building</v>
          </cell>
        </row>
      </sheetData>
      <sheetData sheetId="3511"/>
      <sheetData sheetId="3512"/>
      <sheetData sheetId="3513"/>
      <sheetData sheetId="3514">
        <row r="8">
          <cell r="D8" t="str">
            <v>Paramaz Avedisian Building</v>
          </cell>
        </row>
      </sheetData>
      <sheetData sheetId="3515">
        <row r="8">
          <cell r="D8" t="str">
            <v>Paramaz Avedisian Building</v>
          </cell>
        </row>
      </sheetData>
      <sheetData sheetId="3516"/>
      <sheetData sheetId="3517"/>
      <sheetData sheetId="3518">
        <row r="8">
          <cell r="D8" t="str">
            <v>Paramaz Avedisian Building</v>
          </cell>
        </row>
      </sheetData>
      <sheetData sheetId="3519">
        <row r="8">
          <cell r="D8" t="str">
            <v>Paramaz Avedisian Building</v>
          </cell>
        </row>
      </sheetData>
      <sheetData sheetId="3520">
        <row r="8">
          <cell r="D8" t="str">
            <v>Paramaz Avedisian Building</v>
          </cell>
        </row>
      </sheetData>
      <sheetData sheetId="3521">
        <row r="8">
          <cell r="D8" t="str">
            <v>Paramaz Avedisian Building</v>
          </cell>
        </row>
      </sheetData>
      <sheetData sheetId="3522">
        <row r="8">
          <cell r="D8" t="str">
            <v>Paramaz Avedisian Building</v>
          </cell>
        </row>
      </sheetData>
      <sheetData sheetId="3523">
        <row r="8">
          <cell r="D8" t="str">
            <v>Paramaz Avedisian Building</v>
          </cell>
        </row>
      </sheetData>
      <sheetData sheetId="3524">
        <row r="8">
          <cell r="D8" t="str">
            <v>Paramaz Avedisian Building</v>
          </cell>
        </row>
      </sheetData>
      <sheetData sheetId="3525">
        <row r="8">
          <cell r="D8" t="str">
            <v>Paramaz Avedisian Building</v>
          </cell>
        </row>
      </sheetData>
      <sheetData sheetId="3526">
        <row r="8">
          <cell r="D8" t="str">
            <v>Paramaz Avedisian Building</v>
          </cell>
        </row>
      </sheetData>
      <sheetData sheetId="3527">
        <row r="8">
          <cell r="D8" t="str">
            <v>Paramaz Avedisian Building</v>
          </cell>
        </row>
      </sheetData>
      <sheetData sheetId="3528">
        <row r="8">
          <cell r="D8" t="str">
            <v>Paramaz Avedisian Building</v>
          </cell>
        </row>
      </sheetData>
      <sheetData sheetId="3529">
        <row r="8">
          <cell r="D8" t="str">
            <v>Paramaz Avedisian Building</v>
          </cell>
        </row>
      </sheetData>
      <sheetData sheetId="3530">
        <row r="8">
          <cell r="D8" t="str">
            <v>Paramaz Avedisian Building</v>
          </cell>
        </row>
      </sheetData>
      <sheetData sheetId="3531">
        <row r="8">
          <cell r="D8" t="str">
            <v>Paramaz Avedisian Building</v>
          </cell>
        </row>
      </sheetData>
      <sheetData sheetId="3532">
        <row r="8">
          <cell r="D8" t="str">
            <v>Paramaz Avedisian Building</v>
          </cell>
        </row>
      </sheetData>
      <sheetData sheetId="3533"/>
      <sheetData sheetId="3534">
        <row r="8">
          <cell r="D8" t="str">
            <v>Paramaz Avedisian Building</v>
          </cell>
        </row>
      </sheetData>
      <sheetData sheetId="3535">
        <row r="8">
          <cell r="D8" t="str">
            <v>Paramaz Avedisian Building</v>
          </cell>
        </row>
      </sheetData>
      <sheetData sheetId="3536"/>
      <sheetData sheetId="3537"/>
      <sheetData sheetId="3538"/>
      <sheetData sheetId="3539"/>
      <sheetData sheetId="3540">
        <row r="8">
          <cell r="D8" t="str">
            <v>Paramaz Avedisian Building</v>
          </cell>
        </row>
      </sheetData>
      <sheetData sheetId="3541"/>
      <sheetData sheetId="3542">
        <row r="8">
          <cell r="D8" t="str">
            <v>Paramaz Avedisian Building</v>
          </cell>
        </row>
      </sheetData>
      <sheetData sheetId="3543"/>
      <sheetData sheetId="3544">
        <row r="8">
          <cell r="D8" t="str">
            <v>Paramaz Avedisian Building</v>
          </cell>
        </row>
      </sheetData>
      <sheetData sheetId="3545"/>
      <sheetData sheetId="3546"/>
      <sheetData sheetId="3547"/>
      <sheetData sheetId="3548"/>
      <sheetData sheetId="3549"/>
      <sheetData sheetId="3550">
        <row r="8">
          <cell r="D8" t="str">
            <v>Paramaz Avedisian Building</v>
          </cell>
        </row>
      </sheetData>
      <sheetData sheetId="3551">
        <row r="8">
          <cell r="D8" t="str">
            <v>Paramaz Avedisian Building</v>
          </cell>
        </row>
      </sheetData>
      <sheetData sheetId="3552">
        <row r="8">
          <cell r="D8" t="str">
            <v>Paramaz Avedisian Building</v>
          </cell>
        </row>
      </sheetData>
      <sheetData sheetId="3553">
        <row r="8">
          <cell r="D8" t="str">
            <v>Paramaz Avedisian Building</v>
          </cell>
        </row>
      </sheetData>
      <sheetData sheetId="3554">
        <row r="8">
          <cell r="D8" t="str">
            <v>Paramaz Avedisian Building</v>
          </cell>
        </row>
      </sheetData>
      <sheetData sheetId="3555">
        <row r="8">
          <cell r="D8" t="str">
            <v>Paramaz Avedisian Building</v>
          </cell>
        </row>
      </sheetData>
      <sheetData sheetId="3556"/>
      <sheetData sheetId="3557"/>
      <sheetData sheetId="3558">
        <row r="8">
          <cell r="D8" t="str">
            <v>Paramaz Avedisian Building</v>
          </cell>
        </row>
      </sheetData>
      <sheetData sheetId="3559"/>
      <sheetData sheetId="3560"/>
      <sheetData sheetId="3561"/>
      <sheetData sheetId="3562">
        <row r="8">
          <cell r="D8" t="str">
            <v>Paramaz Avedisian Building</v>
          </cell>
        </row>
      </sheetData>
      <sheetData sheetId="3563"/>
      <sheetData sheetId="3564">
        <row r="8">
          <cell r="D8" t="str">
            <v>Paramaz Avedisian Building</v>
          </cell>
        </row>
      </sheetData>
      <sheetData sheetId="3565"/>
      <sheetData sheetId="3566">
        <row r="8">
          <cell r="D8" t="str">
            <v>Paramaz Avedisian Building</v>
          </cell>
        </row>
      </sheetData>
      <sheetData sheetId="3567"/>
      <sheetData sheetId="3568"/>
      <sheetData sheetId="3569"/>
      <sheetData sheetId="3570"/>
      <sheetData sheetId="3571"/>
      <sheetData sheetId="3572"/>
      <sheetData sheetId="3573"/>
      <sheetData sheetId="3574"/>
      <sheetData sheetId="3575"/>
      <sheetData sheetId="3576">
        <row r="8">
          <cell r="D8" t="str">
            <v>Paramaz Avedisian Building</v>
          </cell>
        </row>
      </sheetData>
      <sheetData sheetId="3577"/>
      <sheetData sheetId="3578"/>
      <sheetData sheetId="3579"/>
      <sheetData sheetId="3580">
        <row r="8">
          <cell r="D8" t="str">
            <v>Paramaz Avedisian Building</v>
          </cell>
        </row>
      </sheetData>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row r="8">
          <cell r="D8" t="str">
            <v>Paramaz Avedisian Building</v>
          </cell>
        </row>
      </sheetData>
      <sheetData sheetId="3600">
        <row r="8">
          <cell r="D8" t="str">
            <v>Paramaz Avedisian Building</v>
          </cell>
        </row>
      </sheetData>
      <sheetData sheetId="3601">
        <row r="8">
          <cell r="D8" t="str">
            <v>Paramaz Avedisian Building</v>
          </cell>
        </row>
      </sheetData>
      <sheetData sheetId="3602"/>
      <sheetData sheetId="3603"/>
      <sheetData sheetId="3604"/>
      <sheetData sheetId="3605"/>
      <sheetData sheetId="3606"/>
      <sheetData sheetId="3607"/>
      <sheetData sheetId="3608"/>
      <sheetData sheetId="3609"/>
      <sheetData sheetId="3610">
        <row r="8">
          <cell r="D8" t="str">
            <v>Paramaz Avedisian Building</v>
          </cell>
        </row>
      </sheetData>
      <sheetData sheetId="3611">
        <row r="8">
          <cell r="D8" t="str">
            <v>Paramaz Avedisian Building</v>
          </cell>
        </row>
      </sheetData>
      <sheetData sheetId="3612">
        <row r="8">
          <cell r="D8" t="str">
            <v>Paramaz Avedisian Building</v>
          </cell>
        </row>
      </sheetData>
      <sheetData sheetId="3613">
        <row r="8">
          <cell r="D8" t="str">
            <v>Paramaz Avedisian Building</v>
          </cell>
        </row>
      </sheetData>
      <sheetData sheetId="3614">
        <row r="8">
          <cell r="D8" t="str">
            <v>Paramaz Avedisian Building</v>
          </cell>
        </row>
      </sheetData>
      <sheetData sheetId="3615">
        <row r="8">
          <cell r="D8" t="str">
            <v>Paramaz Avedisian Building</v>
          </cell>
        </row>
      </sheetData>
      <sheetData sheetId="3616">
        <row r="8">
          <cell r="D8" t="str">
            <v>Paramaz Avedisian Building</v>
          </cell>
        </row>
      </sheetData>
      <sheetData sheetId="3617">
        <row r="8">
          <cell r="D8" t="str">
            <v>Paramaz Avedisian Building</v>
          </cell>
        </row>
      </sheetData>
      <sheetData sheetId="3618">
        <row r="8">
          <cell r="D8" t="str">
            <v>Paramaz Avedisian Building</v>
          </cell>
        </row>
      </sheetData>
      <sheetData sheetId="3619">
        <row r="8">
          <cell r="D8" t="str">
            <v>Paramaz Avedisian Building</v>
          </cell>
        </row>
      </sheetData>
      <sheetData sheetId="3620">
        <row r="8">
          <cell r="D8" t="str">
            <v>Paramaz Avedisian Building</v>
          </cell>
        </row>
      </sheetData>
      <sheetData sheetId="3621">
        <row r="8">
          <cell r="D8" t="str">
            <v>Paramaz Avedisian Building</v>
          </cell>
        </row>
      </sheetData>
      <sheetData sheetId="3622">
        <row r="8">
          <cell r="D8" t="str">
            <v>Paramaz Avedisian Building</v>
          </cell>
        </row>
      </sheetData>
      <sheetData sheetId="3623">
        <row r="8">
          <cell r="D8" t="str">
            <v>Paramaz Avedisian Building</v>
          </cell>
        </row>
      </sheetData>
      <sheetData sheetId="3624">
        <row r="8">
          <cell r="D8" t="str">
            <v>Paramaz Avedisian Building</v>
          </cell>
        </row>
      </sheetData>
      <sheetData sheetId="3625">
        <row r="8">
          <cell r="D8" t="str">
            <v>Paramaz Avedisian Building</v>
          </cell>
        </row>
      </sheetData>
      <sheetData sheetId="3626">
        <row r="8">
          <cell r="D8" t="str">
            <v>Paramaz Avedisian Building</v>
          </cell>
        </row>
      </sheetData>
      <sheetData sheetId="3627">
        <row r="8">
          <cell r="D8" t="str">
            <v>Paramaz Avedisian Building</v>
          </cell>
        </row>
      </sheetData>
      <sheetData sheetId="3628"/>
      <sheetData sheetId="3629">
        <row r="8">
          <cell r="D8" t="str">
            <v>Paramaz Avedisian Building</v>
          </cell>
        </row>
      </sheetData>
      <sheetData sheetId="3630">
        <row r="8">
          <cell r="D8" t="str">
            <v>Paramaz Avedisian Building</v>
          </cell>
        </row>
      </sheetData>
      <sheetData sheetId="3631">
        <row r="8">
          <cell r="D8" t="str">
            <v>Paramaz Avedisian Building</v>
          </cell>
        </row>
      </sheetData>
      <sheetData sheetId="3632">
        <row r="8">
          <cell r="D8" t="str">
            <v>Paramaz Avedisian Building</v>
          </cell>
        </row>
      </sheetData>
      <sheetData sheetId="3633">
        <row r="8">
          <cell r="D8" t="str">
            <v>Paramaz Avedisian Building</v>
          </cell>
        </row>
      </sheetData>
      <sheetData sheetId="3634"/>
      <sheetData sheetId="3635">
        <row r="8">
          <cell r="D8" t="str">
            <v>Paramaz Avedisian Building</v>
          </cell>
        </row>
      </sheetData>
      <sheetData sheetId="3636">
        <row r="8">
          <cell r="D8" t="str">
            <v>Paramaz Avedisian Building</v>
          </cell>
        </row>
      </sheetData>
      <sheetData sheetId="3637">
        <row r="8">
          <cell r="D8" t="str">
            <v>Paramaz Avedisian Building</v>
          </cell>
        </row>
      </sheetData>
      <sheetData sheetId="3638">
        <row r="8">
          <cell r="D8" t="str">
            <v>Paramaz Avedisian Building</v>
          </cell>
        </row>
      </sheetData>
      <sheetData sheetId="3639">
        <row r="8">
          <cell r="D8" t="str">
            <v>Paramaz Avedisian Building</v>
          </cell>
        </row>
      </sheetData>
      <sheetData sheetId="3640">
        <row r="8">
          <cell r="D8" t="str">
            <v>Paramaz Avedisian Building</v>
          </cell>
        </row>
      </sheetData>
      <sheetData sheetId="3641">
        <row r="8">
          <cell r="D8" t="str">
            <v>Paramaz Avedisian Building</v>
          </cell>
        </row>
      </sheetData>
      <sheetData sheetId="3642">
        <row r="8">
          <cell r="D8" t="str">
            <v>Paramaz Avedisian Building</v>
          </cell>
        </row>
      </sheetData>
      <sheetData sheetId="3643">
        <row r="8">
          <cell r="D8" t="str">
            <v>Paramaz Avedisian Building</v>
          </cell>
        </row>
      </sheetData>
      <sheetData sheetId="3644">
        <row r="8">
          <cell r="D8" t="str">
            <v>Paramaz Avedisian Building</v>
          </cell>
        </row>
      </sheetData>
      <sheetData sheetId="3645">
        <row r="8">
          <cell r="D8" t="str">
            <v>Paramaz Avedisian Building</v>
          </cell>
        </row>
      </sheetData>
      <sheetData sheetId="3646">
        <row r="8">
          <cell r="D8" t="str">
            <v>Paramaz Avedisian Building</v>
          </cell>
        </row>
      </sheetData>
      <sheetData sheetId="3647">
        <row r="8">
          <cell r="D8" t="str">
            <v>Paramaz Avedisian Building</v>
          </cell>
        </row>
      </sheetData>
      <sheetData sheetId="3648">
        <row r="8">
          <cell r="D8" t="str">
            <v>Paramaz Avedisian Building</v>
          </cell>
        </row>
      </sheetData>
      <sheetData sheetId="3649">
        <row r="8">
          <cell r="D8" t="str">
            <v>Paramaz Avedisian Building</v>
          </cell>
        </row>
      </sheetData>
      <sheetData sheetId="3650">
        <row r="8">
          <cell r="D8" t="str">
            <v>Paramaz Avedisian Building</v>
          </cell>
        </row>
      </sheetData>
      <sheetData sheetId="3651">
        <row r="8">
          <cell r="D8" t="str">
            <v>Paramaz Avedisian Building</v>
          </cell>
        </row>
      </sheetData>
      <sheetData sheetId="3652">
        <row r="8">
          <cell r="D8" t="str">
            <v>Paramaz Avedisian Building</v>
          </cell>
        </row>
      </sheetData>
      <sheetData sheetId="3653">
        <row r="8">
          <cell r="D8" t="str">
            <v>Paramaz Avedisian Building</v>
          </cell>
        </row>
      </sheetData>
      <sheetData sheetId="3654"/>
      <sheetData sheetId="3655">
        <row r="8">
          <cell r="D8" t="str">
            <v>Paramaz Avedisian Building</v>
          </cell>
        </row>
      </sheetData>
      <sheetData sheetId="3656">
        <row r="8">
          <cell r="D8" t="str">
            <v>Paramaz Avedisian Building</v>
          </cell>
        </row>
      </sheetData>
      <sheetData sheetId="3657">
        <row r="8">
          <cell r="D8" t="str">
            <v>Paramaz Avedisian Building</v>
          </cell>
        </row>
      </sheetData>
      <sheetData sheetId="3658">
        <row r="8">
          <cell r="D8" t="str">
            <v>Paramaz Avedisian Building</v>
          </cell>
        </row>
      </sheetData>
      <sheetData sheetId="3659">
        <row r="8">
          <cell r="D8" t="str">
            <v>Paramaz Avedisian Building</v>
          </cell>
        </row>
      </sheetData>
      <sheetData sheetId="3660">
        <row r="8">
          <cell r="D8" t="str">
            <v>Paramaz Avedisian Building</v>
          </cell>
        </row>
      </sheetData>
      <sheetData sheetId="3661">
        <row r="8">
          <cell r="D8" t="str">
            <v>Paramaz Avedisian Building</v>
          </cell>
        </row>
      </sheetData>
      <sheetData sheetId="3662">
        <row r="8">
          <cell r="D8" t="str">
            <v>Paramaz Avedisian Building</v>
          </cell>
        </row>
      </sheetData>
      <sheetData sheetId="3663"/>
      <sheetData sheetId="3664"/>
      <sheetData sheetId="3665">
        <row r="8">
          <cell r="D8" t="str">
            <v>Paramaz Avedisian Building</v>
          </cell>
        </row>
      </sheetData>
      <sheetData sheetId="3666">
        <row r="8">
          <cell r="D8" t="str">
            <v>Paramaz Avedisian Building</v>
          </cell>
        </row>
      </sheetData>
      <sheetData sheetId="3667">
        <row r="8">
          <cell r="D8" t="str">
            <v>Paramaz Avedisian Building</v>
          </cell>
        </row>
      </sheetData>
      <sheetData sheetId="3668">
        <row r="8">
          <cell r="D8" t="str">
            <v>Paramaz Avedisian Building</v>
          </cell>
        </row>
      </sheetData>
      <sheetData sheetId="3669">
        <row r="8">
          <cell r="D8" t="str">
            <v>Paramaz Avedisian Building</v>
          </cell>
        </row>
      </sheetData>
      <sheetData sheetId="3670">
        <row r="8">
          <cell r="D8" t="str">
            <v>Paramaz Avedisian Building</v>
          </cell>
        </row>
      </sheetData>
      <sheetData sheetId="3671">
        <row r="8">
          <cell r="D8" t="str">
            <v>Paramaz Avedisian Building</v>
          </cell>
        </row>
      </sheetData>
      <sheetData sheetId="3672">
        <row r="8">
          <cell r="D8" t="str">
            <v>Paramaz Avedisian Building</v>
          </cell>
        </row>
      </sheetData>
      <sheetData sheetId="3673">
        <row r="8">
          <cell r="D8" t="str">
            <v>Paramaz Avedisian Building</v>
          </cell>
        </row>
      </sheetData>
      <sheetData sheetId="3674"/>
      <sheetData sheetId="3675"/>
      <sheetData sheetId="3676">
        <row r="8">
          <cell r="D8" t="str">
            <v>Paramaz Avedisian Building</v>
          </cell>
        </row>
      </sheetData>
      <sheetData sheetId="3677">
        <row r="8">
          <cell r="D8" t="str">
            <v>Paramaz Avedisian Building</v>
          </cell>
        </row>
      </sheetData>
      <sheetData sheetId="3678">
        <row r="8">
          <cell r="D8" t="str">
            <v>Paramaz Avedisian Building</v>
          </cell>
        </row>
      </sheetData>
      <sheetData sheetId="3679">
        <row r="8">
          <cell r="D8" t="str">
            <v>Paramaz Avedisian Building</v>
          </cell>
        </row>
      </sheetData>
      <sheetData sheetId="3680">
        <row r="8">
          <cell r="D8" t="str">
            <v>Paramaz Avedisian Building</v>
          </cell>
        </row>
      </sheetData>
      <sheetData sheetId="3681"/>
      <sheetData sheetId="3682">
        <row r="8">
          <cell r="D8" t="str">
            <v>Paramaz Avedisian Building</v>
          </cell>
        </row>
      </sheetData>
      <sheetData sheetId="3683">
        <row r="8">
          <cell r="D8" t="str">
            <v>Paramaz Avedisian Building</v>
          </cell>
        </row>
      </sheetData>
      <sheetData sheetId="3684"/>
      <sheetData sheetId="3685">
        <row r="8">
          <cell r="D8" t="str">
            <v>Paramaz Avedisian Building</v>
          </cell>
        </row>
      </sheetData>
      <sheetData sheetId="3686">
        <row r="8">
          <cell r="D8" t="str">
            <v>Paramaz Avedisian Building</v>
          </cell>
        </row>
      </sheetData>
      <sheetData sheetId="3687"/>
      <sheetData sheetId="3688"/>
      <sheetData sheetId="3689"/>
      <sheetData sheetId="3690">
        <row r="8">
          <cell r="D8" t="str">
            <v>Paramaz Avedisian Building</v>
          </cell>
        </row>
      </sheetData>
      <sheetData sheetId="3691"/>
      <sheetData sheetId="3692"/>
      <sheetData sheetId="3693">
        <row r="8">
          <cell r="D8" t="str">
            <v>Paramaz Avedisian Building</v>
          </cell>
        </row>
      </sheetData>
      <sheetData sheetId="3694"/>
      <sheetData sheetId="3695"/>
      <sheetData sheetId="3696">
        <row r="8">
          <cell r="D8" t="str">
            <v>Paramaz Avedisian Building</v>
          </cell>
        </row>
      </sheetData>
      <sheetData sheetId="3697">
        <row r="8">
          <cell r="D8" t="str">
            <v>Paramaz Avedisian Building</v>
          </cell>
        </row>
      </sheetData>
      <sheetData sheetId="3698">
        <row r="8">
          <cell r="D8" t="str">
            <v>Paramaz Avedisian Building</v>
          </cell>
        </row>
      </sheetData>
      <sheetData sheetId="3699">
        <row r="8">
          <cell r="D8" t="str">
            <v>Paramaz Avedisian Building</v>
          </cell>
        </row>
      </sheetData>
      <sheetData sheetId="3700">
        <row r="8">
          <cell r="D8" t="str">
            <v>Paramaz Avedisian Building</v>
          </cell>
        </row>
      </sheetData>
      <sheetData sheetId="3701"/>
      <sheetData sheetId="3702"/>
      <sheetData sheetId="3703"/>
      <sheetData sheetId="3704"/>
      <sheetData sheetId="3705"/>
      <sheetData sheetId="3706">
        <row r="8">
          <cell r="D8" t="str">
            <v>Paramaz Avedisian Building</v>
          </cell>
        </row>
      </sheetData>
      <sheetData sheetId="3707">
        <row r="8">
          <cell r="D8" t="str">
            <v>Paramaz Avedisian Building</v>
          </cell>
        </row>
      </sheetData>
      <sheetData sheetId="3708">
        <row r="8">
          <cell r="D8" t="str">
            <v>Paramaz Avedisian Building</v>
          </cell>
        </row>
      </sheetData>
      <sheetData sheetId="3709">
        <row r="8">
          <cell r="D8" t="str">
            <v>Paramaz Avedisian Building</v>
          </cell>
        </row>
      </sheetData>
      <sheetData sheetId="3710">
        <row r="8">
          <cell r="D8" t="str">
            <v>Paramaz Avedisian Building</v>
          </cell>
        </row>
      </sheetData>
      <sheetData sheetId="3711">
        <row r="8">
          <cell r="D8" t="str">
            <v>Paramaz Avedisian Building</v>
          </cell>
        </row>
      </sheetData>
      <sheetData sheetId="3712">
        <row r="8">
          <cell r="D8" t="str">
            <v>Paramaz Avedisian Building</v>
          </cell>
        </row>
      </sheetData>
      <sheetData sheetId="3713">
        <row r="8">
          <cell r="D8" t="str">
            <v>Paramaz Avedisian Building</v>
          </cell>
        </row>
      </sheetData>
      <sheetData sheetId="3714"/>
      <sheetData sheetId="3715"/>
      <sheetData sheetId="3716">
        <row r="8">
          <cell r="D8" t="str">
            <v>Paramaz Avedisian Building</v>
          </cell>
        </row>
      </sheetData>
      <sheetData sheetId="3717"/>
      <sheetData sheetId="3718"/>
      <sheetData sheetId="3719"/>
      <sheetData sheetId="3720">
        <row r="8">
          <cell r="D8" t="str">
            <v>Paramaz Avedisian Building</v>
          </cell>
        </row>
      </sheetData>
      <sheetData sheetId="3721">
        <row r="8">
          <cell r="D8" t="str">
            <v>Paramaz Avedisian Building</v>
          </cell>
        </row>
      </sheetData>
      <sheetData sheetId="3722">
        <row r="8">
          <cell r="D8" t="str">
            <v>Paramaz Avedisian Building</v>
          </cell>
        </row>
      </sheetData>
      <sheetData sheetId="3723">
        <row r="8">
          <cell r="D8" t="str">
            <v>Paramaz Avedisian Building</v>
          </cell>
        </row>
      </sheetData>
      <sheetData sheetId="3724">
        <row r="8">
          <cell r="D8" t="str">
            <v>Paramaz Avedisian Building</v>
          </cell>
        </row>
      </sheetData>
      <sheetData sheetId="3725">
        <row r="8">
          <cell r="D8" t="str">
            <v>Paramaz Avedisian Building</v>
          </cell>
        </row>
      </sheetData>
      <sheetData sheetId="3726">
        <row r="8">
          <cell r="D8" t="str">
            <v>Paramaz Avedisian Building</v>
          </cell>
        </row>
      </sheetData>
      <sheetData sheetId="3727">
        <row r="8">
          <cell r="D8" t="str">
            <v>Paramaz Avedisian Building</v>
          </cell>
        </row>
      </sheetData>
      <sheetData sheetId="3728">
        <row r="8">
          <cell r="D8" t="str">
            <v>Paramaz Avedisian Building</v>
          </cell>
        </row>
      </sheetData>
      <sheetData sheetId="3729"/>
      <sheetData sheetId="3730"/>
      <sheetData sheetId="3731"/>
      <sheetData sheetId="3732">
        <row r="8">
          <cell r="D8" t="str">
            <v>Paramaz Avedisian Building</v>
          </cell>
        </row>
      </sheetData>
      <sheetData sheetId="3733">
        <row r="8">
          <cell r="D8" t="str">
            <v>Paramaz Avedisian Building</v>
          </cell>
        </row>
      </sheetData>
      <sheetData sheetId="3734">
        <row r="8">
          <cell r="D8" t="str">
            <v>Paramaz Avedisian Building</v>
          </cell>
        </row>
      </sheetData>
      <sheetData sheetId="3735">
        <row r="8">
          <cell r="D8" t="str">
            <v>Paramaz Avedisian Building</v>
          </cell>
        </row>
      </sheetData>
      <sheetData sheetId="3736">
        <row r="8">
          <cell r="D8" t="str">
            <v>Paramaz Avedisian Building</v>
          </cell>
        </row>
      </sheetData>
      <sheetData sheetId="3737">
        <row r="8">
          <cell r="D8" t="str">
            <v>Paramaz Avedisian Building</v>
          </cell>
        </row>
      </sheetData>
      <sheetData sheetId="3738">
        <row r="8">
          <cell r="D8" t="str">
            <v>Paramaz Avedisian Building</v>
          </cell>
        </row>
      </sheetData>
      <sheetData sheetId="3739"/>
      <sheetData sheetId="3740">
        <row r="8">
          <cell r="D8" t="str">
            <v>Paramaz Avedisian Building</v>
          </cell>
        </row>
      </sheetData>
      <sheetData sheetId="3741"/>
      <sheetData sheetId="3742"/>
      <sheetData sheetId="3743">
        <row r="8">
          <cell r="D8" t="str">
            <v>Paramaz Avedisian Building</v>
          </cell>
        </row>
      </sheetData>
      <sheetData sheetId="3744">
        <row r="8">
          <cell r="D8" t="str">
            <v>Paramaz Avedisian Building</v>
          </cell>
        </row>
      </sheetData>
      <sheetData sheetId="3745">
        <row r="8">
          <cell r="D8" t="str">
            <v>Paramaz Avedisian Building</v>
          </cell>
        </row>
      </sheetData>
      <sheetData sheetId="3746">
        <row r="8">
          <cell r="D8" t="str">
            <v>Paramaz Avedisian Building</v>
          </cell>
        </row>
      </sheetData>
      <sheetData sheetId="3747">
        <row r="8">
          <cell r="D8" t="str">
            <v>Paramaz Avedisian Building</v>
          </cell>
        </row>
      </sheetData>
      <sheetData sheetId="3748">
        <row r="8">
          <cell r="D8" t="str">
            <v>Paramaz Avedisian Building</v>
          </cell>
        </row>
      </sheetData>
      <sheetData sheetId="3749">
        <row r="8">
          <cell r="D8" t="str">
            <v>Paramaz Avedisian Building</v>
          </cell>
        </row>
      </sheetData>
      <sheetData sheetId="3750">
        <row r="8">
          <cell r="D8" t="str">
            <v>Paramaz Avedisian Building</v>
          </cell>
        </row>
      </sheetData>
      <sheetData sheetId="3751">
        <row r="8">
          <cell r="D8" t="str">
            <v>Paramaz Avedisian Building</v>
          </cell>
        </row>
      </sheetData>
      <sheetData sheetId="3752">
        <row r="8">
          <cell r="D8" t="str">
            <v>Paramaz Avedisian Building</v>
          </cell>
        </row>
      </sheetData>
      <sheetData sheetId="3753">
        <row r="8">
          <cell r="D8" t="str">
            <v>Paramaz Avedisian Building</v>
          </cell>
        </row>
      </sheetData>
      <sheetData sheetId="3754">
        <row r="8">
          <cell r="D8" t="str">
            <v>Paramaz Avedisian Building</v>
          </cell>
        </row>
      </sheetData>
      <sheetData sheetId="3755">
        <row r="8">
          <cell r="D8" t="str">
            <v>Paramaz Avedisian Building</v>
          </cell>
        </row>
      </sheetData>
      <sheetData sheetId="3756">
        <row r="8">
          <cell r="D8" t="str">
            <v>Paramaz Avedisian Building</v>
          </cell>
        </row>
      </sheetData>
      <sheetData sheetId="3757">
        <row r="8">
          <cell r="D8" t="str">
            <v>Paramaz Avedisian Building</v>
          </cell>
        </row>
      </sheetData>
      <sheetData sheetId="3758"/>
      <sheetData sheetId="3759"/>
      <sheetData sheetId="3760">
        <row r="8">
          <cell r="D8" t="str">
            <v>Paramaz Avedisian Building</v>
          </cell>
        </row>
      </sheetData>
      <sheetData sheetId="3761"/>
      <sheetData sheetId="3762"/>
      <sheetData sheetId="3763">
        <row r="8">
          <cell r="D8" t="str">
            <v>Paramaz Avedisian Building</v>
          </cell>
        </row>
      </sheetData>
      <sheetData sheetId="3764">
        <row r="8">
          <cell r="D8" t="str">
            <v>Paramaz Avedisian Building</v>
          </cell>
        </row>
      </sheetData>
      <sheetData sheetId="3765">
        <row r="8">
          <cell r="D8" t="str">
            <v>Paramaz Avedisian Building</v>
          </cell>
        </row>
      </sheetData>
      <sheetData sheetId="3766"/>
      <sheetData sheetId="3767">
        <row r="8">
          <cell r="D8" t="str">
            <v>Paramaz Avedisian Building</v>
          </cell>
        </row>
      </sheetData>
      <sheetData sheetId="3768"/>
      <sheetData sheetId="3769"/>
      <sheetData sheetId="3770">
        <row r="8">
          <cell r="D8" t="str">
            <v>Paramaz Avedisian Building</v>
          </cell>
        </row>
      </sheetData>
      <sheetData sheetId="3771"/>
      <sheetData sheetId="3772"/>
      <sheetData sheetId="3773">
        <row r="8">
          <cell r="D8" t="str">
            <v>Paramaz Avedisian Building</v>
          </cell>
        </row>
      </sheetData>
      <sheetData sheetId="3774"/>
      <sheetData sheetId="3775"/>
      <sheetData sheetId="3776"/>
      <sheetData sheetId="3777"/>
      <sheetData sheetId="3778"/>
      <sheetData sheetId="3779"/>
      <sheetData sheetId="3780">
        <row r="8">
          <cell r="D8" t="str">
            <v>Paramaz Avedisian Building</v>
          </cell>
        </row>
      </sheetData>
      <sheetData sheetId="3781"/>
      <sheetData sheetId="3782"/>
      <sheetData sheetId="3783"/>
      <sheetData sheetId="3784"/>
      <sheetData sheetId="3785"/>
      <sheetData sheetId="3786"/>
      <sheetData sheetId="3787"/>
      <sheetData sheetId="3788"/>
      <sheetData sheetId="3789">
        <row r="8">
          <cell r="D8" t="str">
            <v>Paramaz Avedisian Building</v>
          </cell>
        </row>
      </sheetData>
      <sheetData sheetId="3790">
        <row r="8">
          <cell r="D8" t="str">
            <v>Paramaz Avedisian Building</v>
          </cell>
        </row>
      </sheetData>
      <sheetData sheetId="3791">
        <row r="8">
          <cell r="D8" t="str">
            <v>Paramaz Avedisian Building</v>
          </cell>
        </row>
      </sheetData>
      <sheetData sheetId="3792"/>
      <sheetData sheetId="3793"/>
      <sheetData sheetId="3794"/>
      <sheetData sheetId="3795"/>
      <sheetData sheetId="3796"/>
      <sheetData sheetId="3797"/>
      <sheetData sheetId="3798"/>
      <sheetData sheetId="3799"/>
      <sheetData sheetId="3800">
        <row r="8">
          <cell r="D8" t="str">
            <v>Paramaz Avedisian Building</v>
          </cell>
        </row>
      </sheetData>
      <sheetData sheetId="3801"/>
      <sheetData sheetId="3802"/>
      <sheetData sheetId="3803"/>
      <sheetData sheetId="3804"/>
      <sheetData sheetId="3805"/>
      <sheetData sheetId="3806"/>
      <sheetData sheetId="3807"/>
      <sheetData sheetId="3808"/>
      <sheetData sheetId="3809"/>
      <sheetData sheetId="3810">
        <row r="8">
          <cell r="D8" t="str">
            <v>Paramaz Avedisian Building</v>
          </cell>
        </row>
      </sheetData>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row r="8">
          <cell r="D8" t="str">
            <v>Paramaz Avedisian Building</v>
          </cell>
        </row>
      </sheetData>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ow r="8">
          <cell r="D8" t="str">
            <v>Paramaz Avedisian Building</v>
          </cell>
        </row>
      </sheetData>
      <sheetData sheetId="3884" refreshError="1"/>
      <sheetData sheetId="3885" refreshError="1"/>
      <sheetData sheetId="3886" refreshError="1"/>
      <sheetData sheetId="3887" refreshError="1"/>
      <sheetData sheetId="3888">
        <row r="8">
          <cell r="D8" t="str">
            <v>Paramaz Avedisian Building</v>
          </cell>
        </row>
      </sheetData>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sheetData sheetId="3903"/>
      <sheetData sheetId="3904"/>
      <sheetData sheetId="3905">
        <row r="8">
          <cell r="D8" t="str">
            <v>Paramaz Avedisian Building</v>
          </cell>
        </row>
      </sheetData>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ow r="8">
          <cell r="D8" t="str">
            <v>Paramaz Avedisian Building</v>
          </cell>
        </row>
      </sheetData>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Flows"/>
      <sheetName val="Model Notes"/>
      <sheetName val="FSi statement"/>
      <sheetName val="AAKAR-FSI"/>
      <sheetName val="Sheet2"/>
      <sheetName val="Fill this out first..."/>
      <sheetName val="RA-markate"/>
      <sheetName val="RCC,Ret. Wall"/>
    </sheetNames>
    <sheetDataSet>
      <sheetData sheetId="0"/>
      <sheetData sheetId="1">
        <row r="85">
          <cell r="C85" t="str">
            <v>2 .5 BHK</v>
          </cell>
        </row>
      </sheetData>
      <sheetData sheetId="2"/>
      <sheetData sheetId="3"/>
      <sheetData sheetId="4"/>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e statement"/>
      <sheetName val="RA-markate"/>
      <sheetName val="RA_markate"/>
      <sheetName val="MASTER_RATE ANALYSIS"/>
      <sheetName val="RCC,Ret. Wall"/>
      <sheetName val="BOQ_Direct_selling cost"/>
      <sheetName val="MM"/>
      <sheetName val="Headings"/>
      <sheetName val="BLOCK-A (MEA.SHEET)"/>
      <sheetName val="COST"/>
      <sheetName val="TBAL9697 -group wise  sdpl"/>
      <sheetName val="Names&amp;Cases"/>
      <sheetName val="Sheet3 (2)"/>
      <sheetName val="Portfolio Summary"/>
      <sheetName val="Builtup Area"/>
      <sheetName val="Inc.St.-Link"/>
      <sheetName val="Meas.-Hotel Part"/>
      <sheetName val="TBAL9697 _group wise  sdpl"/>
      <sheetName val="A-General"/>
      <sheetName val="10. &amp; 11. Rate Code &amp; BQ"/>
      <sheetName val="9. Package split - Cost "/>
      <sheetName val="Break up Sheet"/>
      <sheetName val="Field Values"/>
      <sheetName val="horizontal"/>
      <sheetName val="Main-Material"/>
      <sheetName val="Footings"/>
      <sheetName val="sept-plan"/>
      <sheetName val="P&amp;L-BDMC"/>
      <sheetName val="WWR"/>
      <sheetName val="MA"/>
      <sheetName val="영업소실적"/>
      <sheetName val="ACE-OUT"/>
      <sheetName val="BS-Cem"/>
      <sheetName val="Staff Acco."/>
      <sheetName val="Results"/>
      <sheetName val="PLGroupings"/>
      <sheetName val="VAL"/>
      <sheetName val="Area Statement"/>
      <sheetName val="concrete"/>
      <sheetName val="Sheet1"/>
      <sheetName val="Sheet2"/>
      <sheetName val="Main Sheet"/>
      <sheetName val="oresreqsum"/>
      <sheetName val="Data"/>
      <sheetName val="Cashflow"/>
      <sheetName val="Cost_Ph5Master"/>
      <sheetName val="BOQ"/>
      <sheetName val="SCHEDULE"/>
      <sheetName val="Labour productivity"/>
      <sheetName val="Fill this out first..."/>
      <sheetName val="nVision"/>
      <sheetName val="(Basement to 2nd)-BUA"/>
      <sheetName val="RA_EIL"/>
      <sheetName val="RA_MKT_QUOTE"/>
      <sheetName val="Pay_Sep06"/>
      <sheetName val="BASIS -DEC 08"/>
      <sheetName val="Contract BOQ"/>
      <sheetName val="Desgn(zone I)"/>
      <sheetName val="CFForecast detail"/>
      <sheetName val="strand"/>
      <sheetName val="Occ, Other Rev, Exp, Dispo"/>
      <sheetName val="目录"/>
      <sheetName val="final abstract"/>
      <sheetName val="AK-Offertstammblatt"/>
      <sheetName val="Supplier"/>
      <sheetName val="COA-IPCL"/>
      <sheetName val="Customers"/>
      <sheetName val="Legend"/>
      <sheetName val="Material "/>
      <sheetName val="lookup"/>
      <sheetName val="girder"/>
      <sheetName val="Rate analysis"/>
      <sheetName val="cubes_M20"/>
      <sheetName val="irccoeff"/>
      <sheetName val="Package split - Cost"/>
      <sheetName val="RO"/>
      <sheetName val="Quote Sereno"/>
      <sheetName val="Fin Sum"/>
      <sheetName val="Cash Flow"/>
      <sheetName val="Old"/>
      <sheetName val="estimate"/>
      <sheetName val="key dates"/>
      <sheetName val="Actuals"/>
      <sheetName val="costing"/>
      <sheetName val="Project Budget Worksheet"/>
      <sheetName val="ridgewood"/>
      <sheetName val="Detail 1A"/>
      <sheetName val="RECAPITULATION"/>
      <sheetName val="MainSheet"/>
      <sheetName val="Labor abs-NMR"/>
      <sheetName val="purpose&amp;input"/>
      <sheetName val="7 Other Costs"/>
      <sheetName val="NPV"/>
      <sheetName val="conc-foot-gradeslab"/>
      <sheetName val="COLUMN"/>
      <sheetName val="Depreciation"/>
      <sheetName val="Estimates"/>
      <sheetName val="PLAN_FEB97"/>
      <sheetName val="EST-CIVIL"/>
      <sheetName val="POWER"/>
      <sheetName val="grid"/>
      <sheetName val="Abstract Sheet"/>
      <sheetName val="STAFFSCHED "/>
      <sheetName val="Cable-data"/>
      <sheetName val="Rising Main"/>
      <sheetName val="Linked Lead"/>
      <sheetName val="RawMatCost"/>
      <sheetName val="Boq (Main Building)"/>
      <sheetName val="Footing"/>
      <sheetName val="analysis"/>
      <sheetName val="Rate_Analysis"/>
      <sheetName val="civil"/>
      <sheetName val="Ward areas"/>
      <sheetName val="Attributes"/>
      <sheetName val="RFP002"/>
      <sheetName val="BOQ T4B"/>
      <sheetName val="Design"/>
      <sheetName val="Database"/>
      <sheetName val="schedule nos"/>
      <sheetName val="Cs"/>
      <sheetName val="CPIPE"/>
      <sheetName val="THK"/>
      <sheetName val="CPIPE 1"/>
      <sheetName val="Cash Flows &amp; IRR"/>
      <sheetName val="Approved MTD Proj #'s"/>
      <sheetName val="Intro"/>
      <sheetName val="Civil Boq"/>
      <sheetName val="Comparative-3-05-04"/>
      <sheetName val="PPA Summary"/>
      <sheetName val="A"/>
      <sheetName val="BOQ_SERENO"/>
      <sheetName val="3. Elemental Summary"/>
      <sheetName val="12a. CFTable"/>
      <sheetName val="Rob. elektr."/>
      <sheetName val="Cul_detail"/>
      <sheetName val="Loads"/>
      <sheetName val="3 BHK TH Elec"/>
      <sheetName val="Comparative_statement"/>
      <sheetName val="MASTER_RATE_ANALYSIS"/>
      <sheetName val="BLOCK-A_(MEA_SHEET)"/>
      <sheetName val="TBAL9697_-group_wise__sdpl"/>
      <sheetName val="Sheet3_(2)"/>
      <sheetName val="Portfolio_Summary"/>
      <sheetName val="Builtup_Area"/>
      <sheetName val="Inc_St_-Link"/>
      <sheetName val="Meas_-Hotel_Part"/>
      <sheetName val="TBAL9697__group_wise__sdpl"/>
      <sheetName val="10__&amp;_11__Rate_Code_&amp;_BQ"/>
      <sheetName val="9__Package_split_-_Cost_"/>
      <sheetName val="Break_up_Sheet"/>
      <sheetName val="Field_Values"/>
      <sheetName val="Main_Sheet"/>
      <sheetName val="Staff_Acco_"/>
      <sheetName val="RCC,Ret__Wall"/>
      <sheetName val="head loss calc"/>
      <sheetName val="LABOUR RATE"/>
      <sheetName val="Material Rate"/>
      <sheetName val="Ra - 16"/>
      <sheetName val="dBase"/>
      <sheetName val="QM"/>
      <sheetName val="Assumptions"/>
    </sheetNames>
    <sheetDataSet>
      <sheetData sheetId="0">
        <row r="389">
          <cell r="A389" t="str">
            <v>SECTION</v>
          </cell>
        </row>
      </sheetData>
      <sheetData sheetId="1" refreshError="1"/>
      <sheetData sheetId="2">
        <row r="389">
          <cell r="A389" t="str">
            <v>SECTION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erence"/>
      <sheetName val="guidance"/>
      <sheetName val="Detailed-DCF"/>
      <sheetName val="Main Sheet"/>
      <sheetName val="Daily"/>
      <sheetName val="Rupee-P&amp;L"/>
      <sheetName val="P&amp;L"/>
      <sheetName val="Bill-rates"/>
      <sheetName val="Billrt-margin"/>
      <sheetName val="DCF (2)"/>
      <sheetName val="Assumptions"/>
      <sheetName val="Results"/>
      <sheetName val="Sales(%)"/>
      <sheetName val="Sales(Rsm)"/>
      <sheetName val="SalesIncr(%)"/>
      <sheetName val="Profitability"/>
      <sheetName val="Dummy"/>
      <sheetName val="EVA"/>
      <sheetName val="Qtrly"/>
      <sheetName val="HY-Analysis"/>
      <sheetName val="Questions"/>
      <sheetName val="Sheet1"/>
      <sheetName val="ABP Assumptions "/>
      <sheetName val="Amount spent summary"/>
      <sheetName val="Theatre mgmt cont"/>
      <sheetName val="Assumption"/>
      <sheetName val="Shelters"/>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Operating Statistics"/>
      <sheetName val="RMC"/>
      <sheetName val="RA-markate"/>
      <sheetName val="Intro"/>
      <sheetName val="Staff"/>
    </sheetNames>
    <sheetDataSet>
      <sheetData sheetId="0"/>
      <sheetData sheetId="1"/>
      <sheetData sheetId="2" refreshError="1"/>
      <sheetData sheetId="3" refreshError="1"/>
      <sheetData sheetId="4" refreshError="1"/>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99"/>
      <sheetName val="SCH99"/>
      <sheetName val="GROUP_99 "/>
      <sheetName val="SCH99_E"/>
      <sheetName val="ASSET_99 "/>
      <sheetName val="RA-markate"/>
      <sheetName val="final abstract"/>
      <sheetName val="Sales13-16"/>
      <sheetName val="purpose&amp;input"/>
      <sheetName val="Challan"/>
      <sheetName val="COLUMN"/>
      <sheetName val="Manpower Cost"/>
      <sheetName val="Boq"/>
      <sheetName val="Break up Sheet"/>
      <sheetName val="Avadi I"/>
      <sheetName val="Avadi VII"/>
      <sheetName val="Marketing Expenditure "/>
      <sheetName val="S&amp;M Exp"/>
      <sheetName val="Manpower &amp; Borrowing"/>
      <sheetName val="Admin cost "/>
      <sheetName val="Avadi Admin"/>
      <sheetName val="GROUP_99_2"/>
      <sheetName val="ASSET_99_2"/>
      <sheetName val="final_abstract2"/>
      <sheetName val="GROUP_99_"/>
      <sheetName val="ASSET_99_"/>
      <sheetName val="final_abstract"/>
      <sheetName val="GROUP_99_1"/>
      <sheetName val="ASSET_99_1"/>
      <sheetName val="final_abstract1"/>
      <sheetName val="Break_up_Sheet"/>
      <sheetName val="Avadi_I"/>
      <sheetName val="Avadi_VII"/>
      <sheetName val="Marketing_Expenditure_"/>
      <sheetName val="S&amp;M_Exp"/>
      <sheetName val="Manpower_Cost"/>
      <sheetName val="Manpower_&amp;_Borrowing"/>
      <sheetName val="Admin_cost_"/>
      <sheetName val="Avadi_Admin"/>
    </sheetNames>
    <sheetDataSet>
      <sheetData sheetId="0"/>
      <sheetData sheetId="1"/>
      <sheetData sheetId="2"/>
      <sheetData sheetId="3"/>
      <sheetData sheetId="4">
        <row r="11">
          <cell r="K11">
            <v>8827615</v>
          </cell>
        </row>
        <row r="17">
          <cell r="K17">
            <v>17500000</v>
          </cell>
        </row>
        <row r="23">
          <cell r="K23">
            <v>133021610</v>
          </cell>
        </row>
        <row r="35">
          <cell r="K35">
            <v>440576783</v>
          </cell>
        </row>
        <row r="42">
          <cell r="K42">
            <v>3637103</v>
          </cell>
        </row>
        <row r="48">
          <cell r="K48">
            <v>3993664</v>
          </cell>
        </row>
        <row r="58">
          <cell r="K58">
            <v>49308665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ow r="11">
          <cell r="K11">
            <v>8827615</v>
          </cell>
        </row>
      </sheetData>
      <sheetData sheetId="23"/>
      <sheetData sheetId="24"/>
      <sheetData sheetId="25">
        <row r="11">
          <cell r="K11">
            <v>8827615</v>
          </cell>
        </row>
      </sheetData>
      <sheetData sheetId="26"/>
      <sheetData sheetId="27"/>
      <sheetData sheetId="28">
        <row r="11">
          <cell r="K11">
            <v>8827615</v>
          </cell>
        </row>
      </sheetData>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EMH-20)"/>
      <sheetName val="Balance Sheet (EMH 15)"/>
      <sheetName val="Balance Sheet (EMH 10)"/>
      <sheetName val="P &amp; L Statement"/>
      <sheetName val="P &amp; L Statement (Ver2)"/>
      <sheetName val="Workings (June-New)"/>
      <sheetName val="PA-10 &amp; others Comp"/>
      <sheetName val="PA-10 &amp; Others Summary"/>
      <sheetName val="Comp% (June New)"/>
      <sheetName val="Comp% (June-Old)"/>
      <sheetName val="Completion% (ForYE)"/>
      <sheetName val="Completion% (JuneRevBudget)"/>
      <sheetName val="Completion%( Old-Budget)"/>
      <sheetName val="Original"/>
      <sheetName val="Amended"/>
      <sheetName val="Amended (Land-300)"/>
      <sheetName val="Depreciation"/>
      <sheetName val="Budget&amp; Forecast"/>
      <sheetName val="EMH Plots-30.06.02 "/>
      <sheetName val="DM Plots-30.06.02 "/>
      <sheetName val="DM Condos-30.06.02"/>
      <sheetName val="EMH Plots-31.12.02"/>
      <sheetName val="DM Plots-31.12.02"/>
      <sheetName val="DM Condos-31.12.02"/>
      <sheetName val="Leases GDP"/>
      <sheetName val="Leases EMLakes"/>
      <sheetName val="Summary of Land"/>
      <sheetName val="Value 30.06.2002"/>
      <sheetName val="Land @ 20"/>
      <sheetName val="Land @ 15"/>
      <sheetName val="Rec-Stat"/>
      <sheetName val="Land @ 10 (With Dev Prop)"/>
      <sheetName val="Land @ 10 (With Dev Prop) Reco"/>
      <sheetName val="Land @ 10 "/>
      <sheetName val="D P 2001"/>
      <sheetName val="Land @ 10  (2)"/>
      <sheetName val="I P 2001"/>
      <sheetName val="WIP 20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8">
          <cell r="T8">
            <v>0.13196412585279399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_RATE ANALYSIS"/>
      <sheetName val="Sheet1"/>
      <sheetName val="BLOCK-A (MEA.SHEET)"/>
      <sheetName val="Names&amp;Cases"/>
      <sheetName val="Headings"/>
      <sheetName val="INDIGINEOUS ITEMS "/>
      <sheetName val="RA-markate"/>
      <sheetName val="RA_markate"/>
      <sheetName val="Meas.-Hotel Part"/>
      <sheetName val="MASTER_RATE_ANALYSIS"/>
      <sheetName val="BLOCK-A_(MEA_SHEET)"/>
      <sheetName val="TBAL9697_-group_wise__sdpl"/>
      <sheetName val="Meas_-Hotel_Part"/>
      <sheetName val="PRECAST_lightconc-II"/>
      <sheetName val="SCH99"/>
      <sheetName val="ASSET_99 "/>
      <sheetName val="Sheet3 (2)"/>
      <sheetName val="SPT vs PHI"/>
      <sheetName val="upa"/>
    </sheetNames>
    <sheetDataSet>
      <sheetData sheetId="0">
        <row r="1">
          <cell r="A1" t="str">
            <v>DONGRE ASSOCIATES</v>
          </cell>
        </row>
      </sheetData>
      <sheetData sheetId="1" refreshError="1"/>
      <sheetData sheetId="2" refreshError="1"/>
      <sheetData sheetId="3" refreshError="1"/>
      <sheetData sheetId="4"/>
      <sheetData sheetId="5" refreshError="1"/>
      <sheetData sheetId="6"/>
      <sheetData sheetId="7" refreshError="1"/>
      <sheetData sheetId="8" refreshError="1"/>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MI-317"/>
      <sheetName val="MI-318"/>
      <sheetName val="BS_203"/>
      <sheetName val="list of directo"/>
      <sheetName val="Schedules PL"/>
      <sheetName val="Schedules BS"/>
      <sheetName val="Sheet3"/>
      <sheetName val="BS(S0011)"/>
      <sheetName val="MASTER"/>
      <sheetName val="vendor listing (2)"/>
      <sheetName val="TB"/>
      <sheetName val="Sch BS"/>
      <sheetName val="SHARES accr_dilu (NOT USING)"/>
      <sheetName val="Challan"/>
      <sheetName val="CF"/>
      <sheetName val="P &amp; l "/>
      <sheetName val="List"/>
      <sheetName val="FORM-16"/>
      <sheetName val="CAP"/>
      <sheetName val="Sheet1"/>
      <sheetName val="Misc"/>
      <sheetName val="MAPPINGS"/>
      <sheetName val="PCS DATA"/>
      <sheetName val="Hub Inputs"/>
      <sheetName val="Rates"/>
      <sheetName val="HALF STOCK - WARRANTS"/>
      <sheetName val="Lead"/>
      <sheetName val="Schedule"/>
      <sheetName val="3BPA00132-5-3 W plan HVPNL"/>
      <sheetName val="Balance Sheet "/>
      <sheetName val="Data"/>
      <sheetName val="Sheet2"/>
      <sheetName val="CRITERIA1"/>
      <sheetName val="Short or Excess Payment"/>
      <sheetName val="Depr Sch"/>
      <sheetName val="현장지지물물량"/>
      <sheetName val="Feb-09"/>
      <sheetName val="Results PL"/>
      <sheetName val="Annexure"/>
      <sheetName val="Comp"/>
      <sheetName val="IS-101_"/>
      <sheetName val="IS_-118"/>
      <sheetName val="IS_-119"/>
      <sheetName val="IS_-120"/>
      <sheetName val="IS_-121"/>
      <sheetName val="IS_-122"/>
      <sheetName val="IS_-123"/>
      <sheetName val="IS_-124"/>
      <sheetName val="BS_-200"/>
      <sheetName val="BS_-202"/>
      <sheetName val="list_of_directo"/>
      <sheetName val="Schedules_PL"/>
      <sheetName val="Schedules_BS"/>
      <sheetName val="vendor_listing_(2)"/>
      <sheetName val="Sch_BS"/>
      <sheetName val="PCS_DATA"/>
      <sheetName val="Hub_Inputs"/>
      <sheetName val="Sales &amp; Marketing Dashboard"/>
      <sheetName val="Salary-Employeewise"/>
      <sheetName val="MDP&amp;L"/>
      <sheetName val="TrialBal"/>
      <sheetName val="TB- 11 months"/>
      <sheetName val="ftstaff"/>
      <sheetName val="Schedules"/>
      <sheetName val="P_&amp;_l_"/>
      <sheetName val="HALF_STOCK_-_WARRANTS"/>
      <sheetName val="Short_or_Excess_Payment"/>
      <sheetName val="SHARES_accr_dilu_(NOT_USING)"/>
      <sheetName val="Activity Codes"/>
      <sheetName val="Setup Variables"/>
      <sheetName val="Ref"/>
      <sheetName val="Fact.Equip."/>
      <sheetName val="B&amp;S31-03-08"/>
      <sheetName val="payrollreco"/>
      <sheetName val="Sales -CT1"/>
      <sheetName val="RENOVATION"/>
      <sheetName val="AN - H"/>
      <sheetName val="Misc. Income(Dec'06)"/>
      <sheetName val="CA_and_CL_2002_proj_opn(2001-0)"/>
      <sheetName val="Balance_Sheet_"/>
      <sheetName val="3BPA00132-5-3_W_plan_HVPNL"/>
      <sheetName val="Depr_Sch"/>
      <sheetName val="Form_3CD"/>
      <sheetName val="Index Calculation"/>
      <sheetName val="OneSource Data (2)"/>
      <sheetName val="Links"/>
      <sheetName val="MENO"/>
      <sheetName val="BalSheet"/>
      <sheetName val="q3"/>
      <sheetName val="PV"/>
      <sheetName val="Lists"/>
      <sheetName val="Consol"/>
      <sheetName val="Options"/>
      <sheetName val="ACT98-99"/>
      <sheetName val="pURCHASES"/>
      <sheetName val="SEP "/>
      <sheetName val="Summary"/>
      <sheetName val="BS Sch"/>
      <sheetName val="Project Ignite"/>
      <sheetName val="tds cal"/>
      <sheetName val="Sch 1-11"/>
      <sheetName val="-"/>
      <sheetName val="Assumption"/>
      <sheetName val="Invoice_Details"/>
      <sheetName val="RawData -BB -5-5-05"/>
      <sheetName val="Salary &amp; Quotas"/>
      <sheetName val="Accelerators"/>
      <sheetName val="Salary report with ACH details "/>
      <sheetName val="Monthly Bookings Inputs"/>
      <sheetName val="Sept DATABASE"/>
      <sheetName val="Item Key"/>
      <sheetName val="COPlannerGuV"/>
      <sheetName val="Sch 15 Notes 15-17"/>
      <sheetName val="Bal Sheet"/>
      <sheetName val="Control Chart"/>
      <sheetName val="Abstract"/>
      <sheetName val="RA-markate"/>
      <sheetName val="NOPAT_VDF"/>
      <sheetName val="sapactivexlhiddensheet"/>
      <sheetName val="WDV depn"/>
      <sheetName val="MAIN"/>
      <sheetName val="Table 5"/>
      <sheetName val="Excess Calc"/>
      <sheetName val="BSPL"/>
      <sheetName val="BS &amp; Sch."/>
      <sheetName val="for challans"/>
      <sheetName val="SCH99"/>
      <sheetName val="ASSET_99 "/>
      <sheetName val="dep"/>
      <sheetName val="Cover sheet"/>
      <sheetName val="#REF"/>
      <sheetName val="IS-101_1"/>
      <sheetName val="IS_-1181"/>
      <sheetName val="IS_-1191"/>
      <sheetName val="IS_-1201"/>
      <sheetName val="IS_-1211"/>
      <sheetName val="IS_-1221"/>
      <sheetName val="IS_-1231"/>
      <sheetName val="IS_-1241"/>
      <sheetName val="BS_-2001"/>
      <sheetName val="BS_-2021"/>
      <sheetName val="list_of_directo1"/>
      <sheetName val="Schedules_PL1"/>
      <sheetName val="Schedules_BS1"/>
      <sheetName val="vendor_listing_(2)1"/>
      <sheetName val="Sch_BS1"/>
      <sheetName val="PCS_DATA1"/>
      <sheetName val="Hub_Inputs1"/>
      <sheetName val="SHARES_accr_dilu_(NOT_USING)1"/>
      <sheetName val="HALF_STOCK_-_WARRANTS1"/>
      <sheetName val="P_&amp;_l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 val="ANALYSIS"/>
      <sheetName val="SPT vs PHI"/>
      <sheetName val="149"/>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Design"/>
      <sheetName val="std.wt."/>
      <sheetName val="RA-markate"/>
      <sheetName val="Material "/>
      <sheetName val="Pur"/>
      <sheetName val="Pile cap"/>
      <sheetName val="switch"/>
      <sheetName val="BOQ_Direct_selling cost"/>
      <sheetName val="dummy"/>
      <sheetName val="E1"/>
      <sheetName val="PIpe Pushing"/>
      <sheetName val="Civil_Boq"/>
      <sheetName val="Break up Sheet"/>
      <sheetName val="Staff Forecast spread"/>
      <sheetName val="moments-table(tri)"/>
      <sheetName val="conc-foot-gradeslab"/>
      <sheetName val="floor slab-RS2"/>
      <sheetName val="THK"/>
      <sheetName val="General Summary"/>
      <sheetName val="+X &amp; -X DIR PRE"/>
      <sheetName val="Civil_Boq1"/>
      <sheetName val="SPT_vs_PHI"/>
      <sheetName val="std_wt_"/>
      <sheetName val="Pile_cap"/>
      <sheetName val="Material_"/>
      <sheetName val="Chandrawal_-1"/>
      <sheetName val="Guide_VAT_ED_Credit"/>
      <sheetName val="AMC_&amp;_O&amp;M"/>
      <sheetName val="JTS_Costing"/>
      <sheetName val="sept-plan"/>
      <sheetName val="d-safe specs"/>
      <sheetName val="Pay_Sep06"/>
      <sheetName val="Sheet4"/>
      <sheetName val="Main-Material"/>
      <sheetName val="RES-PLANNING"/>
      <sheetName val="COLUMN"/>
      <sheetName val="Abstract Sheet"/>
      <sheetName val="Legal Risk Analysis"/>
      <sheetName val="PRECAST lightconc-II"/>
      <sheetName val="Notes"/>
      <sheetName val="Footings"/>
      <sheetName val="13. Steel - Ratio"/>
      <sheetName val="girder"/>
      <sheetName val="WPR-IV"/>
      <sheetName val="Labour productivity"/>
      <sheetName val="TASKRSRC (2)"/>
      <sheetName val="TARGET"/>
      <sheetName val="BASELINE"/>
      <sheetName val="Supplier"/>
      <sheetName val="CABLE DATA"/>
      <sheetName val="INPUT SHEET"/>
      <sheetName val="Extra Item"/>
      <sheetName val="Fill this out first..."/>
      <sheetName val="Lead"/>
      <sheetName val="Labour &amp; Plant"/>
      <sheetName val="Project Budget Worksheet"/>
      <sheetName val="UNIT2"/>
      <sheetName val="d-safe DELUXE"/>
      <sheetName val="DETAIL SHEET"/>
      <sheetName val="organi synthesis lab"/>
      <sheetName val="V.O.4 - PCC Qty"/>
      <sheetName val="Field Values"/>
      <sheetName val="TBAL9697 -group wise  sdpl"/>
      <sheetName val="BOQ -II ph 2"/>
      <sheetName val="Detail"/>
      <sheetName val="Fin Sum"/>
      <sheetName val="shuttering"/>
      <sheetName val="FORM7"/>
      <sheetName val="GBW"/>
      <sheetName val="2.1 受電設備棟"/>
      <sheetName val="2.2 受・防火水槽"/>
      <sheetName val="2.3 排水処理設備棟"/>
      <sheetName val="2.4 倉庫棟"/>
      <sheetName val="2.5 守衛棟"/>
      <sheetName val="PointNo.5"/>
      <sheetName val="Sheet1"/>
      <sheetName val="1.01 (a)"/>
      <sheetName val="T1037 Entire School"/>
      <sheetName val="RMZ Summary"/>
      <sheetName val="Employee List"/>
      <sheetName val="Balance sheet"/>
      <sheetName val="MainSheet"/>
      <sheetName val="p&amp;m"/>
      <sheetName val="STAFFSCHED "/>
      <sheetName val="dBase"/>
      <sheetName val="RCC,Ret. Wall"/>
      <sheetName val="PRECAST lightconc_II"/>
      <sheetName val="BOQ fire proofing"/>
      <sheetName val="Input"/>
      <sheetName val="LABOUR"/>
      <sheetName val="labour coeff"/>
      <sheetName val="Vehicles"/>
      <sheetName val="VCH-SLC"/>
      <sheetName val="except wiring"/>
      <sheetName val="3cd Annexure"/>
      <sheetName val="Macro1"/>
      <sheetName val="Voucher"/>
      <sheetName val="Basement Budget"/>
      <sheetName val="IO LIST"/>
      <sheetName val="Plant Cost"/>
      <sheetName val="spool"/>
      <sheetName val="Aseet1998"/>
      <sheetName val="PC Master List"/>
      <sheetName val="Storage"/>
      <sheetName val="cubes_M20"/>
      <sheetName val="P&amp;L-BDMC"/>
      <sheetName val="AOR"/>
      <sheetName val="Costing"/>
      <sheetName val="Equipment"/>
      <sheetName val="foot"/>
      <sheetName val="3-3(750)"/>
      <sheetName val="RECAPITULATION"/>
      <sheetName val="WWR"/>
      <sheetName val="Calc1"/>
      <sheetName val="ORDER BOOKING"/>
      <sheetName val="Cal"/>
      <sheetName val="Data"/>
      <sheetName val="Boiler&amp;TG"/>
      <sheetName val="Construction"/>
      <sheetName val="Scope Reconciliation"/>
      <sheetName val="Names&amp;Cases"/>
      <sheetName val=" "/>
      <sheetName val="tower"/>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10. &amp; 11. Rate Code &amp; BQ"/>
      <sheetName val="Current Bill MB ref"/>
      <sheetName val="analysis-superstructure"/>
      <sheetName val="loadcal"/>
      <sheetName val="NT LBH"/>
      <sheetName val="Desgn(zone I)"/>
      <sheetName val="Sheet2"/>
      <sheetName val="Electrical"/>
      <sheetName val="Build-up"/>
      <sheetName val="1st and 4th flight"/>
      <sheetName val="Cover sheet"/>
      <sheetName val="Site wise NADs"/>
      <sheetName val="Sheet3"/>
      <sheetName val="LANGUAGE"/>
      <sheetName val="Summary_Bank"/>
      <sheetName val="Non-Factory"/>
      <sheetName val="AK-Offertstammblatt"/>
      <sheetName val="INPUT_SHEET"/>
      <sheetName val="Calc_ISC"/>
      <sheetName val="Tender Summary"/>
      <sheetName val="BOQ_SERENO"/>
      <sheetName val="Project Details.."/>
      <sheetName val="Top Line - WWW"/>
      <sheetName val="Activity Costing Breakup"/>
      <sheetName val="Unit Rate(CIS)"/>
      <sheetName val="Conc Analysis"/>
      <sheetName val="Basic "/>
      <sheetName val="Back-UP IRA (CIS)"/>
      <sheetName val="Precast IRA"/>
      <sheetName val="Precast IRA Backup"/>
      <sheetName val="Precast RA"/>
      <sheetName val="Summary year Plan"/>
      <sheetName val="Wire"/>
      <sheetName val="Depreciation Calc"/>
      <sheetName val="Mat_Cost"/>
      <sheetName val="Publicbuilding"/>
      <sheetName val="purpose&amp;input"/>
      <sheetName val="Rate analysis"/>
      <sheetName val="Fee Rate Summary"/>
      <sheetName val="beam-reinft"/>
      <sheetName val="BOQ Distribution"/>
      <sheetName val="Invoice"/>
      <sheetName val="POI_MASTER_1"/>
      <sheetName val="SC revtrgt"/>
      <sheetName val="Staff Acco."/>
      <sheetName val="nglrpt042964858"/>
      <sheetName val="Trial Bal"/>
      <sheetName val="目录"/>
      <sheetName val="Detailed Summary (5)"/>
      <sheetName val="Block A - BOQ"/>
      <sheetName val="b.s.-p.l.-sch."/>
      <sheetName val="Factors"/>
      <sheetName val="M.S."/>
      <sheetName val="Final Summary"/>
      <sheetName val="Sheet 1"/>
      <sheetName val="CLform"/>
      <sheetName val="@Risk Inputs"/>
      <sheetName val="Calc"/>
      <sheetName val="T&amp;M"/>
      <sheetName val="lookups"/>
      <sheetName val="master"/>
      <sheetName val="BOQ "/>
      <sheetName val="Flooring"/>
      <sheetName val="ELEC_BOQ"/>
      <sheetName val="월선수금"/>
      <sheetName val="OHT_Abs"/>
      <sheetName val="radar"/>
      <sheetName val="E &amp; R"/>
      <sheetName val="Chandrawal_-11"/>
      <sheetName val="Guide_VAT_ED_Credit1"/>
      <sheetName val="AMC_&amp;_O&amp;M1"/>
      <sheetName val="JTS_Costing1"/>
      <sheetName val="SPT_vs_PHI1"/>
      <sheetName val="std_wt_1"/>
      <sheetName val="Material_1"/>
      <sheetName val="Pile_cap1"/>
      <sheetName val="d-safe_specs1"/>
      <sheetName val="CABLE_DATA"/>
      <sheetName val="Risk &amp; Opportunities"/>
      <sheetName val="CFForecast detail"/>
      <sheetName val="final abstract"/>
      <sheetName val="BS Schdl- 1 &amp; 2"/>
      <sheetName val="Mat &amp; Lab Rat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RA_EIL"/>
      <sheetName val="RA_MKT_QUOTE"/>
      <sheetName val="Assmpns"/>
      <sheetName val="Intro."/>
      <sheetName val="Cul_detail"/>
      <sheetName val="BS"/>
      <sheetName val="L3"/>
      <sheetName val="st"/>
      <sheetName val="HEAD"/>
      <sheetName val="Analy_7-10"/>
      <sheetName val="1_Project_Profile"/>
      <sheetName val="sq ftg detail"/>
      <sheetName val="lookup"/>
      <sheetName val="Database"/>
      <sheetName val="Cashflow projection"/>
      <sheetName val="Abstract - Single Line"/>
      <sheetName val="Approved MTD Proj #'s"/>
      <sheetName val="mem-property"/>
      <sheetName val="FORM-W3"/>
      <sheetName val="M.R.List (2)"/>
      <sheetName val=" WORKING"/>
      <sheetName val="Micro"/>
      <sheetName val="Macro"/>
      <sheetName val="Scaff-Rose"/>
      <sheetName val="wordsdata"/>
      <sheetName val="Final Bill of Material"/>
      <sheetName val="AR"/>
      <sheetName val="Section Catalogue"/>
      <sheetName val="inWords"/>
      <sheetName val="RateAnalysis"/>
      <sheetName val="Purlin(7m)"/>
      <sheetName val="IS3370"/>
      <sheetName val="IS456"/>
      <sheetName val="Table10"/>
      <sheetName val="Table11"/>
      <sheetName val="Table12"/>
      <sheetName val="Table9"/>
      <sheetName val="DG3285"/>
      <sheetName val="RFP002"/>
      <sheetName val="Material Rate"/>
      <sheetName val="GUT"/>
      <sheetName val="Controls"/>
      <sheetName val="BOQ-Part1"/>
      <sheetName val="Civil_Boq2"/>
      <sheetName val="SPT_vs_PHI2"/>
      <sheetName val="std_wt_2"/>
      <sheetName val="Material_2"/>
      <sheetName val="Chandrawal_-12"/>
      <sheetName val="Guide_VAT_ED_Credit2"/>
      <sheetName val="AMC_&amp;_O&amp;M2"/>
      <sheetName val="JTS_Costing2"/>
      <sheetName val="Pile_cap2"/>
      <sheetName val="BOQ_Direct_selling_cost1"/>
      <sheetName val="Staff_Forecast_spread1"/>
      <sheetName val="floor_slab-RS21"/>
      <sheetName val="General_Summary"/>
      <sheetName val="+X_&amp;_-X_DIR_PRE"/>
      <sheetName val="PIpe_Pushing1"/>
      <sheetName val="d-safe_specs2"/>
      <sheetName val="Break_up_Sheet"/>
      <sheetName val="13__Steel_-_Ratio"/>
      <sheetName val="PRECAST_lightconc-II1"/>
      <sheetName val="Labour_productivity1"/>
      <sheetName val="TASKRSRC_(2)"/>
      <sheetName val="CABLE_DATA1"/>
      <sheetName val="INPUT_SHEET1"/>
      <sheetName val="Extra_Item"/>
      <sheetName val="Fill_this_out_first___"/>
      <sheetName val="Labour_&amp;_Plant"/>
      <sheetName val="Project_Budget_Worksheet"/>
      <sheetName val="Abstract_Sheet"/>
      <sheetName val="Legal_Risk_Analysis"/>
      <sheetName val="V_O_4_-_PCC_Qty"/>
      <sheetName val="Field_Values"/>
      <sheetName val="TBAL9697_-group_wise__sdpl"/>
      <sheetName val="BOQ_-II_ph_2"/>
      <sheetName val="DETAIL_SHEET"/>
      <sheetName val="organi_synthesis_lab"/>
      <sheetName val="Fin_Sum"/>
      <sheetName val="2_1_受電設備棟"/>
      <sheetName val="2_2_受・防火水槽"/>
      <sheetName val="2_3_排水処理設備棟"/>
      <sheetName val="2_4_倉庫棟"/>
      <sheetName val="2_5_守衛棟"/>
      <sheetName val="PointNo_5"/>
      <sheetName val="1_01_(a)"/>
      <sheetName val="T1037_Entire_School"/>
      <sheetName val="RMZ_Summary"/>
      <sheetName val="d-safe_DELUXE"/>
      <sheetName val="Employee_List"/>
      <sheetName val="Balance_sheet"/>
      <sheetName val="BOQ_fire_proofing"/>
      <sheetName val="RCC,Ret__Wall"/>
      <sheetName val="Plant_Cost"/>
      <sheetName val="STAFFSCHED_"/>
      <sheetName val="PRECAST_lightconc_II"/>
      <sheetName val="Basement_Budget"/>
      <sheetName val="IO_LIST"/>
      <sheetName val="PC_Master_List"/>
      <sheetName val="ORDER_BOOKING"/>
      <sheetName val="except_wiring"/>
      <sheetName val="3cd_Annexure"/>
      <sheetName val="labour_coeff"/>
      <sheetName val="10__&amp;_11__Rate_Code_&amp;_BQ"/>
      <sheetName val="Scope_Reconciliation"/>
      <sheetName val="_"/>
      <sheetName val="BOQ_(2)"/>
      <sheetName val="Site_Dev_BOQ"/>
      <sheetName val="Current_Bill_MB_ref"/>
      <sheetName val="NT_LBH"/>
      <sheetName val="Desgn(zone_I)"/>
      <sheetName val="1st_and_4th_flight"/>
      <sheetName val="Cover_sheet"/>
      <sheetName val="Site_wise_NADs"/>
      <sheetName val="Tender_Summary"/>
      <sheetName val="Depreciation_Calc"/>
      <sheetName val="Project_Details__"/>
      <sheetName val="Top_Line_-_WWW"/>
      <sheetName val="Activity_Costing_Breakup"/>
      <sheetName val="Unit_Rate(CIS)"/>
      <sheetName val="Conc_Analysis"/>
      <sheetName val="Basic_"/>
      <sheetName val="Back-UP_IRA_(CIS)"/>
      <sheetName val="Precast_IRA"/>
      <sheetName val="Precast_IRA_Backup"/>
      <sheetName val="Precast_RA"/>
      <sheetName val="Staff_Acco_"/>
      <sheetName val="Block_A_-_BOQ"/>
      <sheetName val="b_s_-p_l_-sch_"/>
      <sheetName val="M_S_"/>
      <sheetName val="Rate_analysis"/>
      <sheetName val="Fee_Rate_Summary"/>
      <sheetName val="@Risk_Inputs"/>
      <sheetName val="final_abstract"/>
      <sheetName val="BS_Schdl-_1_&amp;_2"/>
      <sheetName val="Summary_year_Plan"/>
      <sheetName val="SC_revtrgt"/>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Trial_Bal"/>
      <sheetName val="Detailed_Summary_(5)"/>
      <sheetName val="Final_Summary"/>
      <sheetName val="sq_ftg_detail"/>
      <sheetName val="Sheet_1"/>
      <sheetName val="9. Package split - Cost "/>
      <sheetName val="Civil_Boq3"/>
      <sheetName val="SPT_vs_PHI3"/>
      <sheetName val="std_wt_3"/>
      <sheetName val="Material_3"/>
      <sheetName val="Chandrawal_-13"/>
      <sheetName val="Guide_VAT_ED_Credit3"/>
      <sheetName val="AMC_&amp;_O&amp;M3"/>
      <sheetName val="JTS_Costing3"/>
      <sheetName val="Pile_cap3"/>
      <sheetName val="BOQ_Direct_selling_cost2"/>
      <sheetName val="Staff_Forecast_spread2"/>
      <sheetName val="floor_slab-RS22"/>
      <sheetName val="General_Summary1"/>
      <sheetName val="+X_&amp;_-X_DIR_PRE1"/>
      <sheetName val="PIpe_Pushing2"/>
      <sheetName val="d-safe_specs3"/>
      <sheetName val="Break_up_Sheet1"/>
      <sheetName val="13__Steel_-_Ratio1"/>
      <sheetName val="PRECAST_lightconc-II2"/>
      <sheetName val="Labour_productivity2"/>
      <sheetName val="TASKRSRC_(2)1"/>
      <sheetName val="CABLE_DATA2"/>
      <sheetName val="INPUT_SHEET2"/>
      <sheetName val="Extra_Item1"/>
      <sheetName val="Fill_this_out_first___1"/>
      <sheetName val="Labour_&amp;_Plant1"/>
      <sheetName val="Project_Budget_Worksheet1"/>
      <sheetName val="Abstract_Sheet1"/>
      <sheetName val="Legal_Risk_Analysis1"/>
      <sheetName val="V_O_4_-_PCC_Qty1"/>
      <sheetName val="Field_Values1"/>
      <sheetName val="TBAL9697_-group_wise__sdpl1"/>
      <sheetName val="BOQ_-II_ph_21"/>
      <sheetName val="DETAIL_SHEET1"/>
      <sheetName val="organi_synthesis_lab1"/>
      <sheetName val="Fin_Sum1"/>
      <sheetName val="2_1_受電設備棟1"/>
      <sheetName val="2_2_受・防火水槽1"/>
      <sheetName val="2_3_排水処理設備棟1"/>
      <sheetName val="2_4_倉庫棟1"/>
      <sheetName val="2_5_守衛棟1"/>
      <sheetName val="PointNo_51"/>
      <sheetName val="1_01_(a)1"/>
      <sheetName val="T1037_Entire_School1"/>
      <sheetName val="RMZ_Summary1"/>
      <sheetName val="d-safe_DELUXE1"/>
      <sheetName val="Employee_List1"/>
      <sheetName val="Balance_sheet1"/>
      <sheetName val="BOQ_fire_proofing1"/>
      <sheetName val="RCC,Ret__Wall1"/>
      <sheetName val="Plant_Cost1"/>
      <sheetName val="STAFFSCHED_1"/>
      <sheetName val="PRECAST_lightconc_II1"/>
      <sheetName val="Basement_Budget1"/>
      <sheetName val="IO_LIST1"/>
      <sheetName val="PC_Master_List1"/>
      <sheetName val="ORDER_BOOKING1"/>
      <sheetName val="except_wiring1"/>
      <sheetName val="3cd_Annexure1"/>
      <sheetName val="labour_coeff1"/>
      <sheetName val="10__&amp;_11__Rate_Code_&amp;_BQ1"/>
      <sheetName val="Scope_Reconciliation1"/>
      <sheetName val="_1"/>
      <sheetName val="BOQ_(2)1"/>
      <sheetName val="Site_Dev_BOQ1"/>
      <sheetName val="Current_Bill_MB_ref1"/>
      <sheetName val="NT_LBH1"/>
      <sheetName val="Desgn(zone_I)1"/>
      <sheetName val="1st_and_4th_flight1"/>
      <sheetName val="Cover_sheet1"/>
      <sheetName val="Site_wise_NADs1"/>
      <sheetName val="Tender_Summary1"/>
      <sheetName val="Depreciation_Calc1"/>
      <sheetName val="Project_Details__1"/>
      <sheetName val="Top_Line_-_WWW1"/>
      <sheetName val="Activity_Costing_Breakup1"/>
      <sheetName val="Unit_Rate(CIS)1"/>
      <sheetName val="Conc_Analysis1"/>
      <sheetName val="Basic_1"/>
      <sheetName val="Back-UP_IRA_(CIS)1"/>
      <sheetName val="Precast_IRA1"/>
      <sheetName val="Precast_IRA_Backup1"/>
      <sheetName val="Precast_RA1"/>
      <sheetName val="Staff_Acco_1"/>
      <sheetName val="Block_A_-_BOQ1"/>
      <sheetName val="b_s_-p_l_-sch_1"/>
      <sheetName val="M_S_1"/>
      <sheetName val="Rate_analysis1"/>
      <sheetName val="Fee_Rate_Summary1"/>
      <sheetName val="@Risk_Inputs1"/>
      <sheetName val="final_abstract1"/>
      <sheetName val="BS_Schdl-_1_&amp;_21"/>
      <sheetName val="Summary_year_Plan1"/>
      <sheetName val="SC_revtrgt1"/>
      <sheetName val="PM_Action_1"/>
      <sheetName val="PE_Status1"/>
      <sheetName val="Major_Events_1"/>
      <sheetName val="Crtitical_Issues1"/>
      <sheetName val="Fault_Statistics1"/>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Trial_Bal1"/>
      <sheetName val="Detailed_Summary_(5)1"/>
      <sheetName val="Final_Summary1"/>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KH-Q1,Q2,01"/>
      <sheetName val="Tie Beams "/>
      <sheetName val="Global factors"/>
      <sheetName val="Assumptions"/>
      <sheetName val="schedule nos"/>
      <sheetName val="Data-Month"/>
      <sheetName val="Column Bracket"/>
      <sheetName val="Sqn_Abs _G_1"/>
      <sheetName val="Inter unit set off"/>
      <sheetName val="India F&amp;S Template"/>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환율"/>
      <sheetName val="Register"/>
      <sheetName val="rev 01"/>
      <sheetName val="3"/>
      <sheetName val="keyword"/>
      <sheetName val="CASH-FLOW"/>
      <sheetName val="Cor_01Br6_8"/>
      <sheetName val="SALIENT"/>
      <sheetName val="PurchGroup"/>
      <sheetName val="COMP WALL"/>
      <sheetName val="Rob. elektr."/>
      <sheetName val="R.A"/>
      <sheetName val="FITZ MORT 94"/>
      <sheetName val="Control"/>
      <sheetName val="horizontal"/>
      <sheetName val="Rising Main"/>
      <sheetName val="SILICATE"/>
      <sheetName val="Variation Statement"/>
      <sheetName val="Basic Resources"/>
      <sheetName val="Headings"/>
      <sheetName val="A"/>
      <sheetName val="Performance Report"/>
      <sheetName val="Generic Sum"/>
      <sheetName val="Abstract"/>
      <sheetName val="Sub-str."/>
      <sheetName val="Approved_MTD_Proj_#'s"/>
      <sheetName val="_WORKING"/>
      <sheetName val="Cashflow_projection"/>
      <sheetName val="Sub-str_"/>
      <sheetName val="Variation_Statement"/>
      <sheetName val="RANGE"/>
      <sheetName val="Indices"/>
      <sheetName val="Labor abs-NMR"/>
      <sheetName val="Basis"/>
      <sheetName val="parametry"/>
      <sheetName val="civil"/>
      <sheetName val="Cd"/>
      <sheetName val="Cs"/>
      <sheetName val="CPIPE"/>
      <sheetName val="CPIPE 1"/>
      <sheetName val="SSR _ NSSR Market final"/>
      <sheetName val="Rate An"/>
      <sheetName val="Pay Rec"/>
      <sheetName val="Certificate"/>
      <sheetName val="Advice"/>
      <sheetName val="syndicate codes"/>
      <sheetName val="ABB"/>
      <sheetName val="Equip Codes"/>
      <sheetName val="rev_01"/>
      <sheetName val="Global_factors"/>
      <sheetName val="R_A"/>
      <sheetName val="INTSHEET"/>
      <sheetName val="INTSHEET3"/>
      <sheetName val="LTG-STG"/>
      <sheetName val="Equpt"/>
      <sheetName val="seT"/>
      <sheetName val="sum-all"/>
      <sheetName val="Direct cost shed A-2 "/>
      <sheetName val="Form 6"/>
      <sheetName val="office"/>
      <sheetName val="Lab"/>
      <sheetName val="Material&amp;equipment"/>
      <sheetName val="UNIT WT LIST"/>
      <sheetName val="Sheet7"/>
      <sheetName val="Int(Ho con &amp; LH)"/>
      <sheetName val="calcul"/>
      <sheetName val="Variables"/>
      <sheetName val="Builtup Area"/>
      <sheetName val="PCS DATA"/>
      <sheetName val="gen"/>
      <sheetName val="30-3"/>
      <sheetName val="S0"/>
      <sheetName val="Corbel"/>
      <sheetName val="CIF COST ITEM"/>
      <sheetName val="Measur"/>
      <sheetName val="MASTER_RATE ANALYSIS"/>
      <sheetName val="Back_Cal_for OMC"/>
      <sheetName val="MA"/>
      <sheetName val="Story Drift-Part 2"/>
      <sheetName val="num-word"/>
      <sheetName val="Legend"/>
      <sheetName val="WP Financial Summary"/>
      <sheetName val="BACKUP DATA"/>
      <sheetName val="Index"/>
      <sheetName val="Working"/>
      <sheetName val="Rev. 00 - 20.07.04"/>
      <sheetName val="dyes"/>
      <sheetName val="UTILITY"/>
      <sheetName val="Sanitary_BOQ"/>
      <sheetName val="S1BOQ"/>
      <sheetName val="Beam at Ground flr lvl(Steel)"/>
      <sheetName val="Estimate"/>
      <sheetName val="1612.01AL - INT AM&amp;NIEP"/>
      <sheetName val="SM DATA with National CBP price"/>
      <sheetName val="concrete"/>
      <sheetName val="Delhi"/>
      <sheetName val="strand"/>
      <sheetName val="BASIS -DEC 08"/>
      <sheetName val="Measurment"/>
      <sheetName val="Page 2"/>
      <sheetName val="Rates"/>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Model"/>
      <sheetName val="PLAN_FEB97"/>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aster"/>
      <sheetName val="CRM"/>
    </sheetNames>
    <sheetDataSet>
      <sheetData sheetId="0" refreshError="1">
        <row r="7">
          <cell r="E7">
            <v>38718</v>
          </cell>
        </row>
      </sheetData>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C"/>
      <sheetName val="WPC"/>
      <sheetName val="MATERIAL RATE LIST"/>
      <sheetName val="MATERIAL CATEGORIES"/>
      <sheetName val="CONTRACTOR RATE LIST"/>
      <sheetName val="TASKS CATEGORY"/>
      <sheetName val="DATA ENTRY GUIDELINES"/>
      <sheetName val="FILING SYSTEM"/>
      <sheetName val="STAFF"/>
      <sheetName val="REQUIREMENT-QUERRIES"/>
      <sheetName val="indent-issue slip"/>
      <sheetName val="PROCESS FLOW FOR ESTIMATION"/>
      <sheetName val="PROCESS FLOW FOR BILLING"/>
      <sheetName val="BILLING PROCESS"/>
      <sheetName val="WORK ALLOTMENT-ESTM&amp;CONTR ENGRS"/>
      <sheetName val="ESTM TRACKING"/>
      <sheetName val="Civil Boq"/>
      <sheetName val="MASTER_RATE ANALYSIS"/>
      <sheetName val="Ward are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Earnings Monitor"/>
      <sheetName val="Operating Statistics"/>
      <sheetName val="Old"/>
      <sheetName val="EBITDA"/>
      <sheetName val="LARTGDR"/>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S-100"/>
      <sheetName val="IS-101 "/>
      <sheetName val="IS-102"/>
      <sheetName val="IS-103"/>
      <sheetName val="IS-104"/>
      <sheetName val="IS-105"/>
      <sheetName val="IS-106"/>
      <sheetName val="IS-107"/>
      <sheetName val="IS-108"/>
      <sheetName val="IS-109"/>
      <sheetName val="IS-110"/>
      <sheetName val="IS-111"/>
      <sheetName val="IS-112"/>
      <sheetName val="IS-113"/>
      <sheetName val="IS-114"/>
      <sheetName val="IS-115"/>
      <sheetName val="IS-116"/>
      <sheetName val="IS-117"/>
      <sheetName val="IS -118"/>
      <sheetName val="IS -119"/>
      <sheetName val="IS -120"/>
      <sheetName val="IS -121"/>
      <sheetName val="IS -122"/>
      <sheetName val="IS -123"/>
      <sheetName val="IS -124"/>
      <sheetName val="IS-125"/>
      <sheetName val="BS -200"/>
      <sheetName val="BS-201"/>
      <sheetName val="BS -202"/>
      <sheetName val="BS-203"/>
      <sheetName val="BS-204"/>
      <sheetName val="BS-205"/>
      <sheetName val="BS-206"/>
      <sheetName val="BS-207"/>
      <sheetName val="BS-208"/>
      <sheetName val="BS-209"/>
      <sheetName val="BS-210"/>
      <sheetName val="BS-211"/>
      <sheetName val="BS-212"/>
      <sheetName val="MI-300"/>
      <sheetName val="MI-301"/>
      <sheetName val="MI-302"/>
      <sheetName val="MI-303"/>
      <sheetName val="MI-304"/>
      <sheetName val="MI-305"/>
      <sheetName val="MI-306"/>
      <sheetName val="MI-307"/>
      <sheetName val="MI-308"/>
      <sheetName val="MI-309"/>
      <sheetName val="MI-310"/>
      <sheetName val="MI-311"/>
      <sheetName val="MI-312"/>
      <sheetName val="MI-313"/>
      <sheetName val="MI-314"/>
      <sheetName val="MI-315"/>
      <sheetName val="MI-316"/>
      <sheetName val="BS_203"/>
      <sheetName val="Comp"/>
      <sheetName val="Invoice"/>
      <sheetName val="Revenue"/>
      <sheetName val="Exhibit C M+A comps"/>
      <sheetName val="Transaction comps"/>
      <sheetName val="Trial Balance"/>
      <sheetName val="BS"/>
      <sheetName val="MIS - August 2002"/>
      <sheetName val="Sheet2"/>
      <sheetName val="Excess Calc"/>
      <sheetName val="TrialBal"/>
      <sheetName val="TB- 11 months"/>
      <sheetName val="inter co"/>
      <sheetName val="Rate analysis"/>
      <sheetName val="Data Input"/>
      <sheetName val="STD2001"/>
      <sheetName val="GK TB 310302 for OpBal Compare"/>
      <sheetName val="Rates"/>
      <sheetName val="Consolidation _Rs"/>
      <sheetName val="SCH-E,F,G,H,I"/>
      <sheetName val="Ann I"/>
      <sheetName val="TB Bgl"/>
      <sheetName val="TB Goa"/>
      <sheetName val="Financial Output"/>
      <sheetName val="BRS"/>
      <sheetName val="SEGMENT EFFECTS"/>
      <sheetName val="ASLBSSch"/>
      <sheetName val="Israel 99 ver1"/>
      <sheetName val="Detail"/>
      <sheetName val="IS-101_"/>
      <sheetName val="IS_-118"/>
      <sheetName val="IS_-119"/>
      <sheetName val="IS_-120"/>
      <sheetName val="IS_-121"/>
      <sheetName val="IS_-122"/>
      <sheetName val="IS_-123"/>
      <sheetName val="IS_-124"/>
      <sheetName val="BS_-200"/>
      <sheetName val="BS_-202"/>
      <sheetName val="Exhibit_C_M+A_comps"/>
      <sheetName val="TB-_11_months"/>
      <sheetName val="inter_co"/>
      <sheetName val="Rate_analysis"/>
      <sheetName val="BS Schdl- 1 &amp; 2"/>
      <sheetName val="CITI INR Account"/>
      <sheetName val="INR Client account"/>
      <sheetName val="co lease rental"/>
      <sheetName val="TB March 2002"/>
      <sheetName val="Net All"/>
      <sheetName val="SCM "/>
      <sheetName val="Subschedule "/>
      <sheetName val="Part A General"/>
      <sheetName val="Lists"/>
      <sheetName val="depn testing"/>
      <sheetName val="FX_Report"/>
      <sheetName val="1. Prepaid Expenses"/>
      <sheetName val="Balance sheet"/>
      <sheetName val="H RAYAPPA"/>
      <sheetName val="TB_March_2002"/>
      <sheetName val="Trial_Balance"/>
      <sheetName val="depn_testing"/>
      <sheetName val="Data_Input"/>
      <sheetName val="Financial_Output"/>
      <sheetName val="Transaction_comps"/>
      <sheetName val="TB_Bgl"/>
      <sheetName val="TB_Goa"/>
      <sheetName val="Part_A_General"/>
      <sheetName val="Consolidation__Rs"/>
      <sheetName val="Balance_sheet"/>
      <sheetName val="H_RAYAPPA"/>
      <sheetName val="Israel_99_ver1"/>
      <sheetName val="Directors"/>
      <sheetName val="PROFIT&amp;LOSS"/>
      <sheetName val="Quote Sheet"/>
      <sheetName val="depreciation"/>
      <sheetName val="DEP WORKING"/>
      <sheetName val="Bank control chart"/>
      <sheetName val="Page1"/>
      <sheetName val="RBT Service Working_Dec 08"/>
      <sheetName val="shtReport"/>
      <sheetName val="TB"/>
      <sheetName val="Excess_Calc"/>
      <sheetName val="GK_TB_310302_for_OpBal_Compare"/>
      <sheetName val="Ann_I"/>
      <sheetName val="MIS_-_August_2002"/>
      <sheetName val="slab01"/>
      <sheetName val="CRITERIA1"/>
      <sheetName val="Gratutity - Ask &amp; delete"/>
      <sheetName val="Sample-OSL"/>
      <sheetName val="SCM"/>
      <sheetName val="Sheet1"/>
      <sheetName val="Sch BS"/>
      <sheetName val="Form 3CD"/>
      <sheetName val="Schedule"/>
      <sheetName val="FD"/>
      <sheetName val="Data"/>
      <sheetName val="drop"/>
      <sheetName val="accounts"/>
      <sheetName val="Building"/>
      <sheetName val="Unmatched"/>
      <sheetName val="Matched"/>
      <sheetName val="eShare - Net Agent"/>
      <sheetName val="Invoice value"/>
      <sheetName val="FINAL"/>
      <sheetName val="Consol"/>
      <sheetName val="IND"/>
      <sheetName val="ITL"/>
      <sheetName val="LLC"/>
      <sheetName val="UKL"/>
      <sheetName val="Table"/>
      <sheetName val="TB 11-12"/>
      <sheetName val="Assumptions"/>
      <sheetName val="Book by Person"/>
      <sheetName val="Metro 1"/>
      <sheetName val="Metro 2"/>
      <sheetName val="Depreciation Calc"/>
      <sheetName val="BANKINT"/>
      <sheetName val="LaborDetail"/>
      <sheetName val="DETAIL SHEET"/>
      <sheetName val="Hub Inputs"/>
      <sheetName val="Tra_bang"/>
      <sheetName val="COMICRO"/>
      <sheetName val="CLSTOCK 30.06.05"/>
      <sheetName val="CONSL-beforeWyeth"/>
      <sheetName val="Toil_details"/>
      <sheetName val="PSI"/>
      <sheetName val="EAW Final Accounts - 99"/>
      <sheetName val="TRADE"/>
      <sheetName val="Analysis"/>
      <sheetName val="wip FG"/>
      <sheetName val="DOMESTIC TRAVEL"/>
      <sheetName val="Suppliers"/>
      <sheetName val="34-Oct'03"/>
      <sheetName val="BSPL 2001"/>
      <sheetName val="2003"/>
      <sheetName val="15"/>
      <sheetName val="TablaConver"/>
      <sheetName val="IS-101_1"/>
      <sheetName val="IS_-1181"/>
      <sheetName val="IS_-1191"/>
      <sheetName val="IS_-1201"/>
      <sheetName val="IS_-1211"/>
      <sheetName val="IS_-1221"/>
      <sheetName val="IS_-1231"/>
      <sheetName val="IS_-1241"/>
      <sheetName val="BS_-2001"/>
      <sheetName val="BS_-2021"/>
      <sheetName val="Exhibit_C_M+A_comps1"/>
      <sheetName val="TB-_11_months1"/>
      <sheetName val="inter_co1"/>
      <sheetName val="Rate_analysis1"/>
      <sheetName val="Transaction_comps1"/>
      <sheetName val="Trial_Balance1"/>
      <sheetName val="Excess_Calc1"/>
      <sheetName val="Data_Input1"/>
      <sheetName val="Pivot Q2"/>
      <sheetName val="WITH RETURNS"/>
      <sheetName val="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ssumptions"/>
      <sheetName val="Schedules"/>
      <sheetName val="Funding"/>
      <sheetName val="Cashflows"/>
      <sheetName val="Combined-P&amp;L"/>
      <sheetName val="IT_Retail - P&amp;L"/>
      <sheetName val="Margins"/>
    </sheetNames>
    <sheetDataSet>
      <sheetData sheetId="0"/>
      <sheetData sheetId="1"/>
      <sheetData sheetId="2"/>
      <sheetData sheetId="3"/>
      <sheetData sheetId="4"/>
      <sheetData sheetId="5"/>
      <sheetData sheetId="6"/>
      <sheetData sheetId="7">
        <row r="37">
          <cell r="B37">
            <v>48</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Miscellaneous-civil"/>
      <sheetName val="basic"/>
      <sheetName val="GN-ST-10"/>
      <sheetName val="PRECAST lightconc_II"/>
      <sheetName val="CF-det"/>
      <sheetName val="Friends"/>
      <sheetName val="College Details"/>
      <sheetName val="Personal "/>
      <sheetName val="Office"/>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八幡"/>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Site Dev BOQ"/>
      <sheetName val="Sheet3"/>
      <sheetName val="VCH-SLC"/>
      <sheetName val="Supplier"/>
      <sheetName val="OVER_HEADS"/>
      <sheetName val="Cover_Sheet"/>
      <sheetName val="BOQ_REV_A"/>
      <sheetName val="PTB_(IO)"/>
      <sheetName val="BMS_"/>
      <sheetName val="SPT_vs_PHI"/>
      <sheetName val="TBAL9697_-group_wise__sdpl"/>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concrete"/>
      <sheetName val="beam-reinft-IIInd floor"/>
      <sheetName val="upa"/>
      <sheetName val="List"/>
      <sheetName val="Expenditure plan"/>
      <sheetName val="#REF!"/>
      <sheetName val="Boq Block A"/>
      <sheetName val="ORDER BOOKING"/>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SILICATE"/>
      <sheetName val="Costing Upto Mar'11 (2)"/>
      <sheetName val="Tender Summary"/>
      <sheetName val="p&amp;m"/>
      <sheetName val="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Headings"/>
      <sheetName val="dBase"/>
      <sheetName val="Meas.-Hotel Part"/>
      <sheetName val="Contract Night Staff"/>
      <sheetName val="Contract Day Staff"/>
      <sheetName val="Day Shift"/>
      <sheetName val="Night Shift"/>
      <sheetName val="scurve calc (2)"/>
      <sheetName val="Direct cost shed A-2 "/>
      <sheetName val="BOQ_Direct_selling cost"/>
      <sheetName val="factors"/>
      <sheetName val="Civil Boq"/>
      <sheetName val="Data"/>
      <sheetName val="Lead"/>
      <sheetName val="22.12.2011"/>
      <sheetName val="Fee Rate Summary"/>
      <sheetName val="beam-reinft"/>
      <sheetName val="Sheet2"/>
      <sheetName val="BOQ (2)"/>
      <sheetName val="INPUT SHEET"/>
      <sheetName val="final abstract"/>
      <sheetName val="Civil Works"/>
      <sheetName val="Cashflow projection"/>
      <sheetName val="inWords"/>
      <sheetName val="Detail"/>
      <sheetName val=" 09.07.10 M顅ᎆ뤀ᨇ԰_x0000_缀_x0000_"/>
      <sheetName val="Ave.wtd.rates"/>
      <sheetName val="Material "/>
      <sheetName val="Labour &amp; Plant"/>
      <sheetName val="2gii"/>
      <sheetName val="PA- Consutant "/>
      <sheetName val="master"/>
      <sheetName val="Build-up"/>
      <sheetName val="St.co.91.5lvl"/>
      <sheetName val="Item- Compact"/>
      <sheetName val="HVAC"/>
      <sheetName val="Costing"/>
      <sheetName val="Meas__Hotel Part"/>
      <sheetName val=" 09.07.10 M顅ᎆ뤀ᨇ԰?缀?"/>
      <sheetName val="TBAL9697 _group wise  sdpl"/>
      <sheetName val="Intake"/>
      <sheetName val=" _x000a_¢_x0002_&amp;_x0000__x0000__x0000_ú5#_x0000__x0000__x0000__x0000__x0000__x0000__x0000_"/>
      <sheetName val=""/>
      <sheetName val="AOR"/>
      <sheetName val="BS8007"/>
      <sheetName val="공장별판관비배부"/>
      <sheetName val="SP Break Up"/>
      <sheetName val="IO List"/>
      <sheetName val="Fill this out first..."/>
      <sheetName val="temp"/>
      <sheetName val="GBW"/>
      <sheetName val="HEAD"/>
      <sheetName val="Labour productivity"/>
      <sheetName val="DataInput"/>
      <sheetName val="DataInput-1"/>
      <sheetName val="DI Rate Analysis"/>
      <sheetName val="Economic RisingMain  Ph-I"/>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Rate Analysis"/>
      <sheetName val="Assumptions"/>
      <sheetName val="Sales &amp; Prod"/>
      <sheetName val="MN T.B."/>
      <sheetName val="cash in flow Summary JV "/>
      <sheetName val="water prop."/>
      <sheetName val="GR.slab-reinft"/>
      <sheetName val="Cost Index"/>
      <sheetName val="Prelims Breakup"/>
      <sheetName val="section"/>
      <sheetName val="box-12"/>
      <sheetName val="Rate analysis- BOQ 1 "/>
      <sheetName val="08.07.10헾】_x0005__x0000__x0000__x0000__x0000_ꎋ"/>
      <sheetName val="L+M"/>
      <sheetName val="Voucher"/>
      <sheetName val="Project Details.."/>
      <sheetName val="Staff Acco."/>
      <sheetName val="col-reinft1"/>
      <sheetName val="F20 Risk Analysis"/>
      <sheetName val="Change Order Log"/>
      <sheetName val="lookups"/>
      <sheetName val="ref"/>
      <sheetName val="Bin"/>
      <sheetName val="2000 MOR"/>
      <sheetName val="Driveway Beams"/>
      <sheetName val="Structure Bills Qty"/>
      <sheetName val="dlvoid"/>
      <sheetName val="Labour"/>
      <sheetName val="Cover"/>
      <sheetName val="Data Sheet"/>
      <sheetName val="sheeet7"/>
      <sheetName val="14.07.10 CIVIL W ["/>
      <sheetName val="Analy_7-10"/>
      <sheetName val="INDIGINEOUS ITEMS "/>
      <sheetName val="PRECAST_lightconc-II2"/>
      <sheetName val="PRECAST_lightconc_II2"/>
      <sheetName val="College_Details2"/>
      <sheetName val="Personal_2"/>
      <sheetName val="Cleaning_&amp;_Grubbing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SPT_vs_PHI2"/>
      <sheetName val="Quantity_Schedule1"/>
      <sheetName val="Revenue__Schedule_1"/>
      <sheetName val="Balance_works_-_Direct_Cost1"/>
      <sheetName val="Balance_works_-_Indirect_Cost1"/>
      <sheetName val="Fund_Plan1"/>
      <sheetName val="Bill_of_Resources1"/>
      <sheetName val="Site_Dev_BOQ"/>
      <sheetName val="labour_coeff"/>
      <sheetName val="SITE_OVERHEADS"/>
      <sheetName val="Costing_Upto_Mar'11_(2)"/>
      <sheetName val="Tender_Summary"/>
      <sheetName val="Meas_-Hotel_Part"/>
      <sheetName val="beam-reinft-IIInd_floor"/>
      <sheetName val="TAX_BILLS"/>
      <sheetName val="CASH_BILLS"/>
      <sheetName val="LABOUR_BILLS"/>
      <sheetName val="puch_order"/>
      <sheetName val="Sheet1_(2)"/>
      <sheetName val="Expenditure_plan"/>
      <sheetName val="ORDER_BOOKING"/>
      <sheetName val="M-Book_for_Conc"/>
      <sheetName val="M-Book_for_FW"/>
      <sheetName val="22_12_2011"/>
      <sheetName val="BOQ_(2)"/>
      <sheetName val="Boq_Block_A"/>
      <sheetName val="_24_07_10_RS_&amp;_SECURITY"/>
      <sheetName val="24_07_10_CIVIL_WET"/>
      <sheetName val="_24_07_10_CIVIL"/>
      <sheetName val="_24_07_10_MECH-FAB"/>
      <sheetName val="_24_07_10_MECH-TANK"/>
      <sheetName val="_23_07_10_N_SHIFT_MECH-FAB"/>
      <sheetName val="_23_07_10_N_SHIFT_MECH-TANK"/>
      <sheetName val=" 09.07.10 M顅ᎆ뤀ᨇ԰"/>
      <sheetName val="14.07.10@^\_x0001_&amp;_x0000__x0000__x0000__x0012_8"/>
      <sheetName val="gen"/>
      <sheetName val="Fin. Assumpt. - Sensitivities"/>
      <sheetName val="Bill 1"/>
      <sheetName val="Bill 2"/>
      <sheetName val="Bill 3"/>
      <sheetName val="Bill 4"/>
      <sheetName val="Bill 5"/>
      <sheetName val="Bill 6"/>
      <sheetName val="Bill 7"/>
      <sheetName val="1.Civil-RA"/>
      <sheetName val="3cd Annexure"/>
      <sheetName val="08.07.10헾】_x0005_????ꎋ"/>
      <sheetName val="estm_mech"/>
      <sheetName val="SUMMARY(E)"/>
      <sheetName val="T-P1, FINISHES WORKING "/>
      <sheetName val="Assumption &amp; Exclusion"/>
      <sheetName val="querries"/>
      <sheetName val=" 09.07.10 M顅ᎆ뤀ᨇ԰_缀_"/>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Admin"/>
      <sheetName val="_x0000__x0000__x0000__x0000__x0000__x0000__x0000_Ü5)_x0000__x001e_bÝ/_x0012_8)_x0000__x0012_6)_x0000_&amp;_x0000__x0000__x0000_&amp;_x0000__x0000__x0000_"/>
      <sheetName val="_x0001__x0000__x0000__x0000_"/>
      <sheetName val="PRELIM5"/>
      <sheetName val="Phase 1"/>
      <sheetName val="Prelims_Breakup"/>
      <sheetName val="run"/>
      <sheetName val=" _x000a_¢_x0002_&amp;???ú5#???????"/>
      <sheetName val="_17_07_10_N_SHIFT_MECH-TANK"/>
      <sheetName val="_17_07_10_RS_&amp;_SECURITY"/>
      <sheetName val="17_07_10_CIVIL_WET"/>
      <sheetName val="_17_07_10_CIVIL"/>
      <sheetName val="_17_07_10_MECH-FAB"/>
      <sheetName val="_17_07_10_MECH-TANK"/>
      <sheetName val="COST"/>
      <sheetName val="x-items"/>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Theo Cons-June'10"/>
      <sheetName val="CABLERET"/>
      <sheetName val="B3-B4-B5-B6"/>
      <sheetName val="wordsdata"/>
      <sheetName val="AutoOpen Stub Data"/>
      <sheetName val="External Doors"/>
      <sheetName val="T&amp;M"/>
      <sheetName val="Assumption Inputs"/>
      <sheetName val="detail'02"/>
      <sheetName val="Pacakges split"/>
      <sheetName val="Eqpmnt Plng"/>
      <sheetName val="Debits as on 12.04.08"/>
      <sheetName val="Background"/>
      <sheetName val="DEINKING(ANNEX 1)"/>
      <sheetName val="Code"/>
      <sheetName val="Wire"/>
      <sheetName val="RA-markate"/>
      <sheetName val="analysis"/>
      <sheetName val="STAFFSCHED "/>
      <sheetName val="pol-60"/>
      <sheetName val="COLUMN"/>
      <sheetName val="Makro1"/>
      <sheetName val="LABOUR RATE"/>
      <sheetName val="Material Rate"/>
      <sheetName val="ACS(1)"/>
      <sheetName val="FAS-C(4)"/>
      <sheetName val="CCTV(old)"/>
      <sheetName val="Final"/>
      <sheetName val="Summary-Price_New"/>
      <sheetName val="AN-2K"/>
      <sheetName val="Switch V16"/>
      <sheetName val="UNIT"/>
      <sheetName val="CCY"/>
      <sheetName val="DI_Rate_Analysis"/>
      <sheetName val="Economic_RisingMain__Ph-I"/>
      <sheetName val="BHANDUP"/>
      <sheetName val="Projects"/>
      <sheetName val="预算"/>
      <sheetName val="電気設備表"/>
      <sheetName val="Intro."/>
      <sheetName val="Gate 2"/>
      <sheetName val="Lab"/>
      <sheetName val="Factor Sheet"/>
      <sheetName val="Invoice Tracker"/>
      <sheetName val="Cat A Change Control"/>
      <sheetName val="Variables"/>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Cal"/>
      <sheetName val="InputPO_Del"/>
      <sheetName val="India F&amp;S Template"/>
      <sheetName val=" bus bay"/>
      <sheetName val="doq-10"/>
      <sheetName val="doq-I"/>
      <sheetName val="doq 4"/>
      <sheetName val="doq 2"/>
      <sheetName val="Grade Slab -1"/>
      <sheetName val="Grade Slab -2"/>
      <sheetName val="Grade slab-3"/>
      <sheetName val="Grade slab -4"/>
      <sheetName val="Grade slab -5"/>
      <sheetName val="Grade slab -6"/>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Summary WG"/>
      <sheetName val="AFAS "/>
      <sheetName val="RDS &amp; WLD"/>
      <sheetName val="PA System"/>
      <sheetName val="ACC"/>
      <sheetName val="CCTV"/>
      <sheetName val="Server &amp; PAC Room"/>
      <sheetName val="BMS"/>
      <sheetName val="HVAC BOQ"/>
      <sheetName val="  ¢_x0002_&amp;_x0000__x0000__x0000_ú5#_x0000__x0000__x0000__x0000__x0000__x0000__x0000_"/>
      <sheetName val="  ¢_x0002_&amp;???ú5#???????"/>
      <sheetName val="FitOutConfCentre"/>
      <sheetName val="08.07.10헾】_x0005_????菈_x0013_"/>
      <sheetName val="CON"/>
      <sheetName val="Index"/>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BOQ_Direct_selling_cost"/>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BOQ LT"/>
      <sheetName val="_21_07_10_N_SHIFT_MECH-FA"/>
      <sheetName val="Report"/>
      <sheetName val="08.07.10헾】_x0005_??_x0005__x0000__x0000_"/>
      <sheetName val="08.07.10헾】_x0005_??壀&quot;夌&quot;"/>
      <sheetName val="환율"/>
      <sheetName val="girder"/>
      <sheetName val="Rocker"/>
      <sheetName val="DP"/>
      <sheetName val="MASTER_RATE ANALYSIS"/>
      <sheetName val="Inputs"/>
      <sheetName val="MG"/>
      <sheetName val="VALIDATIONS"/>
      <sheetName val="Mat_Cost"/>
      <sheetName val="B'Sheet"/>
      <sheetName val="Asmp"/>
      <sheetName val="Income Statement"/>
      <sheetName val="Main-Material"/>
      <sheetName val="Form-B"/>
      <sheetName val="Deduction of assets"/>
      <sheetName val="Blr hire"/>
      <sheetName val="d-safe specs"/>
      <sheetName val="PRECAST-conc-AI"/>
      <sheetName val="Miscellan%ous_x0008_civil"/>
      <sheetName val="b`sic"/>
      <sheetName val="PRECAST lig(tconc_II"/>
      <sheetName val="08.07.10헾】_x0005__x0000__x0000"/>
      <sheetName val="08.07.10헾】_x0005_____ꎋ"/>
      <sheetName val="FT-05-02IsoBOM"/>
      <sheetName val="Quote Sheet"/>
      <sheetName val="RCC,Ret. Wall"/>
      <sheetName val="currency"/>
      <sheetName val="08.07.10헾】_x0005_"/>
      <sheetName val="ancillary"/>
      <sheetName val="공사비 내역 (가)"/>
      <sheetName val="Raw Data"/>
      <sheetName val="DSLP"/>
      <sheetName val="Load Details(B2)"/>
      <sheetName val="Works - Quote Sheet"/>
      <sheetName val="segment_topsheet"/>
      <sheetName val="BLOCK-A (MEA.SHEET)"/>
      <sheetName val="Cost Basis"/>
      <sheetName val="08.07.10헾】_x0005_??헾⿂_x0005__x0000_"/>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98Price"/>
      <sheetName val=" _¢_x0002_&amp;"/>
      <sheetName val=" _¢_x0002_&amp;___ú5#_______"/>
      <sheetName val="est"/>
      <sheetName val="LMP"/>
      <sheetName val="sc-mar2000"/>
      <sheetName val="C-12"/>
      <sheetName val="VF Full Recon"/>
      <sheetName val="PITP3 COPY"/>
      <sheetName val="Meas."/>
      <sheetName val="08.07.10헾】_x0005_????懇"/>
      <sheetName val="Expenses Actual Vs. Budgeted"/>
      <sheetName val="Col up to plinth"/>
      <sheetName val="Footing"/>
      <sheetName val="eq"/>
      <sheetName val=" _x000d_¢_x0002_&amp;_x0000__x0000__x0000_ú5#_x0000__x0000__x0000__x0000__x0000__x0000__x0000_"/>
      <sheetName val=" _x000d_¢_x0002_&amp;???ú5#???????"/>
      <sheetName val="FORM7"/>
      <sheetName val="目录"/>
      <sheetName val="F&amp;B"/>
      <sheetName val="#REF"/>
      <sheetName val="Kitchen"/>
      <sheetName val="Name List"/>
      <sheetName val="Misc. Data"/>
      <sheetName val="08.07.10헾】_x0005_??ꮸ⽚_x0005__x0000_"/>
      <sheetName val="08.07.10헾】_x0005_??丵⼽_x0005__x0000_"/>
      <sheetName val="08.07.10헾】_x0005_????癠'"/>
      <sheetName val="Sqn_Abs"/>
      <sheetName val="calcul"/>
      <sheetName val="08.07.10헾】_x0005_??헾⽀_x0005__x0000_"/>
      <sheetName val="08.07.10헾】_x0005_??헾⾑_x0005__x0000_"/>
      <sheetName val="starter"/>
      <sheetName val="SEW4"/>
      <sheetName val="9"/>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Publicbuilding"/>
      <sheetName val="grid"/>
      <sheetName val="Project Ignite"/>
      <sheetName val="_x0000__x0017__x0000__x0012__x0000__x000f__x0000__x0012__x0000__x0013__x0000_ _x0000__x001a__x0000__x001b__x0000__x0017__x0000_"/>
      <sheetName val="_ ¢&amp;ú5#"/>
      <sheetName val="_ ¢&amp;???ú5#???????"/>
      <sheetName val="CCTV_EST1"/>
      <sheetName val="KSt - Analysis "/>
      <sheetName val="Section Catalogue"/>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Deprec."/>
      <sheetName val="Customize Your Invoice"/>
      <sheetName val="08.07.10헾】_x0005_??壀$夌$"/>
      <sheetName val="Fin. Assumpt. - SensitivitieH"/>
      <sheetName val="Fin. Assumpt. - Sensitivitie"/>
      <sheetName val="Material&amp;equipment"/>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R.A."/>
      <sheetName val="OpTrack"/>
      <sheetName val="Erection"/>
      <sheetName val="Cash Flow Input Data_ISC"/>
      <sheetName val="Interface_SC"/>
      <sheetName val="Calc_ISC"/>
      <sheetName val="Calc_SC"/>
      <sheetName val="Interface_ISC"/>
      <sheetName val="GD"/>
      <sheetName val="Codes"/>
      <sheetName val="beam-reinft-machine rm"/>
      <sheetName val="DOOR-WIND"/>
      <sheetName val="Guide"/>
      <sheetName val="PROCTOR"/>
      <sheetName val="ETC Plant Cost"/>
      <sheetName val="Cumulative Karnatka Purchase"/>
      <sheetName val="Purchase---"/>
      <sheetName val="Reco- Project wise"/>
      <sheetName val="Purchase head Wise"/>
      <sheetName val="Reco"/>
      <sheetName val="List of Project"/>
      <sheetName val="Sheet5"/>
      <sheetName val="Cumulative Karnatka Purchas (2"/>
      <sheetName val="Pivot table"/>
      <sheetName val="BLK2"/>
      <sheetName val="BLK3"/>
      <sheetName val="E &amp; R"/>
      <sheetName val="radar"/>
      <sheetName val="UG"/>
      <sheetName val="CPIPE2"/>
      <sheetName val="LEVEL SHEET"/>
      <sheetName val="Form 6"/>
      <sheetName val="Civil-BOQ"/>
      <sheetName val="Elec-BOQ"/>
      <sheetName val="Plumb-BOQ"/>
      <sheetName val="Lifts &amp; Escal-BOQ"/>
      <sheetName val="FIRE BOQ"/>
      <sheetName val="Costcal"/>
      <sheetName val="Eqpmnt Pln_x0000_"/>
      <sheetName val="Eqpmnt PlnH"/>
      <sheetName val="Eqpmnt PlnÄ"/>
      <sheetName val="SOR"/>
      <sheetName val="08.07.10_x0000__x0000_ⴠ_x0000__x0000__x0000_㭮㢝輜_x0018_"/>
      <sheetName val="INTRO"/>
      <sheetName val="2.civil-RA"/>
      <sheetName val="CT"/>
      <sheetName val="PT"/>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precast RC element"/>
      <sheetName val="_x0017__x0000__x0012__x0000__x000f__x0000__x0012__x0000__x0013__x0000__x001a__x0000__x0013__x0000__x000b__x0000__x0006__x0000__x0011__x0000__x0010__x0000__x0007__x0000__x0003__x0000__x0003_"/>
      <sheetName val="_22_07_10_MECH-FþÕ"/>
      <sheetName val="basdat"/>
      <sheetName val="maing1"/>
      <sheetName val="General Input"/>
      <sheetName val="Cost_Basis"/>
      <sheetName val="08_07_10헾】??헾⿂"/>
      <sheetName val="08_07_10헾】????懇"/>
      <sheetName val="08_07_10헾】"/>
      <sheetName val="08_07_10헾】??ꮸ⽚"/>
      <sheetName val="08_07_10헾】??丵⼽"/>
      <sheetName val="08_07_10헾】????癠'"/>
      <sheetName val="08_07_10헾】??헾⽀"/>
      <sheetName val="__¢&amp;"/>
      <sheetName val="__¢&amp;___ú5#_______"/>
      <sheetName val="08_07_10헾】??헾⾑"/>
      <sheetName val="B3-B4-B5-"/>
      <sheetName val="_x000a_"/>
      <sheetName val="ᬀᜀሀༀሀ"/>
      <sheetName val="Misc__Data"/>
      <sheetName val="Intro_"/>
      <sheetName val="Gate_2"/>
      <sheetName val="Name_List"/>
      <sheetName val="Project_Ignite"/>
      <sheetName val="Customize_Your_Invoice"/>
      <sheetName val="08_07_10헾】??壀$夌$"/>
      <sheetName val="CIF COST ITEM"/>
      <sheetName val="08.07.10헾】_x0005_??헾　_x0005__x0000_"/>
      <sheetName val="08.07.10헾】_x0005_??苈ô헾⼤"/>
      <sheetName val="RA BILL - 1"/>
      <sheetName val="Tax Inv"/>
      <sheetName val="Tax Inv (Client)"/>
      <sheetName val="월선수금"/>
      <sheetName val="foot-slab reinft"/>
      <sheetName val="F20_Risk_Analysis2"/>
      <sheetName val="Change_Order_Log2"/>
      <sheetName val="2000_MOR2"/>
      <sheetName val="Driveway_Beams2"/>
      <sheetName val="Structure_Bills_Qty2"/>
      <sheetName val="INDIGINEOUS_ITEMS_2"/>
      <sheetName val="3cd_Annexure2"/>
      <sheetName val="Rate_Analysis2"/>
      <sheetName val="Fin__Assumpt__-_Sensitivities2"/>
      <sheetName val="Bill_12"/>
      <sheetName val="Bill_22"/>
      <sheetName val="Bill_32"/>
      <sheetName val="Bill_42"/>
      <sheetName val="Bill_52"/>
      <sheetName val="Bill_62"/>
      <sheetName val="Bill_72"/>
      <sheetName val="_09_07_10_M顅ᎆ뤀ᨇ԰2"/>
      <sheetName val="_09_07_10_M顅ᎆ뤀ᨇ԰_缀_2"/>
      <sheetName val="1_Civil-RA2"/>
      <sheetName val="Assumption_Inputs2"/>
      <sheetName val="Phase_12"/>
      <sheetName val="Pacakges_split2"/>
      <sheetName val="DEINKING(ANNEX_1)2"/>
      <sheetName val="AutoOpen_Stub_Data2"/>
      <sheetName val="Eqpmnt_Plng2"/>
      <sheetName val="Debits_as_on_12_04_081"/>
      <sheetName val="Data_Sheet1"/>
      <sheetName val="T-P1,_FINISHES_WORKING_2"/>
      <sheetName val="Assumption_&amp;_Exclusion2"/>
      <sheetName val="External_Doors2"/>
      <sheetName val="STAFFSCHED_1"/>
      <sheetName val="LABOUR_RATE2"/>
      <sheetName val="Material_Rate2"/>
      <sheetName val="Switch_V162"/>
      <sheetName val="India_F&amp;S_Template1"/>
      <sheetName val="_bus_bay1"/>
      <sheetName val="doq_41"/>
      <sheetName val="doq_21"/>
      <sheetName val="Grade_Slab_-12"/>
      <sheetName val="Grade_Slab_-22"/>
      <sheetName val="Grade_slab-32"/>
      <sheetName val="Grade_slab_-42"/>
      <sheetName val="Grade_slab_-52"/>
      <sheetName val="Grade_slab_-62"/>
      <sheetName val="Cat_A_Change_Control2"/>
      <sheetName val="Factor_Sheet2"/>
      <sheetName val="Theo_Cons-June'101"/>
      <sheetName val="11B_1"/>
      <sheetName val="ACAD_Finishes1"/>
      <sheetName val="Site_Details1"/>
      <sheetName val="Site_Area_Statement1"/>
      <sheetName val="Summary_WG1"/>
      <sheetName val="BOQ_LT1"/>
      <sheetName val="14_07_10_CIVIL_W [1"/>
      <sheetName val="AFAS_1"/>
      <sheetName val="RDS_&amp;_WLD1"/>
      <sheetName val="PA_System1"/>
      <sheetName val="Server_&amp;_PAC_Room1"/>
      <sheetName val="HVAC_BOQ1"/>
      <sheetName val="Invoice_Tracker1"/>
      <sheetName val="Income_Statement1"/>
      <sheetName val="Load_Details(B2)1"/>
      <sheetName val="Works_-_Quote_Sheet1"/>
      <sheetName val="BLOCK-A_(MEA_SHEET)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VF_Full_Recon"/>
      <sheetName val="PITP3_COPY"/>
      <sheetName val="Meas_"/>
      <sheetName val="Expenses_Actual_Vs__Budgeted"/>
      <sheetName val="Col_up_to_plinth"/>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Cost_Basis1"/>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Deduction_of_assets1"/>
      <sheetName val="Blr_hire1"/>
      <sheetName val="PRECAST_lig(tconc_II1"/>
      <sheetName val="VF_Full_Recon1"/>
      <sheetName val="PITP3_COPY1"/>
      <sheetName val="Meas_1"/>
      <sheetName val="Expenses_Actual_Vs__Budgeted1"/>
      <sheetName val="Col_up_to_plinth1"/>
      <sheetName val="MASTER_RATE_ANALYSIS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Varthur 1"/>
      <sheetName val="Basement Budget"/>
      <sheetName val="RES-PLANNING"/>
      <sheetName val="dummy"/>
      <sheetName val="inter"/>
      <sheetName val="COP Final"/>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TEXT"/>
      <sheetName val="abst-of -cost"/>
      <sheetName val="MFG"/>
      <sheetName val="08.07.10 CIVIՌ_x0000_缀_x0000__x0000_"/>
      <sheetName val="MS Loan repayments"/>
      <sheetName val="Con0304"/>
      <sheetName val="S1BOQ"/>
      <sheetName val="Input"/>
      <sheetName val="Detail In Door Stad"/>
      <sheetName val="Footing "/>
      <sheetName val=" _¢_x0002_&amp;_x0000__x0000__x0000"/>
      <sheetName val="PROG_DATA"/>
      <sheetName val="Array"/>
      <sheetName val="Array (2)"/>
      <sheetName val="ST CODE"/>
      <sheetName val="Substation"/>
      <sheetName val="Master data"/>
      <sheetName val="PointNo.5"/>
      <sheetName val="sept-plan"/>
      <sheetName val="WORK TABLE"/>
      <sheetName val="Deprec_"/>
      <sheetName val="Lifts_&amp;_Escal-BOQ"/>
      <sheetName val="FIRE_BOQ"/>
      <sheetName val="Form_61"/>
      <sheetName val="Lifts_&amp;_Escal-BOQ1"/>
      <sheetName val="FIRE_BOQ1"/>
      <sheetName val="Deprec_1"/>
      <sheetName val="R_A_"/>
      <sheetName val="Fin__Assumpt__-_Sensitivitie"/>
      <sheetName val="Combined Results "/>
      <sheetName val="Cashflow"/>
      <sheetName val="Deprec_2"/>
      <sheetName val="Form_62"/>
      <sheetName val="Lifts_&amp;_Escal-BOQ2"/>
      <sheetName val="FIRE_BOQ2"/>
      <sheetName val="Temporary"/>
      <sheetName val="Progress"/>
      <sheetName val="P-II_Cement_Reconkiliation2"/>
      <sheetName val="Rate_analysis_civil"/>
      <sheetName val=" _x000a_¢_x0002_&amp;_x0000__x0000_"/>
      <sheetName val="BL Staff"/>
      <sheetName val="14.07.10@"/>
      <sheetName val="14.07.10Á_x000c__x0003_&amp;"/>
      <sheetName val="08.07.10헾】_x0005_____菈_x0013_"/>
      <sheetName val="  ¢_x0002_&amp;"/>
      <sheetName val="  ¢_x0002_&amp;___ú5#_______"/>
      <sheetName val="14.07.10 CIVIL W _"/>
      <sheetName val="14.07.10@^__x0001_&amp;"/>
      <sheetName val="_x0001_"/>
      <sheetName val="PIPELINE"/>
      <sheetName val="CIVIL"/>
      <sheetName val=" "/>
      <sheetName val="  ¢_x0002_&amp;_x0000__x0000_"/>
      <sheetName val="Jafiliya"/>
      <sheetName val="Oud Metha"/>
      <sheetName val="Port Saeed"/>
      <sheetName val="Al Wasl"/>
      <sheetName val="Zabeel"/>
      <sheetName val="œheet3"/>
      <sheetName val="SALA-002"/>
      <sheetName val="TBEAM"/>
      <sheetName val="Ring Details"/>
      <sheetName val="Material List "/>
      <sheetName val="Balustrade"/>
      <sheetName val="08.07.10헾】_x0005_??睮は_x0005__x0000_"/>
      <sheetName val="Shuttering Material"/>
      <sheetName val="BBS-Residential"/>
      <sheetName val="old_serial no."/>
      <sheetName val="tot_ass_9697"/>
      <sheetName val="Basis"/>
      <sheetName val="Summary output"/>
      <sheetName val="3LBHK RA"/>
      <sheetName val="Equipment Master"/>
      <sheetName val="Material Master"/>
      <sheetName val="PriceSummary"/>
      <sheetName val="HK"/>
      <sheetName val="Calendar"/>
      <sheetName val="measure"/>
      <sheetName val="Keyword"/>
      <sheetName val="SALE&amp;COST"/>
      <sheetName val="ABB"/>
      <sheetName val="GE"/>
      <sheetName val="SC Cost MAR 02"/>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SU"/>
      <sheetName val="FINOLEX"/>
      <sheetName val="Sheet7"/>
      <sheetName val="macros"/>
      <sheetName val="banilad"/>
      <sheetName val="Mactan"/>
      <sheetName val="Mandaue"/>
      <sheetName val="Measurment"/>
      <sheetName val="w't table"/>
      <sheetName val="cover page"/>
      <sheetName val="Material recovery"/>
      <sheetName val="AREAS"/>
      <sheetName val="ITB COST"/>
      <sheetName val=" _x000a_¢_x0002_&amp;"/>
      <sheetName val="Contract Status"/>
      <sheetName val="Sch-3"/>
      <sheetName val="08.07.10헾】_x0005_?︀ᇕ԰_x0000_缀"/>
      <sheetName val="08.07.10헾】_x0005_?蠄ሹꠀ䁮_xdc02_"/>
      <sheetName val="08.07.10헾】_x0005_?/_x0000_退Ý_x0000_"/>
      <sheetName val="08.07.10헾】_x0005_?蠌ሹ⠀䁫_xdc02_"/>
      <sheetName val="activit-graph  "/>
      <sheetName val="Them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壀&quot;夌&quot;"/>
      <sheetName val="08.07.10헾】_x0005___헾⿂_x0005__x0000_"/>
      <sheetName val="08.07.10헾】_x0005___ꮸ⽚_x0005__x0000_"/>
      <sheetName val="_ ¢&amp;___ú5#_______"/>
      <sheetName val=" _x000d_¢_x0002_&amp;___ú5#_______"/>
      <sheetName val="08.07.10헾】_x0005_____懇"/>
      <sheetName val="08.07.10헾】_x0005___丵⼽_x0005__x0000_"/>
      <sheetName val="08.07.10헾】_x0005_____癠_"/>
      <sheetName val="08.07.10헾】_x0005___헾⽀_x0005__x0000_"/>
      <sheetName val="08.07.10헾】_x0005___헾⾑_x0005__x0000_"/>
      <sheetName val="08.07.10헾】_x0005___壀$夌$"/>
      <sheetName val="08.07.10헾】_x0005___헾　_x0005__x0000_"/>
      <sheetName val="IDCCALHYD-GOO"/>
      <sheetName val="GF Columns"/>
      <sheetName val="08.07.10_x0000__x0000_쪸_x0000__x0000__x0000_㱗褰譬'"/>
      <sheetName val="Reinforcement"/>
      <sheetName val="Pilling_24"/>
      <sheetName val="Steel-Circular"/>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BOM"/>
      <sheetName val="Model"/>
      <sheetName val="CONSTRUCTION COMPONENT"/>
      <sheetName val="WORD"/>
      <sheetName val="Forecast"/>
      <sheetName val="Database"/>
      <sheetName val="Abstract"/>
      <sheetName val="Interior"/>
      <sheetName val="Electrical"/>
      <sheetName val="Mechanical"/>
      <sheetName val="Fire Hydrant"/>
      <sheetName val="Material Spec."/>
      <sheetName val="Terms &amp; conditions"/>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_x"/>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08.07.10헾】_x0005____x0005_"/>
      <sheetName val="08.07.10헾】_x0005___헾⿂_x0005_"/>
      <sheetName val="08.07.10헾】_x0005___ꮸ⽚_x0005_"/>
      <sheetName val="08.07.10헾】_x0005___丵⼽_x0005_"/>
      <sheetName val="08.07.10헾】_x0005___헾⽀_x0005_"/>
      <sheetName val="08.07.10헾】_x0005___헾⾑_x0005_"/>
      <sheetName val="B3-B4-B5-_x0006_"/>
      <sheetName val="08.07.10"/>
      <sheetName val="08.07.10 CIVIՌ"/>
      <sheetName val="08.07.10헾】_x0005___헾　_x0005_"/>
      <sheetName val="_"/>
      <sheetName val="Eqpmnt Pln"/>
      <sheetName val=" 09.07.10 M顅ᎆ뤀ᨇ԰_x0000_v喐"/>
      <sheetName val=" 09.07.10 M顅ᎆ뤀ᨇ԰_x0000_È盰"/>
      <sheetName val="collections plan 0401"/>
      <sheetName val="reference"/>
      <sheetName val="DataSheet"/>
      <sheetName val="Variations"/>
      <sheetName val="Criteria"/>
      <sheetName val=" _¢_x0002_&amp;_x0000__x0000_"/>
      <sheetName val="Basic Rates"/>
      <sheetName val="PROCURE"/>
      <sheetName val="단면가정"/>
      <sheetName val="설계조건"/>
      <sheetName val="wordsdatþ"/>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GEN_LOOKUPS"/>
      <sheetName val="CMSBM"/>
      <sheetName val="CIF_COST_ITEM"/>
      <sheetName val="Adimi bldg"/>
      <sheetName val="Pump House"/>
      <sheetName val="Fuel Regu Station"/>
      <sheetName val="0200 Sitework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 _x000d_¢_x0002_&amp;"/>
      <sheetName val="08.07.10헾】_x0005_??헾　_x0005_"/>
      <sheetName val="Main Gate House"/>
      <sheetName val="ICO_budzet_97"/>
      <sheetName val="Infrastructure"/>
      <sheetName val="NetBQ"/>
      <sheetName val="unit.cost."/>
      <sheetName val="PPA Summary"/>
      <sheetName val="SC Cost FEB 03"/>
      <sheetName val=" 09.07.10 M蕸\헾⿓_x0005_"/>
      <sheetName val="SCH99"/>
      <sheetName val="ASSET_99 "/>
      <sheetName val="Material"/>
      <sheetName val="Lookup"/>
      <sheetName val="DM tANK Allow"/>
      <sheetName val="WPC"/>
      <sheetName val="Labels"/>
      <sheetName val="Hardware"/>
      <sheetName val="Employee Details"/>
      <sheetName val="A1-Continuous"/>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M.R.List (2)"/>
      <sheetName val="Building_List"/>
      <sheetName val="08.07.10헾】_x0005_??睮は_x0005_"/>
      <sheetName val="08.07.10헾】_x0005_?︀ᇕ԰"/>
      <sheetName val="08.07.10헾】_x0005_?蠄ሹꠀ䁮?"/>
      <sheetName val="08.07.10헾】_x0005_?/"/>
      <sheetName val="08.07.10헾】_x0005_?蠌ሹ⠀䁫?"/>
      <sheetName val="_x0017_"/>
      <sheetName val="SB_SCH_A3"/>
      <sheetName val="SB SCH_A7"/>
      <sheetName val="Door"/>
      <sheetName val="13. Steel - Ratio"/>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Main Summary"/>
      <sheetName val="Site_Dev_BO䡑3"/>
      <sheetName val="PMS"/>
      <sheetName val="DISTRIBUTION"/>
      <sheetName val="s"/>
      <sheetName val="wdr bldg"/>
      <sheetName val="FdnDes_Soil"/>
      <sheetName val="Fin Sum"/>
      <sheetName val="Field Values"/>
      <sheetName val="9. Package split - Cost "/>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Labour List "/>
      <sheetName val="Plant List"/>
      <sheetName val="Material List"/>
      <sheetName val="Cable Data"/>
      <sheetName val="Sheet"/>
      <sheetName val="08.07.10헾】_x0005___睮は_x0005_"/>
      <sheetName val="08.07.10헾】_x0005__︀ᇕ԰"/>
      <sheetName val="08.07.10헾】_x0005__蠄ሹꠀ䁮�"/>
      <sheetName val="08.07.10헾】_x0005___"/>
      <sheetName val="08.07.10헾】_x0005__蠌ሹ⠀䁫�"/>
      <sheetName val="TITLES"/>
      <sheetName val="Rate"/>
      <sheetName val="Summary year Plan"/>
      <sheetName val="PANEL ANNEXURE"/>
      <sheetName val="labour rates"/>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2_civil-RA"/>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Rates"/>
      <sheetName val="@risk rents and incentives"/>
      <sheetName val="Car park lease"/>
      <sheetName val="Net rent analysis"/>
      <sheetName val="BOQ T4B"/>
      <sheetName val="Walk Across"/>
      <sheetName val="Cost summary"/>
      <sheetName val="shuttering"/>
      <sheetName val="COMPLEXALL"/>
      <sheetName val="doc-specific"/>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KSt_-_Analysis_8"/>
      <sheetName val="Section_Catalogue8"/>
      <sheetName val="Deprec_8"/>
      <sheetName val="Deprec_7"/>
      <sheetName val="2_civil-RA5"/>
      <sheetName val="08_07_10ⴠ㭮㢝輜"/>
      <sheetName val="08_07_10_CIVIՌ缀"/>
      <sheetName val="Lifts_&amp;_Escal-BOQ5"/>
      <sheetName val="FIRE_BOQ5"/>
      <sheetName val="Fin__Assumpt__-_Sensitivitie5"/>
      <sheetName val="Form_65"/>
      <sheetName val="Frango_Work_sheet5"/>
      <sheetName val="TCMO_(2)5"/>
      <sheetName val="Advance_tax5"/>
      <sheetName val="Cashflow_5"/>
      <sheetName val="ITDEP_revised5"/>
      <sheetName val="Deferred_tax5"/>
      <sheetName val="grp_5"/>
      <sheetName val="Debtors_Ageing_5"/>
      <sheetName val="08_07_10헾】??헾　"/>
      <sheetName val="Rate_analysis_civil5"/>
      <sheetName val="2_civil-RA1"/>
      <sheetName val="Fin__Assumpt__-_Sensitivitie1"/>
      <sheetName val="Frango_Work_sheet1"/>
      <sheetName val="TCMO_(2)1"/>
      <sheetName val="Advance_tax1"/>
      <sheetName val="Cashflow_1"/>
      <sheetName val="ITDEP_revised1"/>
      <sheetName val="Deferred_tax1"/>
      <sheetName val="grp_1"/>
      <sheetName val="Debtors_Ageing_1"/>
      <sheetName val="Frango_Work_sheet"/>
      <sheetName val="TCMO_(2)"/>
      <sheetName val="Advance_tax"/>
      <sheetName val="Cashflow_"/>
      <sheetName val="ITDEP_revised"/>
      <sheetName val="Deferred_tax"/>
      <sheetName val="grp_"/>
      <sheetName val="Debtors_Ageing_"/>
      <sheetName val="__¢&amp;_x0000"/>
      <sheetName val="Deprec_6"/>
      <sheetName val="2_civil-RA4"/>
      <sheetName val="Lifts_&amp;_Escal-BOQ4"/>
      <sheetName val="FIRE_BOQ4"/>
      <sheetName val="Fin__Assumpt__-_Sensitivitie4"/>
      <sheetName val="Form_64"/>
      <sheetName val="Frango_Work_sheet4"/>
      <sheetName val="TCMO_(2)4"/>
      <sheetName val="Advance_tax4"/>
      <sheetName val="Cashflow_4"/>
      <sheetName val="ITDEP_revised4"/>
      <sheetName val="Deferred_tax4"/>
      <sheetName val="grp_4"/>
      <sheetName val="Debtors_Ageing_4"/>
      <sheetName val="2_civil-RA2"/>
      <sheetName val="Fin__Assumpt__-_Sensitivitie2"/>
      <sheetName val="Frango_Work_sheet2"/>
      <sheetName val="TCMO_(2)2"/>
      <sheetName val="Advance_tax2"/>
      <sheetName val="Cashflow_2"/>
      <sheetName val="ITDEP_revised2"/>
      <sheetName val="Deferred_tax2"/>
      <sheetName val="grp_2"/>
      <sheetName val="Debtors_Ageing_2"/>
      <sheetName val="Deprec_5"/>
      <sheetName val="2_civil-RA3"/>
      <sheetName val="Lifts_&amp;_Escal-BOQ3"/>
      <sheetName val="FIRE_BOQ3"/>
      <sheetName val="Fin__Assumpt__-_Sensitivitie3"/>
      <sheetName val="Form_63"/>
      <sheetName val="Frango_Work_sheet3"/>
      <sheetName val="TCMO_(2)3"/>
      <sheetName val="Advance_tax3"/>
      <sheetName val="Cashflow_3"/>
      <sheetName val="ITDEP_revised3"/>
      <sheetName val="Deferred_tax3"/>
      <sheetName val="grp_3"/>
      <sheetName val="Debtors_Ageing_3"/>
      <sheetName val="KSt_-_Analysis_9"/>
      <sheetName val="Section_Catalogue9"/>
      <sheetName val="Deprec_9"/>
      <sheetName val="2_civil-RA6"/>
      <sheetName val="Lifts_&amp;_Escal-BOQ6"/>
      <sheetName val="FIRE_BOQ6"/>
      <sheetName val="Fin__Assumpt__-_Sensitivitie6"/>
      <sheetName val="Form_66"/>
      <sheetName val="Frango_Work_sheet6"/>
      <sheetName val="TCMO_(2)6"/>
      <sheetName val="Advance_tax6"/>
      <sheetName val="Cashflow_6"/>
      <sheetName val="ITDEP_revised6"/>
      <sheetName val="Deferred_tax6"/>
      <sheetName val="grp_6"/>
      <sheetName val="Debtors_Ageing_6"/>
      <sheetName val="Rate_analysis_civil6"/>
      <sheetName val="KSt_-_Analysis_10"/>
      <sheetName val="Section_Catalogue10"/>
      <sheetName val="Deprec_10"/>
      <sheetName val="2_civil-RA7"/>
      <sheetName val="Lifts_&amp;_Escal-BOQ7"/>
      <sheetName val="FIRE_BOQ7"/>
      <sheetName val="Fin__Assumpt__-_Sensitivitie7"/>
      <sheetName val="Form_67"/>
      <sheetName val="Frango_Work_sheet7"/>
      <sheetName val="TCMO_(2)7"/>
      <sheetName val="Advance_tax7"/>
      <sheetName val="Cashflow_7"/>
      <sheetName val="ITDEP_revised7"/>
      <sheetName val="Deferred_tax7"/>
      <sheetName val="grp_7"/>
      <sheetName val="Debtors_Ageing_7"/>
      <sheetName val="Rate_analysis_civil7"/>
      <sheetName val="KSt_-_Analysis_12"/>
      <sheetName val="Section_Catalogue12"/>
      <sheetName val="Deprec_12"/>
      <sheetName val="2_civil-RA9"/>
      <sheetName val="Lifts_&amp;_Escal-BOQ8"/>
      <sheetName val="FIRE_BOQ8"/>
      <sheetName val="Fin__Assumpt__-_Sensitivitie8"/>
      <sheetName val="Form_68"/>
      <sheetName val="Frango_Work_sheet8"/>
      <sheetName val="TCMO_(2)8"/>
      <sheetName val="Advance_tax8"/>
      <sheetName val="Cashflow_8"/>
      <sheetName val="ITDEP_revised8"/>
      <sheetName val="Deferred_tax8"/>
      <sheetName val="grp_8"/>
      <sheetName val="Debtors_Ageing_8"/>
      <sheetName val="Rate_analysis_civil8"/>
      <sheetName val="KSt_-_Analysis_11"/>
      <sheetName val="Section_Catalogue11"/>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LEVEL_SHEET1"/>
      <sheetName val="Form_610"/>
      <sheetName val="Fin__Assumpt__-_Sensitivitie10"/>
      <sheetName val="Lifts_&amp;_Escal-BOQ10"/>
      <sheetName val="FIRE_BOQ10"/>
      <sheetName val="Rate_analysis_civil10"/>
      <sheetName val="KSt_-_Analysis_13"/>
      <sheetName val="Section_Catalogue13"/>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Raw_Data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Eqpmnt_Pln"/>
      <sheetName val="Eqpmnt_PlnH"/>
      <sheetName val="Eqpmnt_PlnÄ"/>
      <sheetName val="PointNo_5"/>
      <sheetName val="precast_RC_element"/>
      <sheetName val="General_Input"/>
      <sheetName val="08_07_10헾】??苈ô헾⼤"/>
      <sheetName val="RA_BILL_-_1"/>
      <sheetName val="Tax_Inv"/>
      <sheetName val="Tax_Inv_(Client)"/>
      <sheetName val="foot-slab_reinft"/>
      <sheetName val="LEVEL_SHEET2"/>
      <sheetName val="7_Other_Costs"/>
      <sheetName val="Vind_-_BtB"/>
      <sheetName val="WORK_TABLE"/>
      <sheetName val="KSt_-_Analysis_16"/>
      <sheetName val="Section_Catalogue16"/>
      <sheetName val="Deprec_16"/>
      <sheetName val="2_civil-RA13"/>
      <sheetName val="Lifts_&amp;_Escal-BOQ12"/>
      <sheetName val="FIRE_BOQ12"/>
      <sheetName val="Raw_Data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Eqpmnt_PlnH1"/>
      <sheetName val="Eqpmnt_PlnÄ1"/>
      <sheetName val="PointNo_51"/>
      <sheetName val="precast_RC_element1"/>
      <sheetName val="General_Input1"/>
      <sheetName val="RA_BILL_-_11"/>
      <sheetName val="Tax_Inv1"/>
      <sheetName val="Tax_Inv_(Client)1"/>
      <sheetName val="foot-slab_reinft1"/>
      <sheetName val="LEVEL_SHEET3"/>
      <sheetName val="7_Other_Costs1"/>
      <sheetName val="Vind_-_BtB1"/>
      <sheetName val="WORK_TABLE1"/>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LEVEL_SHEET4"/>
      <sheetName val="Form_613"/>
      <sheetName val="Fin__Assumpt__-_Sensitivitie13"/>
      <sheetName val="Lifts_&amp;_Escal-BOQ13"/>
      <sheetName val="FIRE_BOQ13"/>
      <sheetName val="Raw_Data13"/>
      <sheetName val="Rate_analysis_civil13"/>
      <sheetName val="Eqpmnt_PlnH2"/>
      <sheetName val="Eqpmnt_PlnÄ2"/>
      <sheetName val="PointNo_52"/>
      <sheetName val="precast_RC_element2"/>
      <sheetName val="General_Input2"/>
      <sheetName val="RA_BILL_-_12"/>
      <sheetName val="Tax_Inv2"/>
      <sheetName val="Tax_Inv_(Client)2"/>
      <sheetName val="foot-slab_reinft2"/>
      <sheetName val="7_Other_Costs2"/>
      <sheetName val="Vind_-_BtB2"/>
      <sheetName val="WORK_TABLE2"/>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LEVEL_SHEET5"/>
      <sheetName val="Form_614"/>
      <sheetName val="Fin__Assumpt__-_Sensitivitie14"/>
      <sheetName val="Lifts_&amp;_Escal-BOQ14"/>
      <sheetName val="FIRE_BOQ14"/>
      <sheetName val="Raw_Data14"/>
      <sheetName val="Rate_analysis_civil14"/>
      <sheetName val="Eqpmnt_PlnH3"/>
      <sheetName val="Eqpmnt_PlnÄ3"/>
      <sheetName val="PointNo_53"/>
      <sheetName val="precast_RC_element3"/>
      <sheetName val="General_Input3"/>
      <sheetName val="RA_BILL_-_13"/>
      <sheetName val="Tax_Inv3"/>
      <sheetName val="Tax_Inv_(Client)3"/>
      <sheetName val="foot-slab_reinft3"/>
      <sheetName val="7_Other_Costs3"/>
      <sheetName val="Vind_-_BtB3"/>
      <sheetName val="WORK_TABLE3"/>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LEVEL_SHEET6"/>
      <sheetName val="Form_615"/>
      <sheetName val="Fin__Assumpt__-_Sensitivitie15"/>
      <sheetName val="Lifts_&amp;_Escal-BOQ15"/>
      <sheetName val="FIRE_BOQ15"/>
      <sheetName val="Raw_Data15"/>
      <sheetName val="Rate_analysis_civil15"/>
      <sheetName val="Eqpmnt_PlnH4"/>
      <sheetName val="Eqpmnt_PlnÄ4"/>
      <sheetName val="PointNo_54"/>
      <sheetName val="precast_RC_element4"/>
      <sheetName val="General_Input4"/>
      <sheetName val="RA_BILL_-_14"/>
      <sheetName val="Tax_Inv4"/>
      <sheetName val="Tax_Inv_(Client)4"/>
      <sheetName val="foot-slab_reinft4"/>
      <sheetName val="7_Other_Costs4"/>
      <sheetName val="Vind_-_BtB4"/>
      <sheetName val="WORK_TABLE4"/>
      <sheetName val="VARIABLE"/>
      <sheetName val="FITZ MORT 94"/>
      <sheetName val="DCI-STR"/>
      <sheetName val="RMes"/>
      <sheetName val="RateAnalysis"/>
      <sheetName val="PRSH"/>
      <sheetName val="Inter Co Balances"/>
      <sheetName val="Masters"/>
      <sheetName val="General"/>
      <sheetName val="Costs"/>
      <sheetName val="accom cash"/>
      <sheetName val="08.07.10헾】_x0005__蠄ሹꠀ䁮"/>
      <sheetName val="08.07.10헾】_x0005__蠌ሹ⠀䁫"/>
      <sheetName val="B1"/>
      <sheetName val="Ward areas"/>
      <sheetName val="co_5"/>
      <sheetName val="Exc"/>
      <sheetName val="RCC"/>
      <sheetName val="Xenon(R2)"/>
      <sheetName val="Timesheet"/>
      <sheetName val="1.01 (a)"/>
      <sheetName val=" COP 100%"/>
      <sheetName val="INTSHEET"/>
      <sheetName val="INTSHEET3"/>
      <sheetName val="Internet"/>
      <sheetName val="Ground Floor"/>
      <sheetName val="2.0 Floor Area Summary"/>
      <sheetName val="Angebot18.7."/>
      <sheetName val="Footings"/>
      <sheetName val="App_6"/>
      <sheetName val="Quantity Freeze"/>
      <sheetName val="Chipping RCC"/>
      <sheetName val="_x0000__x0017__x0000__x0012__x0000__x000f__x0000__x0012__x0000__x0013__x0000_ _x0000__x001a__x0000__x001b__x0000__x0012__x0000_"/>
      <sheetName val="Grouping TB"/>
      <sheetName val="Profile"/>
      <sheetName val="GM &amp; TA"/>
      <sheetName val="細目"/>
      <sheetName val="Elect."/>
      <sheetName val="oresreqsum"/>
      <sheetName val="Project Brief"/>
      <sheetName val="Sump"/>
      <sheetName val="ETC_Plant_Cost"/>
      <sheetName val="RMR"/>
      <sheetName val="pvc_basic"/>
      <sheetName val="PROGRAMME"/>
      <sheetName val="PROG SUMMARY"/>
      <sheetName val=" AnalysisPCC"/>
      <sheetName val="Analysis-NH-Culverts"/>
      <sheetName val="Analysis-NH-Roads"/>
      <sheetName val="Analysis-NH-Bridges"/>
      <sheetName val="tie beam"/>
      <sheetName val="Labour Rate "/>
      <sheetName val="(M+L)"/>
    </sheetNames>
    <sheetDataSet>
      <sheetData sheetId="0" refreshError="1"/>
      <sheetData sheetId="1" refreshError="1"/>
      <sheetData sheetId="2" refreshError="1"/>
      <sheetData sheetId="3">
        <row r="19">
          <cell r="J19">
            <v>1.0499999999999999E-3</v>
          </cell>
        </row>
      </sheetData>
      <sheetData sheetId="4">
        <row r="19">
          <cell r="J19">
            <v>1.0499999999999999E-3</v>
          </cell>
        </row>
      </sheetData>
      <sheetData sheetId="5">
        <row r="19">
          <cell r="J19">
            <v>1.0499999999999999E-3</v>
          </cell>
        </row>
      </sheetData>
      <sheetData sheetId="6">
        <row r="19">
          <cell r="J19">
            <v>1.0499999999999999E-3</v>
          </cell>
        </row>
      </sheetData>
      <sheetData sheetId="7" refreshError="1"/>
      <sheetData sheetId="8" refreshError="1"/>
      <sheetData sheetId="9" refreshError="1"/>
      <sheetData sheetId="10">
        <row r="19">
          <cell r="J19">
            <v>1.0499999999999999E-3</v>
          </cell>
        </row>
      </sheetData>
      <sheetData sheetId="11">
        <row r="19">
          <cell r="J19">
            <v>1.0499999999999999E-3</v>
          </cell>
        </row>
      </sheetData>
      <sheetData sheetId="12">
        <row r="19">
          <cell r="J19">
            <v>1.0499999999999999E-3</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9">
          <cell r="J19">
            <v>1.0499999999999999E-3</v>
          </cell>
        </row>
      </sheetData>
      <sheetData sheetId="50">
        <row r="19">
          <cell r="J19">
            <v>1.0499999999999999E-3</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9">
          <cell r="J19">
            <v>1.0499999999999999E-3</v>
          </cell>
        </row>
      </sheetData>
      <sheetData sheetId="62">
        <row r="19">
          <cell r="J19">
            <v>1.0499999999999999E-3</v>
          </cell>
        </row>
      </sheetData>
      <sheetData sheetId="63">
        <row r="19">
          <cell r="J19">
            <v>1.0499999999999999E-3</v>
          </cell>
        </row>
      </sheetData>
      <sheetData sheetId="64">
        <row r="19">
          <cell r="J19">
            <v>1.0499999999999999E-3</v>
          </cell>
        </row>
      </sheetData>
      <sheetData sheetId="65">
        <row r="19">
          <cell r="J19">
            <v>1.0499999999999999E-3</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ow r="19">
          <cell r="J19">
            <v>1.0499999999999999E-3</v>
          </cell>
        </row>
      </sheetData>
      <sheetData sheetId="90"/>
      <sheetData sheetId="91" refreshError="1"/>
      <sheetData sheetId="92" refreshError="1"/>
      <sheetData sheetId="93" refreshError="1"/>
      <sheetData sheetId="94" refreshError="1"/>
      <sheetData sheetId="95" refreshError="1"/>
      <sheetData sheetId="96">
        <row r="19">
          <cell r="J19">
            <v>1.0499999999999999E-3</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ow r="19">
          <cell r="J19">
            <v>1.0499999999999999E-3</v>
          </cell>
        </row>
      </sheetData>
      <sheetData sheetId="812">
        <row r="19">
          <cell r="J19">
            <v>1.0499999999999999E-3</v>
          </cell>
        </row>
      </sheetData>
      <sheetData sheetId="813">
        <row r="19">
          <cell r="J19">
            <v>1.0499999999999999E-3</v>
          </cell>
        </row>
      </sheetData>
      <sheetData sheetId="814">
        <row r="19">
          <cell r="J19">
            <v>1.0499999999999999E-3</v>
          </cell>
        </row>
      </sheetData>
      <sheetData sheetId="815">
        <row r="19">
          <cell r="J19">
            <v>1.0499999999999999E-3</v>
          </cell>
        </row>
      </sheetData>
      <sheetData sheetId="816">
        <row r="19">
          <cell r="J19">
            <v>1.0499999999999999E-3</v>
          </cell>
        </row>
      </sheetData>
      <sheetData sheetId="817">
        <row r="19">
          <cell r="J19">
            <v>1.0499999999999999E-3</v>
          </cell>
        </row>
      </sheetData>
      <sheetData sheetId="818">
        <row r="19">
          <cell r="J19">
            <v>1.0499999999999999E-3</v>
          </cell>
        </row>
      </sheetData>
      <sheetData sheetId="819">
        <row r="19">
          <cell r="J19">
            <v>1.0499999999999999E-3</v>
          </cell>
        </row>
      </sheetData>
      <sheetData sheetId="820">
        <row r="19">
          <cell r="J19">
            <v>1.0499999999999999E-3</v>
          </cell>
        </row>
      </sheetData>
      <sheetData sheetId="821">
        <row r="19">
          <cell r="J19">
            <v>1.0499999999999999E-3</v>
          </cell>
        </row>
      </sheetData>
      <sheetData sheetId="822">
        <row r="19">
          <cell r="J19">
            <v>1.0499999999999999E-3</v>
          </cell>
        </row>
      </sheetData>
      <sheetData sheetId="823">
        <row r="19">
          <cell r="J19">
            <v>1.0499999999999999E-3</v>
          </cell>
        </row>
      </sheetData>
      <sheetData sheetId="824">
        <row r="19">
          <cell r="J19">
            <v>1.0499999999999999E-3</v>
          </cell>
        </row>
      </sheetData>
      <sheetData sheetId="825">
        <row r="19">
          <cell r="J19">
            <v>1.0499999999999999E-3</v>
          </cell>
        </row>
      </sheetData>
      <sheetData sheetId="826">
        <row r="19">
          <cell r="J19">
            <v>1.0499999999999999E-3</v>
          </cell>
        </row>
      </sheetData>
      <sheetData sheetId="827">
        <row r="19">
          <cell r="J19">
            <v>1.0499999999999999E-3</v>
          </cell>
        </row>
      </sheetData>
      <sheetData sheetId="828">
        <row r="19">
          <cell r="J19">
            <v>1.0499999999999999E-3</v>
          </cell>
        </row>
      </sheetData>
      <sheetData sheetId="829">
        <row r="19">
          <cell r="J19">
            <v>1.0499999999999999E-3</v>
          </cell>
        </row>
      </sheetData>
      <sheetData sheetId="830">
        <row r="19">
          <cell r="J19">
            <v>1.0499999999999999E-3</v>
          </cell>
        </row>
      </sheetData>
      <sheetData sheetId="831">
        <row r="19">
          <cell r="J19">
            <v>1.0499999999999999E-3</v>
          </cell>
        </row>
      </sheetData>
      <sheetData sheetId="832">
        <row r="19">
          <cell r="J19">
            <v>1.0499999999999999E-3</v>
          </cell>
        </row>
      </sheetData>
      <sheetData sheetId="833">
        <row r="19">
          <cell r="J19">
            <v>1.0499999999999999E-3</v>
          </cell>
        </row>
      </sheetData>
      <sheetData sheetId="834">
        <row r="19">
          <cell r="J19">
            <v>1.0499999999999999E-3</v>
          </cell>
        </row>
      </sheetData>
      <sheetData sheetId="835">
        <row r="19">
          <cell r="J19">
            <v>1.0499999999999999E-3</v>
          </cell>
        </row>
      </sheetData>
      <sheetData sheetId="836">
        <row r="19">
          <cell r="J19">
            <v>1.0499999999999999E-3</v>
          </cell>
        </row>
      </sheetData>
      <sheetData sheetId="837">
        <row r="19">
          <cell r="J19">
            <v>1.0499999999999999E-3</v>
          </cell>
        </row>
      </sheetData>
      <sheetData sheetId="838">
        <row r="19">
          <cell r="J19">
            <v>1.0499999999999999E-3</v>
          </cell>
        </row>
      </sheetData>
      <sheetData sheetId="839">
        <row r="19">
          <cell r="J19">
            <v>1.0499999999999999E-3</v>
          </cell>
        </row>
      </sheetData>
      <sheetData sheetId="840">
        <row r="19">
          <cell r="J19">
            <v>1.0499999999999999E-3</v>
          </cell>
        </row>
      </sheetData>
      <sheetData sheetId="841">
        <row r="19">
          <cell r="J19">
            <v>1.0499999999999999E-3</v>
          </cell>
        </row>
      </sheetData>
      <sheetData sheetId="842">
        <row r="19">
          <cell r="J19">
            <v>1.0499999999999999E-3</v>
          </cell>
        </row>
      </sheetData>
      <sheetData sheetId="843">
        <row r="19">
          <cell r="J19">
            <v>1.0499999999999999E-3</v>
          </cell>
        </row>
      </sheetData>
      <sheetData sheetId="844">
        <row r="19">
          <cell r="J19">
            <v>1.0499999999999999E-3</v>
          </cell>
        </row>
      </sheetData>
      <sheetData sheetId="845">
        <row r="19">
          <cell r="J19">
            <v>1.0499999999999999E-3</v>
          </cell>
        </row>
      </sheetData>
      <sheetData sheetId="846">
        <row r="19">
          <cell r="J19">
            <v>1.0499999999999999E-3</v>
          </cell>
        </row>
      </sheetData>
      <sheetData sheetId="847">
        <row r="19">
          <cell r="J19">
            <v>1.0499999999999999E-3</v>
          </cell>
        </row>
      </sheetData>
      <sheetData sheetId="848">
        <row r="19">
          <cell r="J19">
            <v>1.0499999999999999E-3</v>
          </cell>
        </row>
      </sheetData>
      <sheetData sheetId="849">
        <row r="19">
          <cell r="J19">
            <v>1.0499999999999999E-3</v>
          </cell>
        </row>
      </sheetData>
      <sheetData sheetId="850">
        <row r="19">
          <cell r="J19">
            <v>1.0499999999999999E-3</v>
          </cell>
        </row>
      </sheetData>
      <sheetData sheetId="851">
        <row r="19">
          <cell r="J19">
            <v>1.0499999999999999E-3</v>
          </cell>
        </row>
      </sheetData>
      <sheetData sheetId="852">
        <row r="19">
          <cell r="J19">
            <v>1.0499999999999999E-3</v>
          </cell>
        </row>
      </sheetData>
      <sheetData sheetId="853">
        <row r="19">
          <cell r="J19">
            <v>1.0499999999999999E-3</v>
          </cell>
        </row>
      </sheetData>
      <sheetData sheetId="854">
        <row r="19">
          <cell r="J19">
            <v>1.0499999999999999E-3</v>
          </cell>
        </row>
      </sheetData>
      <sheetData sheetId="855">
        <row r="19">
          <cell r="J19">
            <v>1.0499999999999999E-3</v>
          </cell>
        </row>
      </sheetData>
      <sheetData sheetId="856">
        <row r="19">
          <cell r="J19">
            <v>1.0499999999999999E-3</v>
          </cell>
        </row>
      </sheetData>
      <sheetData sheetId="857">
        <row r="19">
          <cell r="J19">
            <v>1.0499999999999999E-3</v>
          </cell>
        </row>
      </sheetData>
      <sheetData sheetId="858">
        <row r="19">
          <cell r="J19">
            <v>1.0499999999999999E-3</v>
          </cell>
        </row>
      </sheetData>
      <sheetData sheetId="859">
        <row r="19">
          <cell r="J19">
            <v>1.0499999999999999E-3</v>
          </cell>
        </row>
      </sheetData>
      <sheetData sheetId="860">
        <row r="19">
          <cell r="J19">
            <v>1.0499999999999999E-3</v>
          </cell>
        </row>
      </sheetData>
      <sheetData sheetId="861">
        <row r="19">
          <cell r="J19">
            <v>1.0499999999999999E-3</v>
          </cell>
        </row>
      </sheetData>
      <sheetData sheetId="862">
        <row r="19">
          <cell r="J19">
            <v>1.0499999999999999E-3</v>
          </cell>
        </row>
      </sheetData>
      <sheetData sheetId="863">
        <row r="19">
          <cell r="J19">
            <v>1.0499999999999999E-3</v>
          </cell>
        </row>
      </sheetData>
      <sheetData sheetId="864">
        <row r="19">
          <cell r="J19">
            <v>1.0499999999999999E-3</v>
          </cell>
        </row>
      </sheetData>
      <sheetData sheetId="865">
        <row r="19">
          <cell r="J19">
            <v>1.0499999999999999E-3</v>
          </cell>
        </row>
      </sheetData>
      <sheetData sheetId="866">
        <row r="19">
          <cell r="J19">
            <v>1.0499999999999999E-3</v>
          </cell>
        </row>
      </sheetData>
      <sheetData sheetId="867">
        <row r="19">
          <cell r="J19">
            <v>1.0499999999999999E-3</v>
          </cell>
        </row>
      </sheetData>
      <sheetData sheetId="868">
        <row r="19">
          <cell r="J19">
            <v>1.0499999999999999E-3</v>
          </cell>
        </row>
      </sheetData>
      <sheetData sheetId="869">
        <row r="19">
          <cell r="J19">
            <v>1.0499999999999999E-3</v>
          </cell>
        </row>
      </sheetData>
      <sheetData sheetId="870">
        <row r="19">
          <cell r="J19">
            <v>1.0499999999999999E-3</v>
          </cell>
        </row>
      </sheetData>
      <sheetData sheetId="871">
        <row r="19">
          <cell r="J19">
            <v>1.0499999999999999E-3</v>
          </cell>
        </row>
      </sheetData>
      <sheetData sheetId="872">
        <row r="19">
          <cell r="J19">
            <v>1.0499999999999999E-3</v>
          </cell>
        </row>
      </sheetData>
      <sheetData sheetId="873">
        <row r="19">
          <cell r="J19">
            <v>1.0499999999999999E-3</v>
          </cell>
        </row>
      </sheetData>
      <sheetData sheetId="874">
        <row r="19">
          <cell r="J19">
            <v>1.0499999999999999E-3</v>
          </cell>
        </row>
      </sheetData>
      <sheetData sheetId="875">
        <row r="19">
          <cell r="J19">
            <v>1.0499999999999999E-3</v>
          </cell>
        </row>
      </sheetData>
      <sheetData sheetId="876">
        <row r="19">
          <cell r="J19">
            <v>1.0499999999999999E-3</v>
          </cell>
        </row>
      </sheetData>
      <sheetData sheetId="877">
        <row r="19">
          <cell r="J19">
            <v>1.0499999999999999E-3</v>
          </cell>
        </row>
      </sheetData>
      <sheetData sheetId="878">
        <row r="19">
          <cell r="J19">
            <v>1.0499999999999999E-3</v>
          </cell>
        </row>
      </sheetData>
      <sheetData sheetId="879">
        <row r="19">
          <cell r="J19">
            <v>1.0499999999999999E-3</v>
          </cell>
        </row>
      </sheetData>
      <sheetData sheetId="880">
        <row r="19">
          <cell r="J19">
            <v>1.0499999999999999E-3</v>
          </cell>
        </row>
      </sheetData>
      <sheetData sheetId="881">
        <row r="19">
          <cell r="J19">
            <v>1.0499999999999999E-3</v>
          </cell>
        </row>
      </sheetData>
      <sheetData sheetId="882">
        <row r="19">
          <cell r="J19">
            <v>1.0499999999999999E-3</v>
          </cell>
        </row>
      </sheetData>
      <sheetData sheetId="883">
        <row r="19">
          <cell r="J19">
            <v>1.0499999999999999E-3</v>
          </cell>
        </row>
      </sheetData>
      <sheetData sheetId="884">
        <row r="19">
          <cell r="J19">
            <v>1.0499999999999999E-3</v>
          </cell>
        </row>
      </sheetData>
      <sheetData sheetId="885">
        <row r="19">
          <cell r="J19">
            <v>1.0499999999999999E-3</v>
          </cell>
        </row>
      </sheetData>
      <sheetData sheetId="886">
        <row r="19">
          <cell r="J19">
            <v>1.0499999999999999E-3</v>
          </cell>
        </row>
      </sheetData>
      <sheetData sheetId="887">
        <row r="19">
          <cell r="J19">
            <v>1.0499999999999999E-3</v>
          </cell>
        </row>
      </sheetData>
      <sheetData sheetId="888">
        <row r="19">
          <cell r="J19">
            <v>1.0499999999999999E-3</v>
          </cell>
        </row>
      </sheetData>
      <sheetData sheetId="889">
        <row r="19">
          <cell r="J19">
            <v>1.0499999999999999E-3</v>
          </cell>
        </row>
      </sheetData>
      <sheetData sheetId="890">
        <row r="19">
          <cell r="J19">
            <v>1.0499999999999999E-3</v>
          </cell>
        </row>
      </sheetData>
      <sheetData sheetId="891">
        <row r="19">
          <cell r="J19">
            <v>1.0499999999999999E-3</v>
          </cell>
        </row>
      </sheetData>
      <sheetData sheetId="892">
        <row r="19">
          <cell r="J19">
            <v>1.0499999999999999E-3</v>
          </cell>
        </row>
      </sheetData>
      <sheetData sheetId="893">
        <row r="19">
          <cell r="J19">
            <v>1.0499999999999999E-3</v>
          </cell>
        </row>
      </sheetData>
      <sheetData sheetId="894">
        <row r="19">
          <cell r="J19">
            <v>1.0499999999999999E-3</v>
          </cell>
        </row>
      </sheetData>
      <sheetData sheetId="895">
        <row r="19">
          <cell r="J19">
            <v>1.0499999999999999E-3</v>
          </cell>
        </row>
      </sheetData>
      <sheetData sheetId="896">
        <row r="19">
          <cell r="J19">
            <v>1.0499999999999999E-3</v>
          </cell>
        </row>
      </sheetData>
      <sheetData sheetId="897">
        <row r="19">
          <cell r="J19">
            <v>1.0499999999999999E-3</v>
          </cell>
        </row>
      </sheetData>
      <sheetData sheetId="898">
        <row r="19">
          <cell r="J19">
            <v>1.0499999999999999E-3</v>
          </cell>
        </row>
      </sheetData>
      <sheetData sheetId="899">
        <row r="19">
          <cell r="J19">
            <v>1.0499999999999999E-3</v>
          </cell>
        </row>
      </sheetData>
      <sheetData sheetId="900">
        <row r="19">
          <cell r="J19">
            <v>1.0499999999999999E-3</v>
          </cell>
        </row>
      </sheetData>
      <sheetData sheetId="901">
        <row r="19">
          <cell r="J19">
            <v>1.0499999999999999E-3</v>
          </cell>
        </row>
      </sheetData>
      <sheetData sheetId="902">
        <row r="19">
          <cell r="J19">
            <v>1.0499999999999999E-3</v>
          </cell>
        </row>
      </sheetData>
      <sheetData sheetId="903">
        <row r="19">
          <cell r="J19">
            <v>1.0499999999999999E-3</v>
          </cell>
        </row>
      </sheetData>
      <sheetData sheetId="904">
        <row r="19">
          <cell r="J19">
            <v>1.0499999999999999E-3</v>
          </cell>
        </row>
      </sheetData>
      <sheetData sheetId="905">
        <row r="19">
          <cell r="J19">
            <v>1.0499999999999999E-3</v>
          </cell>
        </row>
      </sheetData>
      <sheetData sheetId="906">
        <row r="19">
          <cell r="J19">
            <v>1.0499999999999999E-3</v>
          </cell>
        </row>
      </sheetData>
      <sheetData sheetId="907">
        <row r="19">
          <cell r="J19">
            <v>1.0499999999999999E-3</v>
          </cell>
        </row>
      </sheetData>
      <sheetData sheetId="908">
        <row r="19">
          <cell r="J19">
            <v>1.0499999999999999E-3</v>
          </cell>
        </row>
      </sheetData>
      <sheetData sheetId="909">
        <row r="19">
          <cell r="J19">
            <v>1.0499999999999999E-3</v>
          </cell>
        </row>
      </sheetData>
      <sheetData sheetId="910">
        <row r="19">
          <cell r="J19">
            <v>1.0499999999999999E-3</v>
          </cell>
        </row>
      </sheetData>
      <sheetData sheetId="911">
        <row r="19">
          <cell r="J19">
            <v>1.0499999999999999E-3</v>
          </cell>
        </row>
      </sheetData>
      <sheetData sheetId="912">
        <row r="19">
          <cell r="J19">
            <v>1.0499999999999999E-3</v>
          </cell>
        </row>
      </sheetData>
      <sheetData sheetId="913">
        <row r="19">
          <cell r="J19">
            <v>1.0499999999999999E-3</v>
          </cell>
        </row>
      </sheetData>
      <sheetData sheetId="914">
        <row r="19">
          <cell r="J19">
            <v>1.0499999999999999E-3</v>
          </cell>
        </row>
      </sheetData>
      <sheetData sheetId="915">
        <row r="19">
          <cell r="J19">
            <v>1.0499999999999999E-3</v>
          </cell>
        </row>
      </sheetData>
      <sheetData sheetId="916">
        <row r="19">
          <cell r="J19">
            <v>1.0499999999999999E-3</v>
          </cell>
        </row>
      </sheetData>
      <sheetData sheetId="917">
        <row r="19">
          <cell r="J19">
            <v>1.0499999999999999E-3</v>
          </cell>
        </row>
      </sheetData>
      <sheetData sheetId="918">
        <row r="19">
          <cell r="J19">
            <v>1.0499999999999999E-3</v>
          </cell>
        </row>
      </sheetData>
      <sheetData sheetId="919">
        <row r="19">
          <cell r="J19">
            <v>1.0499999999999999E-3</v>
          </cell>
        </row>
      </sheetData>
      <sheetData sheetId="920">
        <row r="19">
          <cell r="J19">
            <v>1.0499999999999999E-3</v>
          </cell>
        </row>
      </sheetData>
      <sheetData sheetId="921">
        <row r="19">
          <cell r="J19">
            <v>1.0499999999999999E-3</v>
          </cell>
        </row>
      </sheetData>
      <sheetData sheetId="922">
        <row r="19">
          <cell r="J19">
            <v>1.0499999999999999E-3</v>
          </cell>
        </row>
      </sheetData>
      <sheetData sheetId="923">
        <row r="19">
          <cell r="J19">
            <v>1.0499999999999999E-3</v>
          </cell>
        </row>
      </sheetData>
      <sheetData sheetId="924">
        <row r="19">
          <cell r="J19">
            <v>1.0499999999999999E-3</v>
          </cell>
        </row>
      </sheetData>
      <sheetData sheetId="925">
        <row r="19">
          <cell r="J19">
            <v>1.0499999999999999E-3</v>
          </cell>
        </row>
      </sheetData>
      <sheetData sheetId="926">
        <row r="19">
          <cell r="J19">
            <v>1.0499999999999999E-3</v>
          </cell>
        </row>
      </sheetData>
      <sheetData sheetId="927">
        <row r="19">
          <cell r="J19">
            <v>1.0499999999999999E-3</v>
          </cell>
        </row>
      </sheetData>
      <sheetData sheetId="928">
        <row r="19">
          <cell r="J19">
            <v>1.0499999999999999E-3</v>
          </cell>
        </row>
      </sheetData>
      <sheetData sheetId="929">
        <row r="19">
          <cell r="J19">
            <v>1.0499999999999999E-3</v>
          </cell>
        </row>
      </sheetData>
      <sheetData sheetId="930">
        <row r="19">
          <cell r="J19">
            <v>1.0499999999999999E-3</v>
          </cell>
        </row>
      </sheetData>
      <sheetData sheetId="931">
        <row r="19">
          <cell r="J19">
            <v>1.0499999999999999E-3</v>
          </cell>
        </row>
      </sheetData>
      <sheetData sheetId="932">
        <row r="19">
          <cell r="J19">
            <v>1.0499999999999999E-3</v>
          </cell>
        </row>
      </sheetData>
      <sheetData sheetId="933">
        <row r="19">
          <cell r="J19">
            <v>1.0499999999999999E-3</v>
          </cell>
        </row>
      </sheetData>
      <sheetData sheetId="934">
        <row r="19">
          <cell r="J19">
            <v>1.0499999999999999E-3</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ow r="19">
          <cell r="J19">
            <v>1.0499999999999999E-3</v>
          </cell>
        </row>
      </sheetData>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ow r="19">
          <cell r="J19">
            <v>1.0499999999999999E-3</v>
          </cell>
        </row>
      </sheetData>
      <sheetData sheetId="1671">
        <row r="19">
          <cell r="J19">
            <v>1.0499999999999999E-3</v>
          </cell>
        </row>
      </sheetData>
      <sheetData sheetId="1672">
        <row r="19">
          <cell r="J19">
            <v>1.0499999999999999E-3</v>
          </cell>
        </row>
      </sheetData>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row r="19">
          <cell r="J19">
            <v>1.0499999999999999E-3</v>
          </cell>
        </row>
      </sheetData>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ow r="19">
          <cell r="J19">
            <v>1.0499999999999999E-3</v>
          </cell>
        </row>
      </sheetData>
      <sheetData sheetId="2295">
        <row r="19">
          <cell r="J19">
            <v>1.0499999999999999E-3</v>
          </cell>
        </row>
      </sheetData>
      <sheetData sheetId="2296">
        <row r="19">
          <cell r="J19">
            <v>1.0499999999999999E-3</v>
          </cell>
        </row>
      </sheetData>
      <sheetData sheetId="2297">
        <row r="19">
          <cell r="J19">
            <v>1.0499999999999999E-3</v>
          </cell>
        </row>
      </sheetData>
      <sheetData sheetId="2298">
        <row r="19">
          <cell r="J19">
            <v>1.0499999999999999E-3</v>
          </cell>
        </row>
      </sheetData>
      <sheetData sheetId="2299">
        <row r="19">
          <cell r="J19">
            <v>1.0499999999999999E-3</v>
          </cell>
        </row>
      </sheetData>
      <sheetData sheetId="2300">
        <row r="19">
          <cell r="J19">
            <v>1.0499999999999999E-3</v>
          </cell>
        </row>
      </sheetData>
      <sheetData sheetId="2301">
        <row r="19">
          <cell r="J19">
            <v>1.0499999999999999E-3</v>
          </cell>
        </row>
      </sheetData>
      <sheetData sheetId="2302">
        <row r="19">
          <cell r="J19">
            <v>1.0499999999999999E-3</v>
          </cell>
        </row>
      </sheetData>
      <sheetData sheetId="2303">
        <row r="19">
          <cell r="J19">
            <v>1.0499999999999999E-3</v>
          </cell>
        </row>
      </sheetData>
      <sheetData sheetId="2304">
        <row r="19">
          <cell r="J19">
            <v>1.0499999999999999E-3</v>
          </cell>
        </row>
      </sheetData>
      <sheetData sheetId="2305">
        <row r="19">
          <cell r="J19">
            <v>1.0499999999999999E-3</v>
          </cell>
        </row>
      </sheetData>
      <sheetData sheetId="2306">
        <row r="19">
          <cell r="J19">
            <v>1.0499999999999999E-3</v>
          </cell>
        </row>
      </sheetData>
      <sheetData sheetId="2307">
        <row r="19">
          <cell r="J19">
            <v>1.0499999999999999E-3</v>
          </cell>
        </row>
      </sheetData>
      <sheetData sheetId="2308">
        <row r="19">
          <cell r="J19">
            <v>1.0499999999999999E-3</v>
          </cell>
        </row>
      </sheetData>
      <sheetData sheetId="2309">
        <row r="19">
          <cell r="J19">
            <v>1.0499999999999999E-3</v>
          </cell>
        </row>
      </sheetData>
      <sheetData sheetId="2310">
        <row r="19">
          <cell r="J19">
            <v>1.0499999999999999E-3</v>
          </cell>
        </row>
      </sheetData>
      <sheetData sheetId="2311">
        <row r="19">
          <cell r="J19">
            <v>1.0499999999999999E-3</v>
          </cell>
        </row>
      </sheetData>
      <sheetData sheetId="2312">
        <row r="19">
          <cell r="J19">
            <v>1.0499999999999999E-3</v>
          </cell>
        </row>
      </sheetData>
      <sheetData sheetId="2313">
        <row r="19">
          <cell r="J19">
            <v>1.0499999999999999E-3</v>
          </cell>
        </row>
      </sheetData>
      <sheetData sheetId="2314">
        <row r="19">
          <cell r="J19">
            <v>1.0499999999999999E-3</v>
          </cell>
        </row>
      </sheetData>
      <sheetData sheetId="2315">
        <row r="19">
          <cell r="J19">
            <v>1.0499999999999999E-3</v>
          </cell>
        </row>
      </sheetData>
      <sheetData sheetId="2316">
        <row r="19">
          <cell r="J19">
            <v>1.0499999999999999E-3</v>
          </cell>
        </row>
      </sheetData>
      <sheetData sheetId="2317">
        <row r="19">
          <cell r="J19">
            <v>1.0499999999999999E-3</v>
          </cell>
        </row>
      </sheetData>
      <sheetData sheetId="2318">
        <row r="19">
          <cell r="J19">
            <v>1.0499999999999999E-3</v>
          </cell>
        </row>
      </sheetData>
      <sheetData sheetId="2319">
        <row r="19">
          <cell r="J19">
            <v>1.0499999999999999E-3</v>
          </cell>
        </row>
      </sheetData>
      <sheetData sheetId="2320">
        <row r="19">
          <cell r="J19">
            <v>1.0499999999999999E-3</v>
          </cell>
        </row>
      </sheetData>
      <sheetData sheetId="2321">
        <row r="19">
          <cell r="J19">
            <v>1.0499999999999999E-3</v>
          </cell>
        </row>
      </sheetData>
      <sheetData sheetId="2322">
        <row r="19">
          <cell r="J19">
            <v>1.0499999999999999E-3</v>
          </cell>
        </row>
      </sheetData>
      <sheetData sheetId="2323">
        <row r="19">
          <cell r="J19">
            <v>1.0499999999999999E-3</v>
          </cell>
        </row>
      </sheetData>
      <sheetData sheetId="2324">
        <row r="19">
          <cell r="J19">
            <v>1.0499999999999999E-3</v>
          </cell>
        </row>
      </sheetData>
      <sheetData sheetId="2325">
        <row r="19">
          <cell r="J19">
            <v>1.0499999999999999E-3</v>
          </cell>
        </row>
      </sheetData>
      <sheetData sheetId="2326">
        <row r="19">
          <cell r="J19">
            <v>1.0499999999999999E-3</v>
          </cell>
        </row>
      </sheetData>
      <sheetData sheetId="2327">
        <row r="19">
          <cell r="J19">
            <v>1.0499999999999999E-3</v>
          </cell>
        </row>
      </sheetData>
      <sheetData sheetId="2328">
        <row r="19">
          <cell r="J19">
            <v>1.0499999999999999E-3</v>
          </cell>
        </row>
      </sheetData>
      <sheetData sheetId="2329">
        <row r="19">
          <cell r="J19">
            <v>1.0499999999999999E-3</v>
          </cell>
        </row>
      </sheetData>
      <sheetData sheetId="2330">
        <row r="19">
          <cell r="J19">
            <v>1.0499999999999999E-3</v>
          </cell>
        </row>
      </sheetData>
      <sheetData sheetId="2331">
        <row r="19">
          <cell r="J19">
            <v>1.0499999999999999E-3</v>
          </cell>
        </row>
      </sheetData>
      <sheetData sheetId="2332">
        <row r="19">
          <cell r="J19">
            <v>1.0499999999999999E-3</v>
          </cell>
        </row>
      </sheetData>
      <sheetData sheetId="2333">
        <row r="19">
          <cell r="J19">
            <v>1.0499999999999999E-3</v>
          </cell>
        </row>
      </sheetData>
      <sheetData sheetId="2334">
        <row r="19">
          <cell r="J19">
            <v>1.0499999999999999E-3</v>
          </cell>
        </row>
      </sheetData>
      <sheetData sheetId="2335">
        <row r="19">
          <cell r="J19">
            <v>1.0499999999999999E-3</v>
          </cell>
        </row>
      </sheetData>
      <sheetData sheetId="2336">
        <row r="19">
          <cell r="J19">
            <v>1.0499999999999999E-3</v>
          </cell>
        </row>
      </sheetData>
      <sheetData sheetId="2337">
        <row r="19">
          <cell r="J19">
            <v>1.0499999999999999E-3</v>
          </cell>
        </row>
      </sheetData>
      <sheetData sheetId="2338">
        <row r="19">
          <cell r="J19">
            <v>1.0499999999999999E-3</v>
          </cell>
        </row>
      </sheetData>
      <sheetData sheetId="2339">
        <row r="19">
          <cell r="J19">
            <v>1.0499999999999999E-3</v>
          </cell>
        </row>
      </sheetData>
      <sheetData sheetId="2340">
        <row r="19">
          <cell r="J19">
            <v>1.0499999999999999E-3</v>
          </cell>
        </row>
      </sheetData>
      <sheetData sheetId="2341">
        <row r="19">
          <cell r="J19">
            <v>1.0499999999999999E-3</v>
          </cell>
        </row>
      </sheetData>
      <sheetData sheetId="2342">
        <row r="19">
          <cell r="J19">
            <v>1.0499999999999999E-3</v>
          </cell>
        </row>
      </sheetData>
      <sheetData sheetId="2343">
        <row r="19">
          <cell r="J19">
            <v>1.0499999999999999E-3</v>
          </cell>
        </row>
      </sheetData>
      <sheetData sheetId="2344">
        <row r="19">
          <cell r="J19">
            <v>1.0499999999999999E-3</v>
          </cell>
        </row>
      </sheetData>
      <sheetData sheetId="2345">
        <row r="19">
          <cell r="J19">
            <v>1.0499999999999999E-3</v>
          </cell>
        </row>
      </sheetData>
      <sheetData sheetId="2346">
        <row r="19">
          <cell r="J19">
            <v>1.0499999999999999E-3</v>
          </cell>
        </row>
      </sheetData>
      <sheetData sheetId="2347">
        <row r="19">
          <cell r="J19">
            <v>1.0499999999999999E-3</v>
          </cell>
        </row>
      </sheetData>
      <sheetData sheetId="2348">
        <row r="19">
          <cell r="J19">
            <v>1.0499999999999999E-3</v>
          </cell>
        </row>
      </sheetData>
      <sheetData sheetId="2349">
        <row r="19">
          <cell r="J19">
            <v>1.0499999999999999E-3</v>
          </cell>
        </row>
      </sheetData>
      <sheetData sheetId="2350">
        <row r="19">
          <cell r="J19">
            <v>1.0499999999999999E-3</v>
          </cell>
        </row>
      </sheetData>
      <sheetData sheetId="2351">
        <row r="19">
          <cell r="J19">
            <v>1.0499999999999999E-3</v>
          </cell>
        </row>
      </sheetData>
      <sheetData sheetId="2352">
        <row r="19">
          <cell r="J19">
            <v>1.0499999999999999E-3</v>
          </cell>
        </row>
      </sheetData>
      <sheetData sheetId="2353">
        <row r="19">
          <cell r="J19">
            <v>1.0499999999999999E-3</v>
          </cell>
        </row>
      </sheetData>
      <sheetData sheetId="2354">
        <row r="19">
          <cell r="J19">
            <v>1.0499999999999999E-3</v>
          </cell>
        </row>
      </sheetData>
      <sheetData sheetId="2355">
        <row r="19">
          <cell r="J19">
            <v>1.0499999999999999E-3</v>
          </cell>
        </row>
      </sheetData>
      <sheetData sheetId="2356">
        <row r="19">
          <cell r="J19">
            <v>1.0499999999999999E-3</v>
          </cell>
        </row>
      </sheetData>
      <sheetData sheetId="2357">
        <row r="19">
          <cell r="J19">
            <v>1.0499999999999999E-3</v>
          </cell>
        </row>
      </sheetData>
      <sheetData sheetId="2358">
        <row r="19">
          <cell r="J19">
            <v>1.0499999999999999E-3</v>
          </cell>
        </row>
      </sheetData>
      <sheetData sheetId="2359">
        <row r="19">
          <cell r="J19">
            <v>1.0499999999999999E-3</v>
          </cell>
        </row>
      </sheetData>
      <sheetData sheetId="2360">
        <row r="19">
          <cell r="J19">
            <v>1.0499999999999999E-3</v>
          </cell>
        </row>
      </sheetData>
      <sheetData sheetId="2361">
        <row r="19">
          <cell r="J19">
            <v>1.0499999999999999E-3</v>
          </cell>
        </row>
      </sheetData>
      <sheetData sheetId="2362">
        <row r="19">
          <cell r="J19">
            <v>1.0499999999999999E-3</v>
          </cell>
        </row>
      </sheetData>
      <sheetData sheetId="2363">
        <row r="19">
          <cell r="J19">
            <v>1.0499999999999999E-3</v>
          </cell>
        </row>
      </sheetData>
      <sheetData sheetId="2364">
        <row r="19">
          <cell r="J19">
            <v>1.0499999999999999E-3</v>
          </cell>
        </row>
      </sheetData>
      <sheetData sheetId="2365">
        <row r="19">
          <cell r="J19">
            <v>1.0499999999999999E-3</v>
          </cell>
        </row>
      </sheetData>
      <sheetData sheetId="2366">
        <row r="19">
          <cell r="J19">
            <v>1.0499999999999999E-3</v>
          </cell>
        </row>
      </sheetData>
      <sheetData sheetId="2367">
        <row r="19">
          <cell r="J19">
            <v>1.0499999999999999E-3</v>
          </cell>
        </row>
      </sheetData>
      <sheetData sheetId="2368">
        <row r="19">
          <cell r="J19">
            <v>1.0499999999999999E-3</v>
          </cell>
        </row>
      </sheetData>
      <sheetData sheetId="2369">
        <row r="19">
          <cell r="J19">
            <v>1.0499999999999999E-3</v>
          </cell>
        </row>
      </sheetData>
      <sheetData sheetId="2370">
        <row r="19">
          <cell r="J19">
            <v>1.0499999999999999E-3</v>
          </cell>
        </row>
      </sheetData>
      <sheetData sheetId="2371">
        <row r="19">
          <cell r="J19">
            <v>1.0499999999999999E-3</v>
          </cell>
        </row>
      </sheetData>
      <sheetData sheetId="2372">
        <row r="19">
          <cell r="J19">
            <v>1.0499999999999999E-3</v>
          </cell>
        </row>
      </sheetData>
      <sheetData sheetId="2373">
        <row r="19">
          <cell r="J19">
            <v>1.0499999999999999E-3</v>
          </cell>
        </row>
      </sheetData>
      <sheetData sheetId="2374">
        <row r="19">
          <cell r="J19">
            <v>1.0499999999999999E-3</v>
          </cell>
        </row>
      </sheetData>
      <sheetData sheetId="2375">
        <row r="19">
          <cell r="J19">
            <v>1.0499999999999999E-3</v>
          </cell>
        </row>
      </sheetData>
      <sheetData sheetId="2376">
        <row r="19">
          <cell r="J19">
            <v>1.0499999999999999E-3</v>
          </cell>
        </row>
      </sheetData>
      <sheetData sheetId="2377">
        <row r="19">
          <cell r="J19">
            <v>1.0499999999999999E-3</v>
          </cell>
        </row>
      </sheetData>
      <sheetData sheetId="2378">
        <row r="19">
          <cell r="J19">
            <v>1.0499999999999999E-3</v>
          </cell>
        </row>
      </sheetData>
      <sheetData sheetId="2379">
        <row r="19">
          <cell r="J19">
            <v>1.0499999999999999E-3</v>
          </cell>
        </row>
      </sheetData>
      <sheetData sheetId="2380">
        <row r="19">
          <cell r="J19">
            <v>1.0499999999999999E-3</v>
          </cell>
        </row>
      </sheetData>
      <sheetData sheetId="2381">
        <row r="19">
          <cell r="J19">
            <v>1.0499999999999999E-3</v>
          </cell>
        </row>
      </sheetData>
      <sheetData sheetId="2382">
        <row r="19">
          <cell r="J19">
            <v>1.0499999999999999E-3</v>
          </cell>
        </row>
      </sheetData>
      <sheetData sheetId="2383">
        <row r="19">
          <cell r="J19">
            <v>1.0499999999999999E-3</v>
          </cell>
        </row>
      </sheetData>
      <sheetData sheetId="2384">
        <row r="19">
          <cell r="J19">
            <v>1.0499999999999999E-3</v>
          </cell>
        </row>
      </sheetData>
      <sheetData sheetId="2385">
        <row r="19">
          <cell r="J19">
            <v>1.0499999999999999E-3</v>
          </cell>
        </row>
      </sheetData>
      <sheetData sheetId="2386">
        <row r="19">
          <cell r="J19">
            <v>1.0499999999999999E-3</v>
          </cell>
        </row>
      </sheetData>
      <sheetData sheetId="2387">
        <row r="19">
          <cell r="J19">
            <v>1.0499999999999999E-3</v>
          </cell>
        </row>
      </sheetData>
      <sheetData sheetId="2388">
        <row r="19">
          <cell r="J19">
            <v>1.0499999999999999E-3</v>
          </cell>
        </row>
      </sheetData>
      <sheetData sheetId="2389">
        <row r="19">
          <cell r="J19">
            <v>1.0499999999999999E-3</v>
          </cell>
        </row>
      </sheetData>
      <sheetData sheetId="2390">
        <row r="19">
          <cell r="J19">
            <v>1.0499999999999999E-3</v>
          </cell>
        </row>
      </sheetData>
      <sheetData sheetId="2391">
        <row r="19">
          <cell r="J19">
            <v>1.0499999999999999E-3</v>
          </cell>
        </row>
      </sheetData>
      <sheetData sheetId="2392">
        <row r="19">
          <cell r="J19">
            <v>1.0499999999999999E-3</v>
          </cell>
        </row>
      </sheetData>
      <sheetData sheetId="2393">
        <row r="19">
          <cell r="J19">
            <v>1.0499999999999999E-3</v>
          </cell>
        </row>
      </sheetData>
      <sheetData sheetId="2394">
        <row r="19">
          <cell r="J19">
            <v>1.0499999999999999E-3</v>
          </cell>
        </row>
      </sheetData>
      <sheetData sheetId="2395">
        <row r="19">
          <cell r="J19">
            <v>1.0499999999999999E-3</v>
          </cell>
        </row>
      </sheetData>
      <sheetData sheetId="2396">
        <row r="19">
          <cell r="J19">
            <v>1.0499999999999999E-3</v>
          </cell>
        </row>
      </sheetData>
      <sheetData sheetId="2397">
        <row r="19">
          <cell r="J19">
            <v>1.0499999999999999E-3</v>
          </cell>
        </row>
      </sheetData>
      <sheetData sheetId="2398">
        <row r="19">
          <cell r="J19">
            <v>1.0499999999999999E-3</v>
          </cell>
        </row>
      </sheetData>
      <sheetData sheetId="2399">
        <row r="19">
          <cell r="J19">
            <v>1.0499999999999999E-3</v>
          </cell>
        </row>
      </sheetData>
      <sheetData sheetId="2400">
        <row r="19">
          <cell r="J19">
            <v>1.0499999999999999E-3</v>
          </cell>
        </row>
      </sheetData>
      <sheetData sheetId="2401">
        <row r="19">
          <cell r="J19">
            <v>1.0499999999999999E-3</v>
          </cell>
        </row>
      </sheetData>
      <sheetData sheetId="2402">
        <row r="19">
          <cell r="J19">
            <v>1.0499999999999999E-3</v>
          </cell>
        </row>
      </sheetData>
      <sheetData sheetId="2403">
        <row r="19">
          <cell r="J19">
            <v>1.0499999999999999E-3</v>
          </cell>
        </row>
      </sheetData>
      <sheetData sheetId="2404">
        <row r="19">
          <cell r="J19">
            <v>1.0499999999999999E-3</v>
          </cell>
        </row>
      </sheetData>
      <sheetData sheetId="2405">
        <row r="19">
          <cell r="J19">
            <v>1.0499999999999999E-3</v>
          </cell>
        </row>
      </sheetData>
      <sheetData sheetId="2406">
        <row r="19">
          <cell r="J19">
            <v>1.0499999999999999E-3</v>
          </cell>
        </row>
      </sheetData>
      <sheetData sheetId="2407">
        <row r="19">
          <cell r="J19">
            <v>1.0499999999999999E-3</v>
          </cell>
        </row>
      </sheetData>
      <sheetData sheetId="2408">
        <row r="19">
          <cell r="J19">
            <v>1.0499999999999999E-3</v>
          </cell>
        </row>
      </sheetData>
      <sheetData sheetId="2409">
        <row r="19">
          <cell r="J19">
            <v>1.0499999999999999E-3</v>
          </cell>
        </row>
      </sheetData>
      <sheetData sheetId="2410">
        <row r="19">
          <cell r="J19">
            <v>1.0499999999999999E-3</v>
          </cell>
        </row>
      </sheetData>
      <sheetData sheetId="2411">
        <row r="19">
          <cell r="J19">
            <v>1.0499999999999999E-3</v>
          </cell>
        </row>
      </sheetData>
      <sheetData sheetId="2412">
        <row r="19">
          <cell r="J19">
            <v>1.0499999999999999E-3</v>
          </cell>
        </row>
      </sheetData>
      <sheetData sheetId="2413">
        <row r="19">
          <cell r="J19">
            <v>1.0499999999999999E-3</v>
          </cell>
        </row>
      </sheetData>
      <sheetData sheetId="2414">
        <row r="19">
          <cell r="J19">
            <v>1.0499999999999999E-3</v>
          </cell>
        </row>
      </sheetData>
      <sheetData sheetId="2415">
        <row r="19">
          <cell r="J19">
            <v>1.0499999999999999E-3</v>
          </cell>
        </row>
      </sheetData>
      <sheetData sheetId="2416">
        <row r="19">
          <cell r="J19">
            <v>1.0499999999999999E-3</v>
          </cell>
        </row>
      </sheetData>
      <sheetData sheetId="2417">
        <row r="19">
          <cell r="J19">
            <v>1.0499999999999999E-3</v>
          </cell>
        </row>
      </sheetData>
      <sheetData sheetId="2418">
        <row r="19">
          <cell r="J19">
            <v>1.0499999999999999E-3</v>
          </cell>
        </row>
      </sheetData>
      <sheetData sheetId="2419">
        <row r="19">
          <cell r="J19">
            <v>1.0499999999999999E-3</v>
          </cell>
        </row>
      </sheetData>
      <sheetData sheetId="2420">
        <row r="19">
          <cell r="J19">
            <v>1.0499999999999999E-3</v>
          </cell>
        </row>
      </sheetData>
      <sheetData sheetId="2421">
        <row r="19">
          <cell r="J19">
            <v>1.0499999999999999E-3</v>
          </cell>
        </row>
      </sheetData>
      <sheetData sheetId="2422">
        <row r="19">
          <cell r="J19">
            <v>1.0499999999999999E-3</v>
          </cell>
        </row>
      </sheetData>
      <sheetData sheetId="2423">
        <row r="19">
          <cell r="J19">
            <v>1.0499999999999999E-3</v>
          </cell>
        </row>
      </sheetData>
      <sheetData sheetId="2424">
        <row r="19">
          <cell r="J19">
            <v>1.0499999999999999E-3</v>
          </cell>
        </row>
      </sheetData>
      <sheetData sheetId="2425">
        <row r="19">
          <cell r="J19">
            <v>1.0499999999999999E-3</v>
          </cell>
        </row>
      </sheetData>
      <sheetData sheetId="2426">
        <row r="19">
          <cell r="J19">
            <v>1.0499999999999999E-3</v>
          </cell>
        </row>
      </sheetData>
      <sheetData sheetId="2427">
        <row r="19">
          <cell r="J19">
            <v>1.0499999999999999E-3</v>
          </cell>
        </row>
      </sheetData>
      <sheetData sheetId="2428">
        <row r="19">
          <cell r="J19">
            <v>1.0499999999999999E-3</v>
          </cell>
        </row>
      </sheetData>
      <sheetData sheetId="2429">
        <row r="19">
          <cell r="J19">
            <v>1.0499999999999999E-3</v>
          </cell>
        </row>
      </sheetData>
      <sheetData sheetId="2430">
        <row r="19">
          <cell r="J19">
            <v>1.0499999999999999E-3</v>
          </cell>
        </row>
      </sheetData>
      <sheetData sheetId="2431">
        <row r="19">
          <cell r="J19">
            <v>1.0499999999999999E-3</v>
          </cell>
        </row>
      </sheetData>
      <sheetData sheetId="2432">
        <row r="19">
          <cell r="J19">
            <v>1.0499999999999999E-3</v>
          </cell>
        </row>
      </sheetData>
      <sheetData sheetId="2433">
        <row r="19">
          <cell r="J19">
            <v>1.0499999999999999E-3</v>
          </cell>
        </row>
      </sheetData>
      <sheetData sheetId="2434">
        <row r="19">
          <cell r="J19">
            <v>1.0499999999999999E-3</v>
          </cell>
        </row>
      </sheetData>
      <sheetData sheetId="2435">
        <row r="19">
          <cell r="J19">
            <v>1.0499999999999999E-3</v>
          </cell>
        </row>
      </sheetData>
      <sheetData sheetId="2436">
        <row r="19">
          <cell r="J19">
            <v>1.0499999999999999E-3</v>
          </cell>
        </row>
      </sheetData>
      <sheetData sheetId="2437">
        <row r="19">
          <cell r="J19">
            <v>1.0499999999999999E-3</v>
          </cell>
        </row>
      </sheetData>
      <sheetData sheetId="2438">
        <row r="19">
          <cell r="J19">
            <v>1.0499999999999999E-3</v>
          </cell>
        </row>
      </sheetData>
      <sheetData sheetId="2439">
        <row r="19">
          <cell r="J19">
            <v>1.0499999999999999E-3</v>
          </cell>
        </row>
      </sheetData>
      <sheetData sheetId="2440">
        <row r="19">
          <cell r="J19">
            <v>1.0499999999999999E-3</v>
          </cell>
        </row>
      </sheetData>
      <sheetData sheetId="2441">
        <row r="19">
          <cell r="J19">
            <v>1.0499999999999999E-3</v>
          </cell>
        </row>
      </sheetData>
      <sheetData sheetId="2442">
        <row r="19">
          <cell r="J19">
            <v>1.0499999999999999E-3</v>
          </cell>
        </row>
      </sheetData>
      <sheetData sheetId="2443">
        <row r="19">
          <cell r="J19">
            <v>1.0499999999999999E-3</v>
          </cell>
        </row>
      </sheetData>
      <sheetData sheetId="2444">
        <row r="19">
          <cell r="J19">
            <v>1.0499999999999999E-3</v>
          </cell>
        </row>
      </sheetData>
      <sheetData sheetId="2445">
        <row r="19">
          <cell r="J19">
            <v>1.0499999999999999E-3</v>
          </cell>
        </row>
      </sheetData>
      <sheetData sheetId="2446">
        <row r="19">
          <cell r="J19">
            <v>1.0499999999999999E-3</v>
          </cell>
        </row>
      </sheetData>
      <sheetData sheetId="2447">
        <row r="19">
          <cell r="J19">
            <v>1.0499999999999999E-3</v>
          </cell>
        </row>
      </sheetData>
      <sheetData sheetId="2448">
        <row r="19">
          <cell r="J19">
            <v>1.0499999999999999E-3</v>
          </cell>
        </row>
      </sheetData>
      <sheetData sheetId="2449">
        <row r="19">
          <cell r="J19">
            <v>1.0499999999999999E-3</v>
          </cell>
        </row>
      </sheetData>
      <sheetData sheetId="2450">
        <row r="19">
          <cell r="J19">
            <v>1.0499999999999999E-3</v>
          </cell>
        </row>
      </sheetData>
      <sheetData sheetId="2451">
        <row r="19">
          <cell r="J19">
            <v>1.0499999999999999E-3</v>
          </cell>
        </row>
      </sheetData>
      <sheetData sheetId="2452">
        <row r="19">
          <cell r="J19">
            <v>1.0499999999999999E-3</v>
          </cell>
        </row>
      </sheetData>
      <sheetData sheetId="2453">
        <row r="19">
          <cell r="J19">
            <v>1.0499999999999999E-3</v>
          </cell>
        </row>
      </sheetData>
      <sheetData sheetId="2454">
        <row r="19">
          <cell r="J19">
            <v>1.0499999999999999E-3</v>
          </cell>
        </row>
      </sheetData>
      <sheetData sheetId="2455">
        <row r="19">
          <cell r="J19">
            <v>1.0499999999999999E-3</v>
          </cell>
        </row>
      </sheetData>
      <sheetData sheetId="2456">
        <row r="19">
          <cell r="J19">
            <v>1.0499999999999999E-3</v>
          </cell>
        </row>
      </sheetData>
      <sheetData sheetId="2457">
        <row r="19">
          <cell r="J19">
            <v>1.0499999999999999E-3</v>
          </cell>
        </row>
      </sheetData>
      <sheetData sheetId="2458">
        <row r="19">
          <cell r="J19">
            <v>1.0499999999999999E-3</v>
          </cell>
        </row>
      </sheetData>
      <sheetData sheetId="2459">
        <row r="19">
          <cell r="J19">
            <v>1.0499999999999999E-3</v>
          </cell>
        </row>
      </sheetData>
      <sheetData sheetId="2460">
        <row r="19">
          <cell r="J19">
            <v>1.0499999999999999E-3</v>
          </cell>
        </row>
      </sheetData>
      <sheetData sheetId="2461">
        <row r="19">
          <cell r="J19">
            <v>1.0499999999999999E-3</v>
          </cell>
        </row>
      </sheetData>
      <sheetData sheetId="2462">
        <row r="19">
          <cell r="J19">
            <v>1.0499999999999999E-3</v>
          </cell>
        </row>
      </sheetData>
      <sheetData sheetId="2463">
        <row r="19">
          <cell r="J19">
            <v>1.0499999999999999E-3</v>
          </cell>
        </row>
      </sheetData>
      <sheetData sheetId="2464">
        <row r="19">
          <cell r="J19">
            <v>1.0499999999999999E-3</v>
          </cell>
        </row>
      </sheetData>
      <sheetData sheetId="2465">
        <row r="19">
          <cell r="J19">
            <v>1.0499999999999999E-3</v>
          </cell>
        </row>
      </sheetData>
      <sheetData sheetId="2466">
        <row r="19">
          <cell r="J19">
            <v>1.0499999999999999E-3</v>
          </cell>
        </row>
      </sheetData>
      <sheetData sheetId="2467">
        <row r="19">
          <cell r="J19">
            <v>1.0499999999999999E-3</v>
          </cell>
        </row>
      </sheetData>
      <sheetData sheetId="2468">
        <row r="19">
          <cell r="J19">
            <v>1.0499999999999999E-3</v>
          </cell>
        </row>
      </sheetData>
      <sheetData sheetId="2469">
        <row r="19">
          <cell r="J19">
            <v>1.0499999999999999E-3</v>
          </cell>
        </row>
      </sheetData>
      <sheetData sheetId="2470">
        <row r="19">
          <cell r="J19">
            <v>1.0499999999999999E-3</v>
          </cell>
        </row>
      </sheetData>
      <sheetData sheetId="2471">
        <row r="19">
          <cell r="J19">
            <v>1.0499999999999999E-3</v>
          </cell>
        </row>
      </sheetData>
      <sheetData sheetId="2472">
        <row r="19">
          <cell r="J19">
            <v>1.0499999999999999E-3</v>
          </cell>
        </row>
      </sheetData>
      <sheetData sheetId="2473">
        <row r="19">
          <cell r="J19">
            <v>1.0499999999999999E-3</v>
          </cell>
        </row>
      </sheetData>
      <sheetData sheetId="2474">
        <row r="19">
          <cell r="J19">
            <v>1.0499999999999999E-3</v>
          </cell>
        </row>
      </sheetData>
      <sheetData sheetId="2475">
        <row r="19">
          <cell r="J19">
            <v>1.0499999999999999E-3</v>
          </cell>
        </row>
      </sheetData>
      <sheetData sheetId="2476">
        <row r="19">
          <cell r="J19">
            <v>1.0499999999999999E-3</v>
          </cell>
        </row>
      </sheetData>
      <sheetData sheetId="2477">
        <row r="19">
          <cell r="J19">
            <v>1.0499999999999999E-3</v>
          </cell>
        </row>
      </sheetData>
      <sheetData sheetId="2478">
        <row r="19">
          <cell r="J19">
            <v>1.0499999999999999E-3</v>
          </cell>
        </row>
      </sheetData>
      <sheetData sheetId="2479">
        <row r="19">
          <cell r="J19">
            <v>1.0499999999999999E-3</v>
          </cell>
        </row>
      </sheetData>
      <sheetData sheetId="2480">
        <row r="19">
          <cell r="J19">
            <v>1.0499999999999999E-3</v>
          </cell>
        </row>
      </sheetData>
      <sheetData sheetId="2481">
        <row r="19">
          <cell r="J19">
            <v>1.0499999999999999E-3</v>
          </cell>
        </row>
      </sheetData>
      <sheetData sheetId="2482">
        <row r="19">
          <cell r="J19">
            <v>1.0499999999999999E-3</v>
          </cell>
        </row>
      </sheetData>
      <sheetData sheetId="2483">
        <row r="19">
          <cell r="J19">
            <v>1.0499999999999999E-3</v>
          </cell>
        </row>
      </sheetData>
      <sheetData sheetId="2484">
        <row r="19">
          <cell r="J19">
            <v>1.0499999999999999E-3</v>
          </cell>
        </row>
      </sheetData>
      <sheetData sheetId="2485">
        <row r="19">
          <cell r="J19">
            <v>1.0499999999999999E-3</v>
          </cell>
        </row>
      </sheetData>
      <sheetData sheetId="2486">
        <row r="19">
          <cell r="J19">
            <v>1.0499999999999999E-3</v>
          </cell>
        </row>
      </sheetData>
      <sheetData sheetId="2487">
        <row r="19">
          <cell r="J19">
            <v>1.0499999999999999E-3</v>
          </cell>
        </row>
      </sheetData>
      <sheetData sheetId="2488">
        <row r="19">
          <cell r="J19">
            <v>1.0499999999999999E-3</v>
          </cell>
        </row>
      </sheetData>
      <sheetData sheetId="2489">
        <row r="19">
          <cell r="J19">
            <v>1.0499999999999999E-3</v>
          </cell>
        </row>
      </sheetData>
      <sheetData sheetId="2490">
        <row r="19">
          <cell r="J19">
            <v>1.0499999999999999E-3</v>
          </cell>
        </row>
      </sheetData>
      <sheetData sheetId="2491">
        <row r="19">
          <cell r="J19">
            <v>1.0499999999999999E-3</v>
          </cell>
        </row>
      </sheetData>
      <sheetData sheetId="2492">
        <row r="19">
          <cell r="J19">
            <v>1.0499999999999999E-3</v>
          </cell>
        </row>
      </sheetData>
      <sheetData sheetId="2493">
        <row r="19">
          <cell r="J19">
            <v>1.0499999999999999E-3</v>
          </cell>
        </row>
      </sheetData>
      <sheetData sheetId="2494">
        <row r="19">
          <cell r="J19">
            <v>1.0499999999999999E-3</v>
          </cell>
        </row>
      </sheetData>
      <sheetData sheetId="2495">
        <row r="19">
          <cell r="J19">
            <v>1.0499999999999999E-3</v>
          </cell>
        </row>
      </sheetData>
      <sheetData sheetId="2496">
        <row r="19">
          <cell r="J19">
            <v>1.0499999999999999E-3</v>
          </cell>
        </row>
      </sheetData>
      <sheetData sheetId="2497">
        <row r="19">
          <cell r="J19">
            <v>1.0499999999999999E-3</v>
          </cell>
        </row>
      </sheetData>
      <sheetData sheetId="2498">
        <row r="19">
          <cell r="J19">
            <v>1.0499999999999999E-3</v>
          </cell>
        </row>
      </sheetData>
      <sheetData sheetId="2499">
        <row r="19">
          <cell r="J19">
            <v>1.0499999999999999E-3</v>
          </cell>
        </row>
      </sheetData>
      <sheetData sheetId="2500">
        <row r="19">
          <cell r="J19">
            <v>1.0499999999999999E-3</v>
          </cell>
        </row>
      </sheetData>
      <sheetData sheetId="2501">
        <row r="19">
          <cell r="J19">
            <v>1.0499999999999999E-3</v>
          </cell>
        </row>
      </sheetData>
      <sheetData sheetId="2502">
        <row r="19">
          <cell r="J19">
            <v>1.0499999999999999E-3</v>
          </cell>
        </row>
      </sheetData>
      <sheetData sheetId="2503">
        <row r="19">
          <cell r="J19">
            <v>1.0499999999999999E-3</v>
          </cell>
        </row>
      </sheetData>
      <sheetData sheetId="2504">
        <row r="19">
          <cell r="J19">
            <v>1.0499999999999999E-3</v>
          </cell>
        </row>
      </sheetData>
      <sheetData sheetId="2505">
        <row r="19">
          <cell r="J19">
            <v>1.0499999999999999E-3</v>
          </cell>
        </row>
      </sheetData>
      <sheetData sheetId="2506">
        <row r="19">
          <cell r="J19">
            <v>1.0499999999999999E-3</v>
          </cell>
        </row>
      </sheetData>
      <sheetData sheetId="2507">
        <row r="19">
          <cell r="J19">
            <v>1.0499999999999999E-3</v>
          </cell>
        </row>
      </sheetData>
      <sheetData sheetId="2508">
        <row r="19">
          <cell r="J19">
            <v>1.0499999999999999E-3</v>
          </cell>
        </row>
      </sheetData>
      <sheetData sheetId="2509">
        <row r="19">
          <cell r="J19">
            <v>1.0499999999999999E-3</v>
          </cell>
        </row>
      </sheetData>
      <sheetData sheetId="2510">
        <row r="19">
          <cell r="J19">
            <v>1.0499999999999999E-3</v>
          </cell>
        </row>
      </sheetData>
      <sheetData sheetId="2511">
        <row r="19">
          <cell r="J19">
            <v>1.0499999999999999E-3</v>
          </cell>
        </row>
      </sheetData>
      <sheetData sheetId="2512">
        <row r="19">
          <cell r="J19">
            <v>1.0499999999999999E-3</v>
          </cell>
        </row>
      </sheetData>
      <sheetData sheetId="2513">
        <row r="19">
          <cell r="J19">
            <v>1.0499999999999999E-3</v>
          </cell>
        </row>
      </sheetData>
      <sheetData sheetId="2514">
        <row r="19">
          <cell r="J19">
            <v>1.0499999999999999E-3</v>
          </cell>
        </row>
      </sheetData>
      <sheetData sheetId="2515">
        <row r="19">
          <cell r="J19">
            <v>1.0499999999999999E-3</v>
          </cell>
        </row>
      </sheetData>
      <sheetData sheetId="2516">
        <row r="19">
          <cell r="J19">
            <v>1.0499999999999999E-3</v>
          </cell>
        </row>
      </sheetData>
      <sheetData sheetId="2517">
        <row r="19">
          <cell r="J19">
            <v>1.0499999999999999E-3</v>
          </cell>
        </row>
      </sheetData>
      <sheetData sheetId="2518">
        <row r="19">
          <cell r="J19">
            <v>1.0499999999999999E-3</v>
          </cell>
        </row>
      </sheetData>
      <sheetData sheetId="2519">
        <row r="19">
          <cell r="J19">
            <v>1.0499999999999999E-3</v>
          </cell>
        </row>
      </sheetData>
      <sheetData sheetId="2520">
        <row r="19">
          <cell r="J19">
            <v>1.0499999999999999E-3</v>
          </cell>
        </row>
      </sheetData>
      <sheetData sheetId="2521">
        <row r="19">
          <cell r="J19">
            <v>1.0499999999999999E-3</v>
          </cell>
        </row>
      </sheetData>
      <sheetData sheetId="2522">
        <row r="19">
          <cell r="J19">
            <v>1.0499999999999999E-3</v>
          </cell>
        </row>
      </sheetData>
      <sheetData sheetId="2523">
        <row r="19">
          <cell r="J19">
            <v>1.0499999999999999E-3</v>
          </cell>
        </row>
      </sheetData>
      <sheetData sheetId="2524">
        <row r="19">
          <cell r="J19">
            <v>1.0499999999999999E-3</v>
          </cell>
        </row>
      </sheetData>
      <sheetData sheetId="2525">
        <row r="19">
          <cell r="J19">
            <v>1.0499999999999999E-3</v>
          </cell>
        </row>
      </sheetData>
      <sheetData sheetId="2526">
        <row r="19">
          <cell r="J19">
            <v>1.0499999999999999E-3</v>
          </cell>
        </row>
      </sheetData>
      <sheetData sheetId="2527">
        <row r="19">
          <cell r="J19">
            <v>1.0499999999999999E-3</v>
          </cell>
        </row>
      </sheetData>
      <sheetData sheetId="2528">
        <row r="19">
          <cell r="J19">
            <v>1.0499999999999999E-3</v>
          </cell>
        </row>
      </sheetData>
      <sheetData sheetId="2529">
        <row r="19">
          <cell r="J19">
            <v>1.0499999999999999E-3</v>
          </cell>
        </row>
      </sheetData>
      <sheetData sheetId="2530">
        <row r="19">
          <cell r="J19">
            <v>1.0499999999999999E-3</v>
          </cell>
        </row>
      </sheetData>
      <sheetData sheetId="2531">
        <row r="19">
          <cell r="J19">
            <v>1.0499999999999999E-3</v>
          </cell>
        </row>
      </sheetData>
      <sheetData sheetId="2532">
        <row r="19">
          <cell r="J19">
            <v>1.0499999999999999E-3</v>
          </cell>
        </row>
      </sheetData>
      <sheetData sheetId="2533">
        <row r="19">
          <cell r="J19">
            <v>1.0499999999999999E-3</v>
          </cell>
        </row>
      </sheetData>
      <sheetData sheetId="2534">
        <row r="19">
          <cell r="J19">
            <v>1.0499999999999999E-3</v>
          </cell>
        </row>
      </sheetData>
      <sheetData sheetId="2535">
        <row r="19">
          <cell r="J19">
            <v>1.0499999999999999E-3</v>
          </cell>
        </row>
      </sheetData>
      <sheetData sheetId="2536">
        <row r="19">
          <cell r="J19">
            <v>1.0499999999999999E-3</v>
          </cell>
        </row>
      </sheetData>
      <sheetData sheetId="2537">
        <row r="19">
          <cell r="J19">
            <v>1.0499999999999999E-3</v>
          </cell>
        </row>
      </sheetData>
      <sheetData sheetId="2538">
        <row r="19">
          <cell r="J19">
            <v>1.0499999999999999E-3</v>
          </cell>
        </row>
      </sheetData>
      <sheetData sheetId="2539">
        <row r="19">
          <cell r="J19">
            <v>1.0499999999999999E-3</v>
          </cell>
        </row>
      </sheetData>
      <sheetData sheetId="2540">
        <row r="19">
          <cell r="J19">
            <v>1.0499999999999999E-3</v>
          </cell>
        </row>
      </sheetData>
      <sheetData sheetId="2541">
        <row r="19">
          <cell r="J19">
            <v>1.0499999999999999E-3</v>
          </cell>
        </row>
      </sheetData>
      <sheetData sheetId="2542">
        <row r="19">
          <cell r="J19">
            <v>1.0499999999999999E-3</v>
          </cell>
        </row>
      </sheetData>
      <sheetData sheetId="2543">
        <row r="19">
          <cell r="J19">
            <v>1.0499999999999999E-3</v>
          </cell>
        </row>
      </sheetData>
      <sheetData sheetId="2544">
        <row r="19">
          <cell r="J19">
            <v>1.0499999999999999E-3</v>
          </cell>
        </row>
      </sheetData>
      <sheetData sheetId="2545">
        <row r="19">
          <cell r="J19">
            <v>1.0499999999999999E-3</v>
          </cell>
        </row>
      </sheetData>
      <sheetData sheetId="2546">
        <row r="19">
          <cell r="J19">
            <v>1.0499999999999999E-3</v>
          </cell>
        </row>
      </sheetData>
      <sheetData sheetId="2547">
        <row r="19">
          <cell r="J19">
            <v>1.0499999999999999E-3</v>
          </cell>
        </row>
      </sheetData>
      <sheetData sheetId="2548">
        <row r="19">
          <cell r="J19">
            <v>1.0499999999999999E-3</v>
          </cell>
        </row>
      </sheetData>
      <sheetData sheetId="2549">
        <row r="19">
          <cell r="J19">
            <v>1.0499999999999999E-3</v>
          </cell>
        </row>
      </sheetData>
      <sheetData sheetId="2550">
        <row r="19">
          <cell r="J19">
            <v>1.0499999999999999E-3</v>
          </cell>
        </row>
      </sheetData>
      <sheetData sheetId="2551">
        <row r="19">
          <cell r="J19">
            <v>1.0499999999999999E-3</v>
          </cell>
        </row>
      </sheetData>
      <sheetData sheetId="2552">
        <row r="19">
          <cell r="J19">
            <v>1.0499999999999999E-3</v>
          </cell>
        </row>
      </sheetData>
      <sheetData sheetId="2553">
        <row r="19">
          <cell r="J19">
            <v>1.0499999999999999E-3</v>
          </cell>
        </row>
      </sheetData>
      <sheetData sheetId="2554">
        <row r="19">
          <cell r="J19">
            <v>1.0499999999999999E-3</v>
          </cell>
        </row>
      </sheetData>
      <sheetData sheetId="2555">
        <row r="19">
          <cell r="J19">
            <v>1.0499999999999999E-3</v>
          </cell>
        </row>
      </sheetData>
      <sheetData sheetId="2556">
        <row r="19">
          <cell r="J19">
            <v>1.0499999999999999E-3</v>
          </cell>
        </row>
      </sheetData>
      <sheetData sheetId="2557">
        <row r="19">
          <cell r="J19">
            <v>1.0499999999999999E-3</v>
          </cell>
        </row>
      </sheetData>
      <sheetData sheetId="2558">
        <row r="19">
          <cell r="J19">
            <v>1.0499999999999999E-3</v>
          </cell>
        </row>
      </sheetData>
      <sheetData sheetId="2559">
        <row r="19">
          <cell r="J19">
            <v>1.0499999999999999E-3</v>
          </cell>
        </row>
      </sheetData>
      <sheetData sheetId="2560">
        <row r="19">
          <cell r="J19">
            <v>1.0499999999999999E-3</v>
          </cell>
        </row>
      </sheetData>
      <sheetData sheetId="2561">
        <row r="19">
          <cell r="J19">
            <v>1.0499999999999999E-3</v>
          </cell>
        </row>
      </sheetData>
      <sheetData sheetId="2562">
        <row r="19">
          <cell r="J19">
            <v>1.0499999999999999E-3</v>
          </cell>
        </row>
      </sheetData>
      <sheetData sheetId="2563">
        <row r="19">
          <cell r="J19">
            <v>1.0499999999999999E-3</v>
          </cell>
        </row>
      </sheetData>
      <sheetData sheetId="2564">
        <row r="19">
          <cell r="J19">
            <v>1.0499999999999999E-3</v>
          </cell>
        </row>
      </sheetData>
      <sheetData sheetId="2565">
        <row r="19">
          <cell r="J19">
            <v>1.0499999999999999E-3</v>
          </cell>
        </row>
      </sheetData>
      <sheetData sheetId="2566">
        <row r="19">
          <cell r="J19">
            <v>1.0499999999999999E-3</v>
          </cell>
        </row>
      </sheetData>
      <sheetData sheetId="2567">
        <row r="19">
          <cell r="J19">
            <v>1.0499999999999999E-3</v>
          </cell>
        </row>
      </sheetData>
      <sheetData sheetId="2568">
        <row r="19">
          <cell r="J19">
            <v>1.0499999999999999E-3</v>
          </cell>
        </row>
      </sheetData>
      <sheetData sheetId="2569">
        <row r="19">
          <cell r="J19">
            <v>1.0499999999999999E-3</v>
          </cell>
        </row>
      </sheetData>
      <sheetData sheetId="2570">
        <row r="19">
          <cell r="J19">
            <v>1.0499999999999999E-3</v>
          </cell>
        </row>
      </sheetData>
      <sheetData sheetId="2571">
        <row r="19">
          <cell r="J19">
            <v>1.0499999999999999E-3</v>
          </cell>
        </row>
      </sheetData>
      <sheetData sheetId="2572">
        <row r="19">
          <cell r="J19">
            <v>1.0499999999999999E-3</v>
          </cell>
        </row>
      </sheetData>
      <sheetData sheetId="2573">
        <row r="19">
          <cell r="J19">
            <v>1.0499999999999999E-3</v>
          </cell>
        </row>
      </sheetData>
      <sheetData sheetId="2574">
        <row r="19">
          <cell r="J19">
            <v>1.0499999999999999E-3</v>
          </cell>
        </row>
      </sheetData>
      <sheetData sheetId="2575">
        <row r="19">
          <cell r="J19">
            <v>1.0499999999999999E-3</v>
          </cell>
        </row>
      </sheetData>
      <sheetData sheetId="2576">
        <row r="19">
          <cell r="J19">
            <v>1.0499999999999999E-3</v>
          </cell>
        </row>
      </sheetData>
      <sheetData sheetId="2577">
        <row r="19">
          <cell r="J19">
            <v>1.0499999999999999E-3</v>
          </cell>
        </row>
      </sheetData>
      <sheetData sheetId="2578">
        <row r="19">
          <cell r="J19">
            <v>1.0499999999999999E-3</v>
          </cell>
        </row>
      </sheetData>
      <sheetData sheetId="2579">
        <row r="19">
          <cell r="J19">
            <v>1.0499999999999999E-3</v>
          </cell>
        </row>
      </sheetData>
      <sheetData sheetId="2580">
        <row r="19">
          <cell r="J19">
            <v>1.0499999999999999E-3</v>
          </cell>
        </row>
      </sheetData>
      <sheetData sheetId="2581">
        <row r="19">
          <cell r="J19">
            <v>1.0499999999999999E-3</v>
          </cell>
        </row>
      </sheetData>
      <sheetData sheetId="2582">
        <row r="19">
          <cell r="J19">
            <v>1.0499999999999999E-3</v>
          </cell>
        </row>
      </sheetData>
      <sheetData sheetId="2583">
        <row r="19">
          <cell r="J19">
            <v>1.0499999999999999E-3</v>
          </cell>
        </row>
      </sheetData>
      <sheetData sheetId="2584">
        <row r="19">
          <cell r="J19">
            <v>1.0499999999999999E-3</v>
          </cell>
        </row>
      </sheetData>
      <sheetData sheetId="2585">
        <row r="19">
          <cell r="J19">
            <v>1.0499999999999999E-3</v>
          </cell>
        </row>
      </sheetData>
      <sheetData sheetId="2586">
        <row r="19">
          <cell r="J19">
            <v>1.0499999999999999E-3</v>
          </cell>
        </row>
      </sheetData>
      <sheetData sheetId="2587">
        <row r="19">
          <cell r="J19">
            <v>1.0499999999999999E-3</v>
          </cell>
        </row>
      </sheetData>
      <sheetData sheetId="2588">
        <row r="19">
          <cell r="J19">
            <v>1.0499999999999999E-3</v>
          </cell>
        </row>
      </sheetData>
      <sheetData sheetId="2589">
        <row r="19">
          <cell r="J19">
            <v>1.0499999999999999E-3</v>
          </cell>
        </row>
      </sheetData>
      <sheetData sheetId="2590">
        <row r="19">
          <cell r="J19">
            <v>1.0499999999999999E-3</v>
          </cell>
        </row>
      </sheetData>
      <sheetData sheetId="2591">
        <row r="19">
          <cell r="J19">
            <v>1.0499999999999999E-3</v>
          </cell>
        </row>
      </sheetData>
      <sheetData sheetId="2592">
        <row r="19">
          <cell r="J19">
            <v>1.0499999999999999E-3</v>
          </cell>
        </row>
      </sheetData>
      <sheetData sheetId="2593">
        <row r="19">
          <cell r="J19">
            <v>1.0499999999999999E-3</v>
          </cell>
        </row>
      </sheetData>
      <sheetData sheetId="2594">
        <row r="19">
          <cell r="J19">
            <v>1.0499999999999999E-3</v>
          </cell>
        </row>
      </sheetData>
      <sheetData sheetId="2595">
        <row r="19">
          <cell r="J19">
            <v>1.0499999999999999E-3</v>
          </cell>
        </row>
      </sheetData>
      <sheetData sheetId="2596">
        <row r="19">
          <cell r="J19">
            <v>1.0499999999999999E-3</v>
          </cell>
        </row>
      </sheetData>
      <sheetData sheetId="2597">
        <row r="19">
          <cell r="J19">
            <v>1.0499999999999999E-3</v>
          </cell>
        </row>
      </sheetData>
      <sheetData sheetId="2598">
        <row r="19">
          <cell r="J19">
            <v>1.0499999999999999E-3</v>
          </cell>
        </row>
      </sheetData>
      <sheetData sheetId="2599">
        <row r="19">
          <cell r="J19">
            <v>1.0499999999999999E-3</v>
          </cell>
        </row>
      </sheetData>
      <sheetData sheetId="2600">
        <row r="19">
          <cell r="J19">
            <v>1.0499999999999999E-3</v>
          </cell>
        </row>
      </sheetData>
      <sheetData sheetId="2601">
        <row r="19">
          <cell r="J19">
            <v>1.0499999999999999E-3</v>
          </cell>
        </row>
      </sheetData>
      <sheetData sheetId="2602">
        <row r="19">
          <cell r="J19">
            <v>1.0499999999999999E-3</v>
          </cell>
        </row>
      </sheetData>
      <sheetData sheetId="2603">
        <row r="19">
          <cell r="J19">
            <v>1.0499999999999999E-3</v>
          </cell>
        </row>
      </sheetData>
      <sheetData sheetId="2604">
        <row r="19">
          <cell r="J19">
            <v>1.0499999999999999E-3</v>
          </cell>
        </row>
      </sheetData>
      <sheetData sheetId="2605">
        <row r="19">
          <cell r="J19">
            <v>1.0499999999999999E-3</v>
          </cell>
        </row>
      </sheetData>
      <sheetData sheetId="2606">
        <row r="19">
          <cell r="J19">
            <v>1.0499999999999999E-3</v>
          </cell>
        </row>
      </sheetData>
      <sheetData sheetId="2607">
        <row r="19">
          <cell r="J19">
            <v>1.0499999999999999E-3</v>
          </cell>
        </row>
      </sheetData>
      <sheetData sheetId="2608">
        <row r="19">
          <cell r="J19">
            <v>1.0499999999999999E-3</v>
          </cell>
        </row>
      </sheetData>
      <sheetData sheetId="2609">
        <row r="19">
          <cell r="J19">
            <v>1.0499999999999999E-3</v>
          </cell>
        </row>
      </sheetData>
      <sheetData sheetId="2610">
        <row r="19">
          <cell r="J19">
            <v>1.0499999999999999E-3</v>
          </cell>
        </row>
      </sheetData>
      <sheetData sheetId="2611">
        <row r="19">
          <cell r="J19">
            <v>1.0499999999999999E-3</v>
          </cell>
        </row>
      </sheetData>
      <sheetData sheetId="2612">
        <row r="19">
          <cell r="J19">
            <v>1.0499999999999999E-3</v>
          </cell>
        </row>
      </sheetData>
      <sheetData sheetId="2613">
        <row r="19">
          <cell r="J19">
            <v>1.0499999999999999E-3</v>
          </cell>
        </row>
      </sheetData>
      <sheetData sheetId="2614">
        <row r="19">
          <cell r="J19">
            <v>1.0499999999999999E-3</v>
          </cell>
        </row>
      </sheetData>
      <sheetData sheetId="2615">
        <row r="19">
          <cell r="J19">
            <v>1.0499999999999999E-3</v>
          </cell>
        </row>
      </sheetData>
      <sheetData sheetId="2616">
        <row r="19">
          <cell r="J19">
            <v>1.0499999999999999E-3</v>
          </cell>
        </row>
      </sheetData>
      <sheetData sheetId="2617">
        <row r="19">
          <cell r="J19">
            <v>1.0499999999999999E-3</v>
          </cell>
        </row>
      </sheetData>
      <sheetData sheetId="2618">
        <row r="19">
          <cell r="J19">
            <v>1.0499999999999999E-3</v>
          </cell>
        </row>
      </sheetData>
      <sheetData sheetId="2619">
        <row r="19">
          <cell r="J19">
            <v>1.0499999999999999E-3</v>
          </cell>
        </row>
      </sheetData>
      <sheetData sheetId="2620">
        <row r="19">
          <cell r="J19">
            <v>1.0499999999999999E-3</v>
          </cell>
        </row>
      </sheetData>
      <sheetData sheetId="2621">
        <row r="19">
          <cell r="J19">
            <v>1.0499999999999999E-3</v>
          </cell>
        </row>
      </sheetData>
      <sheetData sheetId="2622">
        <row r="19">
          <cell r="J19">
            <v>1.0499999999999999E-3</v>
          </cell>
        </row>
      </sheetData>
      <sheetData sheetId="2623">
        <row r="19">
          <cell r="J19">
            <v>1.0499999999999999E-3</v>
          </cell>
        </row>
      </sheetData>
      <sheetData sheetId="2624">
        <row r="19">
          <cell r="J19">
            <v>1.0499999999999999E-3</v>
          </cell>
        </row>
      </sheetData>
      <sheetData sheetId="2625">
        <row r="19">
          <cell r="J19">
            <v>1.0499999999999999E-3</v>
          </cell>
        </row>
      </sheetData>
      <sheetData sheetId="2626">
        <row r="19">
          <cell r="J19">
            <v>1.0499999999999999E-3</v>
          </cell>
        </row>
      </sheetData>
      <sheetData sheetId="2627">
        <row r="19">
          <cell r="J19">
            <v>1.0499999999999999E-3</v>
          </cell>
        </row>
      </sheetData>
      <sheetData sheetId="2628">
        <row r="19">
          <cell r="J19">
            <v>1.0499999999999999E-3</v>
          </cell>
        </row>
      </sheetData>
      <sheetData sheetId="2629">
        <row r="19">
          <cell r="J19">
            <v>1.0499999999999999E-3</v>
          </cell>
        </row>
      </sheetData>
      <sheetData sheetId="2630">
        <row r="19">
          <cell r="J19">
            <v>1.0499999999999999E-3</v>
          </cell>
        </row>
      </sheetData>
      <sheetData sheetId="2631">
        <row r="19">
          <cell r="J19">
            <v>1.0499999999999999E-3</v>
          </cell>
        </row>
      </sheetData>
      <sheetData sheetId="2632">
        <row r="19">
          <cell r="J19">
            <v>1.0499999999999999E-3</v>
          </cell>
        </row>
      </sheetData>
      <sheetData sheetId="2633">
        <row r="19">
          <cell r="J19">
            <v>1.0499999999999999E-3</v>
          </cell>
        </row>
      </sheetData>
      <sheetData sheetId="2634">
        <row r="19">
          <cell r="J19">
            <v>1.0499999999999999E-3</v>
          </cell>
        </row>
      </sheetData>
      <sheetData sheetId="2635">
        <row r="19">
          <cell r="J19">
            <v>1.0499999999999999E-3</v>
          </cell>
        </row>
      </sheetData>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ow r="19">
          <cell r="J19">
            <v>1.0499999999999999E-3</v>
          </cell>
        </row>
      </sheetData>
      <sheetData sheetId="2647">
        <row r="19">
          <cell r="J19">
            <v>1.0499999999999999E-3</v>
          </cell>
        </row>
      </sheetData>
      <sheetData sheetId="2648">
        <row r="19">
          <cell r="J19">
            <v>1.0499999999999999E-3</v>
          </cell>
        </row>
      </sheetData>
      <sheetData sheetId="2649">
        <row r="19">
          <cell r="J19">
            <v>1.0499999999999999E-3</v>
          </cell>
        </row>
      </sheetData>
      <sheetData sheetId="2650">
        <row r="19">
          <cell r="J19">
            <v>1.0499999999999999E-3</v>
          </cell>
        </row>
      </sheetData>
      <sheetData sheetId="2651">
        <row r="19">
          <cell r="J19">
            <v>1.0499999999999999E-3</v>
          </cell>
        </row>
      </sheetData>
      <sheetData sheetId="2652">
        <row r="19">
          <cell r="J19">
            <v>1.0499999999999999E-3</v>
          </cell>
        </row>
      </sheetData>
      <sheetData sheetId="2653">
        <row r="19">
          <cell r="J19">
            <v>1.0499999999999999E-3</v>
          </cell>
        </row>
      </sheetData>
      <sheetData sheetId="2654">
        <row r="19">
          <cell r="J19">
            <v>1.0499999999999999E-3</v>
          </cell>
        </row>
      </sheetData>
      <sheetData sheetId="2655">
        <row r="19">
          <cell r="J19">
            <v>1.0499999999999999E-3</v>
          </cell>
        </row>
      </sheetData>
      <sheetData sheetId="2656">
        <row r="19">
          <cell r="J19">
            <v>1.0499999999999999E-3</v>
          </cell>
        </row>
      </sheetData>
      <sheetData sheetId="2657">
        <row r="19">
          <cell r="J19">
            <v>1.0499999999999999E-3</v>
          </cell>
        </row>
      </sheetData>
      <sheetData sheetId="2658">
        <row r="19">
          <cell r="J19">
            <v>1.0499999999999999E-3</v>
          </cell>
        </row>
      </sheetData>
      <sheetData sheetId="2659">
        <row r="19">
          <cell r="J19">
            <v>1.0499999999999999E-3</v>
          </cell>
        </row>
      </sheetData>
      <sheetData sheetId="2660">
        <row r="19">
          <cell r="J19">
            <v>1.0499999999999999E-3</v>
          </cell>
        </row>
      </sheetData>
      <sheetData sheetId="2661">
        <row r="19">
          <cell r="J19">
            <v>1.0499999999999999E-3</v>
          </cell>
        </row>
      </sheetData>
      <sheetData sheetId="2662">
        <row r="19">
          <cell r="J19">
            <v>1.0499999999999999E-3</v>
          </cell>
        </row>
      </sheetData>
      <sheetData sheetId="2663">
        <row r="19">
          <cell r="J19">
            <v>1.0499999999999999E-3</v>
          </cell>
        </row>
      </sheetData>
      <sheetData sheetId="2664">
        <row r="19">
          <cell r="J19">
            <v>1.0499999999999999E-3</v>
          </cell>
        </row>
      </sheetData>
      <sheetData sheetId="2665">
        <row r="19">
          <cell r="J19">
            <v>1.0499999999999999E-3</v>
          </cell>
        </row>
      </sheetData>
      <sheetData sheetId="2666">
        <row r="19">
          <cell r="J19">
            <v>1.0499999999999999E-3</v>
          </cell>
        </row>
      </sheetData>
      <sheetData sheetId="2667">
        <row r="19">
          <cell r="J19">
            <v>1.0499999999999999E-3</v>
          </cell>
        </row>
      </sheetData>
      <sheetData sheetId="2668">
        <row r="19">
          <cell r="J19">
            <v>1.0499999999999999E-3</v>
          </cell>
        </row>
      </sheetData>
      <sheetData sheetId="2669">
        <row r="19">
          <cell r="J19">
            <v>1.0499999999999999E-3</v>
          </cell>
        </row>
      </sheetData>
      <sheetData sheetId="2670">
        <row r="19">
          <cell r="J19">
            <v>1.0499999999999999E-3</v>
          </cell>
        </row>
      </sheetData>
      <sheetData sheetId="2671">
        <row r="19">
          <cell r="J19">
            <v>1.0499999999999999E-3</v>
          </cell>
        </row>
      </sheetData>
      <sheetData sheetId="2672">
        <row r="19">
          <cell r="J19">
            <v>1.0499999999999999E-3</v>
          </cell>
        </row>
      </sheetData>
      <sheetData sheetId="2673">
        <row r="19">
          <cell r="J19">
            <v>1.0499999999999999E-3</v>
          </cell>
        </row>
      </sheetData>
      <sheetData sheetId="2674">
        <row r="19">
          <cell r="J19">
            <v>1.0499999999999999E-3</v>
          </cell>
        </row>
      </sheetData>
      <sheetData sheetId="2675">
        <row r="19">
          <cell r="J19">
            <v>1.0499999999999999E-3</v>
          </cell>
        </row>
      </sheetData>
      <sheetData sheetId="2676">
        <row r="19">
          <cell r="J19">
            <v>1.0499999999999999E-3</v>
          </cell>
        </row>
      </sheetData>
      <sheetData sheetId="2677">
        <row r="19">
          <cell r="J19">
            <v>1.0499999999999999E-3</v>
          </cell>
        </row>
      </sheetData>
      <sheetData sheetId="2678">
        <row r="19">
          <cell r="J19">
            <v>1.0499999999999999E-3</v>
          </cell>
        </row>
      </sheetData>
      <sheetData sheetId="2679">
        <row r="19">
          <cell r="J19">
            <v>1.0499999999999999E-3</v>
          </cell>
        </row>
      </sheetData>
      <sheetData sheetId="2680">
        <row r="19">
          <cell r="J19">
            <v>1.0499999999999999E-3</v>
          </cell>
        </row>
      </sheetData>
      <sheetData sheetId="2681">
        <row r="19">
          <cell r="J19">
            <v>1.0499999999999999E-3</v>
          </cell>
        </row>
      </sheetData>
      <sheetData sheetId="2682">
        <row r="19">
          <cell r="J19">
            <v>1.0499999999999999E-3</v>
          </cell>
        </row>
      </sheetData>
      <sheetData sheetId="2683">
        <row r="19">
          <cell r="J19">
            <v>1.0499999999999999E-3</v>
          </cell>
        </row>
      </sheetData>
      <sheetData sheetId="2684">
        <row r="19">
          <cell r="J19">
            <v>1.0499999999999999E-3</v>
          </cell>
        </row>
      </sheetData>
      <sheetData sheetId="2685">
        <row r="19">
          <cell r="J19">
            <v>1.0499999999999999E-3</v>
          </cell>
        </row>
      </sheetData>
      <sheetData sheetId="2686">
        <row r="19">
          <cell r="J19">
            <v>1.0499999999999999E-3</v>
          </cell>
        </row>
      </sheetData>
      <sheetData sheetId="2687">
        <row r="19">
          <cell r="J19">
            <v>1.0499999999999999E-3</v>
          </cell>
        </row>
      </sheetData>
      <sheetData sheetId="2688">
        <row r="19">
          <cell r="J19">
            <v>1.0499999999999999E-3</v>
          </cell>
        </row>
      </sheetData>
      <sheetData sheetId="2689">
        <row r="19">
          <cell r="J19">
            <v>1.0499999999999999E-3</v>
          </cell>
        </row>
      </sheetData>
      <sheetData sheetId="2690">
        <row r="19">
          <cell r="J19">
            <v>1.0499999999999999E-3</v>
          </cell>
        </row>
      </sheetData>
      <sheetData sheetId="2691">
        <row r="19">
          <cell r="J19">
            <v>1.0499999999999999E-3</v>
          </cell>
        </row>
      </sheetData>
      <sheetData sheetId="2692">
        <row r="19">
          <cell r="J19">
            <v>1.0499999999999999E-3</v>
          </cell>
        </row>
      </sheetData>
      <sheetData sheetId="2693">
        <row r="19">
          <cell r="J19">
            <v>1.0499999999999999E-3</v>
          </cell>
        </row>
      </sheetData>
      <sheetData sheetId="2694">
        <row r="19">
          <cell r="J19">
            <v>1.0499999999999999E-3</v>
          </cell>
        </row>
      </sheetData>
      <sheetData sheetId="2695">
        <row r="19">
          <cell r="J19">
            <v>1.0499999999999999E-3</v>
          </cell>
        </row>
      </sheetData>
      <sheetData sheetId="2696">
        <row r="19">
          <cell r="J19">
            <v>1.0499999999999999E-3</v>
          </cell>
        </row>
      </sheetData>
      <sheetData sheetId="2697">
        <row r="19">
          <cell r="J19">
            <v>1.0499999999999999E-3</v>
          </cell>
        </row>
      </sheetData>
      <sheetData sheetId="2698">
        <row r="19">
          <cell r="J19">
            <v>1.0499999999999999E-3</v>
          </cell>
        </row>
      </sheetData>
      <sheetData sheetId="2699">
        <row r="19">
          <cell r="J19">
            <v>1.0499999999999999E-3</v>
          </cell>
        </row>
      </sheetData>
      <sheetData sheetId="2700">
        <row r="19">
          <cell r="J19">
            <v>1.0499999999999999E-3</v>
          </cell>
        </row>
      </sheetData>
      <sheetData sheetId="2701">
        <row r="19">
          <cell r="J19">
            <v>1.0499999999999999E-3</v>
          </cell>
        </row>
      </sheetData>
      <sheetData sheetId="2702">
        <row r="19">
          <cell r="J19">
            <v>1.0499999999999999E-3</v>
          </cell>
        </row>
      </sheetData>
      <sheetData sheetId="2703">
        <row r="19">
          <cell r="J19">
            <v>1.0499999999999999E-3</v>
          </cell>
        </row>
      </sheetData>
      <sheetData sheetId="2704">
        <row r="19">
          <cell r="J19">
            <v>1.0499999999999999E-3</v>
          </cell>
        </row>
      </sheetData>
      <sheetData sheetId="2705">
        <row r="19">
          <cell r="J19">
            <v>1.0499999999999999E-3</v>
          </cell>
        </row>
      </sheetData>
      <sheetData sheetId="2706">
        <row r="19">
          <cell r="J19">
            <v>1.0499999999999999E-3</v>
          </cell>
        </row>
      </sheetData>
      <sheetData sheetId="2707">
        <row r="19">
          <cell r="J19">
            <v>1.0499999999999999E-3</v>
          </cell>
        </row>
      </sheetData>
      <sheetData sheetId="2708">
        <row r="19">
          <cell r="J19">
            <v>1.0499999999999999E-3</v>
          </cell>
        </row>
      </sheetData>
      <sheetData sheetId="2709">
        <row r="19">
          <cell r="J19">
            <v>1.0499999999999999E-3</v>
          </cell>
        </row>
      </sheetData>
      <sheetData sheetId="2710">
        <row r="19">
          <cell r="J19">
            <v>1.0499999999999999E-3</v>
          </cell>
        </row>
      </sheetData>
      <sheetData sheetId="2711">
        <row r="19">
          <cell r="J19">
            <v>1.0499999999999999E-3</v>
          </cell>
        </row>
      </sheetData>
      <sheetData sheetId="2712">
        <row r="19">
          <cell r="J19">
            <v>1.0499999999999999E-3</v>
          </cell>
        </row>
      </sheetData>
      <sheetData sheetId="2713">
        <row r="19">
          <cell r="J19">
            <v>1.0499999999999999E-3</v>
          </cell>
        </row>
      </sheetData>
      <sheetData sheetId="2714">
        <row r="19">
          <cell r="J19">
            <v>1.0499999999999999E-3</v>
          </cell>
        </row>
      </sheetData>
      <sheetData sheetId="2715">
        <row r="19">
          <cell r="J19">
            <v>1.0499999999999999E-3</v>
          </cell>
        </row>
      </sheetData>
      <sheetData sheetId="2716">
        <row r="19">
          <cell r="J19">
            <v>1.0499999999999999E-3</v>
          </cell>
        </row>
      </sheetData>
      <sheetData sheetId="2717">
        <row r="19">
          <cell r="J19">
            <v>1.0499999999999999E-3</v>
          </cell>
        </row>
      </sheetData>
      <sheetData sheetId="2718">
        <row r="19">
          <cell r="J19">
            <v>1.0499999999999999E-3</v>
          </cell>
        </row>
      </sheetData>
      <sheetData sheetId="2719">
        <row r="19">
          <cell r="J19">
            <v>1.0499999999999999E-3</v>
          </cell>
        </row>
      </sheetData>
      <sheetData sheetId="2720">
        <row r="19">
          <cell r="J19">
            <v>1.0499999999999999E-3</v>
          </cell>
        </row>
      </sheetData>
      <sheetData sheetId="2721">
        <row r="19">
          <cell r="J19">
            <v>1.0499999999999999E-3</v>
          </cell>
        </row>
      </sheetData>
      <sheetData sheetId="2722">
        <row r="19">
          <cell r="J19">
            <v>1.0499999999999999E-3</v>
          </cell>
        </row>
      </sheetData>
      <sheetData sheetId="2723">
        <row r="19">
          <cell r="J19">
            <v>1.0499999999999999E-3</v>
          </cell>
        </row>
      </sheetData>
      <sheetData sheetId="2724">
        <row r="19">
          <cell r="J19">
            <v>1.0499999999999999E-3</v>
          </cell>
        </row>
      </sheetData>
      <sheetData sheetId="2725">
        <row r="19">
          <cell r="J19">
            <v>1.0499999999999999E-3</v>
          </cell>
        </row>
      </sheetData>
      <sheetData sheetId="2726">
        <row r="19">
          <cell r="J19">
            <v>1.0499999999999999E-3</v>
          </cell>
        </row>
      </sheetData>
      <sheetData sheetId="2727">
        <row r="19">
          <cell r="J19">
            <v>1.0499999999999999E-3</v>
          </cell>
        </row>
      </sheetData>
      <sheetData sheetId="2728">
        <row r="19">
          <cell r="J19">
            <v>1.0499999999999999E-3</v>
          </cell>
        </row>
      </sheetData>
      <sheetData sheetId="2729">
        <row r="19">
          <cell r="J19">
            <v>1.0499999999999999E-3</v>
          </cell>
        </row>
      </sheetData>
      <sheetData sheetId="2730">
        <row r="19">
          <cell r="J19">
            <v>1.0499999999999999E-3</v>
          </cell>
        </row>
      </sheetData>
      <sheetData sheetId="2731">
        <row r="19">
          <cell r="J19">
            <v>1.0499999999999999E-3</v>
          </cell>
        </row>
      </sheetData>
      <sheetData sheetId="2732">
        <row r="19">
          <cell r="J19">
            <v>1.0499999999999999E-3</v>
          </cell>
        </row>
      </sheetData>
      <sheetData sheetId="2733">
        <row r="19">
          <cell r="J19">
            <v>1.0499999999999999E-3</v>
          </cell>
        </row>
      </sheetData>
      <sheetData sheetId="2734">
        <row r="19">
          <cell r="J19">
            <v>1.0499999999999999E-3</v>
          </cell>
        </row>
      </sheetData>
      <sheetData sheetId="2735">
        <row r="19">
          <cell r="J19">
            <v>1.0499999999999999E-3</v>
          </cell>
        </row>
      </sheetData>
      <sheetData sheetId="2736">
        <row r="19">
          <cell r="J19">
            <v>1.0499999999999999E-3</v>
          </cell>
        </row>
      </sheetData>
      <sheetData sheetId="2737">
        <row r="19">
          <cell r="J19">
            <v>1.0499999999999999E-3</v>
          </cell>
        </row>
      </sheetData>
      <sheetData sheetId="2738">
        <row r="19">
          <cell r="J19">
            <v>1.0499999999999999E-3</v>
          </cell>
        </row>
      </sheetData>
      <sheetData sheetId="2739">
        <row r="19">
          <cell r="J19">
            <v>1.0499999999999999E-3</v>
          </cell>
        </row>
      </sheetData>
      <sheetData sheetId="2740">
        <row r="19">
          <cell r="J19">
            <v>1.0499999999999999E-3</v>
          </cell>
        </row>
      </sheetData>
      <sheetData sheetId="2741">
        <row r="19">
          <cell r="J19">
            <v>1.0499999999999999E-3</v>
          </cell>
        </row>
      </sheetData>
      <sheetData sheetId="2742">
        <row r="19">
          <cell r="J19">
            <v>1.0499999999999999E-3</v>
          </cell>
        </row>
      </sheetData>
      <sheetData sheetId="2743">
        <row r="19">
          <cell r="J19">
            <v>1.0499999999999999E-3</v>
          </cell>
        </row>
      </sheetData>
      <sheetData sheetId="2744">
        <row r="19">
          <cell r="J19">
            <v>1.0499999999999999E-3</v>
          </cell>
        </row>
      </sheetData>
      <sheetData sheetId="2745">
        <row r="19">
          <cell r="J19">
            <v>1.0499999999999999E-3</v>
          </cell>
        </row>
      </sheetData>
      <sheetData sheetId="2746">
        <row r="19">
          <cell r="J19">
            <v>1.0499999999999999E-3</v>
          </cell>
        </row>
      </sheetData>
      <sheetData sheetId="2747">
        <row r="19">
          <cell r="J19">
            <v>1.0499999999999999E-3</v>
          </cell>
        </row>
      </sheetData>
      <sheetData sheetId="2748">
        <row r="19">
          <cell r="J19">
            <v>1.0499999999999999E-3</v>
          </cell>
        </row>
      </sheetData>
      <sheetData sheetId="2749">
        <row r="19">
          <cell r="J19">
            <v>1.0499999999999999E-3</v>
          </cell>
        </row>
      </sheetData>
      <sheetData sheetId="2750">
        <row r="19">
          <cell r="J19">
            <v>1.0499999999999999E-3</v>
          </cell>
        </row>
      </sheetData>
      <sheetData sheetId="2751">
        <row r="19">
          <cell r="J19">
            <v>1.0499999999999999E-3</v>
          </cell>
        </row>
      </sheetData>
      <sheetData sheetId="2752">
        <row r="19">
          <cell r="J19">
            <v>1.0499999999999999E-3</v>
          </cell>
        </row>
      </sheetData>
      <sheetData sheetId="2753">
        <row r="19">
          <cell r="J19">
            <v>1.0499999999999999E-3</v>
          </cell>
        </row>
      </sheetData>
      <sheetData sheetId="2754">
        <row r="19">
          <cell r="J19">
            <v>1.0499999999999999E-3</v>
          </cell>
        </row>
      </sheetData>
      <sheetData sheetId="2755">
        <row r="19">
          <cell r="J19">
            <v>1.0499999999999999E-3</v>
          </cell>
        </row>
      </sheetData>
      <sheetData sheetId="2756">
        <row r="19">
          <cell r="J19">
            <v>1.0499999999999999E-3</v>
          </cell>
        </row>
      </sheetData>
      <sheetData sheetId="2757">
        <row r="19">
          <cell r="J19">
            <v>1.0499999999999999E-3</v>
          </cell>
        </row>
      </sheetData>
      <sheetData sheetId="2758">
        <row r="19">
          <cell r="J19">
            <v>1.0499999999999999E-3</v>
          </cell>
        </row>
      </sheetData>
      <sheetData sheetId="2759">
        <row r="19">
          <cell r="J19">
            <v>1.0499999999999999E-3</v>
          </cell>
        </row>
      </sheetData>
      <sheetData sheetId="2760">
        <row r="19">
          <cell r="J19">
            <v>1.0499999999999999E-3</v>
          </cell>
        </row>
      </sheetData>
      <sheetData sheetId="2761">
        <row r="19">
          <cell r="J19">
            <v>1.0499999999999999E-3</v>
          </cell>
        </row>
      </sheetData>
      <sheetData sheetId="2762">
        <row r="19">
          <cell r="J19">
            <v>1.0499999999999999E-3</v>
          </cell>
        </row>
      </sheetData>
      <sheetData sheetId="2763">
        <row r="19">
          <cell r="J19">
            <v>1.0499999999999999E-3</v>
          </cell>
        </row>
      </sheetData>
      <sheetData sheetId="2764">
        <row r="19">
          <cell r="J19">
            <v>1.0499999999999999E-3</v>
          </cell>
        </row>
      </sheetData>
      <sheetData sheetId="2765">
        <row r="19">
          <cell r="J19">
            <v>1.0499999999999999E-3</v>
          </cell>
        </row>
      </sheetData>
      <sheetData sheetId="2766">
        <row r="19">
          <cell r="J19">
            <v>1.0499999999999999E-3</v>
          </cell>
        </row>
      </sheetData>
      <sheetData sheetId="2767">
        <row r="19">
          <cell r="J19">
            <v>1.0499999999999999E-3</v>
          </cell>
        </row>
      </sheetData>
      <sheetData sheetId="2768">
        <row r="19">
          <cell r="J19">
            <v>1.0499999999999999E-3</v>
          </cell>
        </row>
      </sheetData>
      <sheetData sheetId="2769">
        <row r="19">
          <cell r="J19">
            <v>1.0499999999999999E-3</v>
          </cell>
        </row>
      </sheetData>
      <sheetData sheetId="2770">
        <row r="19">
          <cell r="J19">
            <v>1.0499999999999999E-3</v>
          </cell>
        </row>
      </sheetData>
      <sheetData sheetId="2771">
        <row r="19">
          <cell r="J19">
            <v>1.0499999999999999E-3</v>
          </cell>
        </row>
      </sheetData>
      <sheetData sheetId="2772">
        <row r="19">
          <cell r="J19">
            <v>1.0499999999999999E-3</v>
          </cell>
        </row>
      </sheetData>
      <sheetData sheetId="2773">
        <row r="19">
          <cell r="J19">
            <v>1.0499999999999999E-3</v>
          </cell>
        </row>
      </sheetData>
      <sheetData sheetId="2774">
        <row r="19">
          <cell r="J19">
            <v>1.0499999999999999E-3</v>
          </cell>
        </row>
      </sheetData>
      <sheetData sheetId="2775">
        <row r="19">
          <cell r="J19">
            <v>1.0499999999999999E-3</v>
          </cell>
        </row>
      </sheetData>
      <sheetData sheetId="2776">
        <row r="19">
          <cell r="J19">
            <v>1.0499999999999999E-3</v>
          </cell>
        </row>
      </sheetData>
      <sheetData sheetId="2777">
        <row r="19">
          <cell r="J19">
            <v>1.0499999999999999E-3</v>
          </cell>
        </row>
      </sheetData>
      <sheetData sheetId="2778">
        <row r="19">
          <cell r="J19">
            <v>1.0499999999999999E-3</v>
          </cell>
        </row>
      </sheetData>
      <sheetData sheetId="2779">
        <row r="19">
          <cell r="J19">
            <v>1.0499999999999999E-3</v>
          </cell>
        </row>
      </sheetData>
      <sheetData sheetId="2780">
        <row r="19">
          <cell r="J19">
            <v>1.0499999999999999E-3</v>
          </cell>
        </row>
      </sheetData>
      <sheetData sheetId="2781">
        <row r="19">
          <cell r="J19">
            <v>1.0499999999999999E-3</v>
          </cell>
        </row>
      </sheetData>
      <sheetData sheetId="2782">
        <row r="19">
          <cell r="J19">
            <v>1.0499999999999999E-3</v>
          </cell>
        </row>
      </sheetData>
      <sheetData sheetId="2783">
        <row r="19">
          <cell r="J19">
            <v>1.0499999999999999E-3</v>
          </cell>
        </row>
      </sheetData>
      <sheetData sheetId="2784">
        <row r="19">
          <cell r="J19">
            <v>1.0499999999999999E-3</v>
          </cell>
        </row>
      </sheetData>
      <sheetData sheetId="2785">
        <row r="19">
          <cell r="J19">
            <v>1.0499999999999999E-3</v>
          </cell>
        </row>
      </sheetData>
      <sheetData sheetId="2786">
        <row r="19">
          <cell r="J19">
            <v>1.0499999999999999E-3</v>
          </cell>
        </row>
      </sheetData>
      <sheetData sheetId="2787">
        <row r="19">
          <cell r="J19">
            <v>1.0499999999999999E-3</v>
          </cell>
        </row>
      </sheetData>
      <sheetData sheetId="2788">
        <row r="19">
          <cell r="J19">
            <v>1.0499999999999999E-3</v>
          </cell>
        </row>
      </sheetData>
      <sheetData sheetId="2789">
        <row r="19">
          <cell r="J19">
            <v>1.0499999999999999E-3</v>
          </cell>
        </row>
      </sheetData>
      <sheetData sheetId="2790">
        <row r="19">
          <cell r="J19">
            <v>1.0499999999999999E-3</v>
          </cell>
        </row>
      </sheetData>
      <sheetData sheetId="2791">
        <row r="19">
          <cell r="J19">
            <v>1.0499999999999999E-3</v>
          </cell>
        </row>
      </sheetData>
      <sheetData sheetId="2792">
        <row r="19">
          <cell r="J19">
            <v>1.0499999999999999E-3</v>
          </cell>
        </row>
      </sheetData>
      <sheetData sheetId="2793">
        <row r="19">
          <cell r="J19">
            <v>1.0499999999999999E-3</v>
          </cell>
        </row>
      </sheetData>
      <sheetData sheetId="2794">
        <row r="19">
          <cell r="J19">
            <v>1.0499999999999999E-3</v>
          </cell>
        </row>
      </sheetData>
      <sheetData sheetId="2795">
        <row r="19">
          <cell r="J19">
            <v>1.0499999999999999E-3</v>
          </cell>
        </row>
      </sheetData>
      <sheetData sheetId="2796">
        <row r="19">
          <cell r="J19">
            <v>1.0499999999999999E-3</v>
          </cell>
        </row>
      </sheetData>
      <sheetData sheetId="2797">
        <row r="19">
          <cell r="J19">
            <v>1.0499999999999999E-3</v>
          </cell>
        </row>
      </sheetData>
      <sheetData sheetId="2798">
        <row r="19">
          <cell r="J19">
            <v>1.0499999999999999E-3</v>
          </cell>
        </row>
      </sheetData>
      <sheetData sheetId="2799">
        <row r="19">
          <cell r="J19">
            <v>1.0499999999999999E-3</v>
          </cell>
        </row>
      </sheetData>
      <sheetData sheetId="2800">
        <row r="19">
          <cell r="J19">
            <v>1.0499999999999999E-3</v>
          </cell>
        </row>
      </sheetData>
      <sheetData sheetId="2801">
        <row r="19">
          <cell r="J19">
            <v>1.0499999999999999E-3</v>
          </cell>
        </row>
      </sheetData>
      <sheetData sheetId="2802">
        <row r="19">
          <cell r="J19">
            <v>1.0499999999999999E-3</v>
          </cell>
        </row>
      </sheetData>
      <sheetData sheetId="2803">
        <row r="19">
          <cell r="J19">
            <v>1.0499999999999999E-3</v>
          </cell>
        </row>
      </sheetData>
      <sheetData sheetId="2804">
        <row r="19">
          <cell r="J19">
            <v>1.0499999999999999E-3</v>
          </cell>
        </row>
      </sheetData>
      <sheetData sheetId="2805">
        <row r="19">
          <cell r="J19">
            <v>1.0499999999999999E-3</v>
          </cell>
        </row>
      </sheetData>
      <sheetData sheetId="2806">
        <row r="19">
          <cell r="J19">
            <v>1.0499999999999999E-3</v>
          </cell>
        </row>
      </sheetData>
      <sheetData sheetId="2807">
        <row r="19">
          <cell r="J19">
            <v>1.0499999999999999E-3</v>
          </cell>
        </row>
      </sheetData>
      <sheetData sheetId="2808">
        <row r="19">
          <cell r="J19">
            <v>1.0499999999999999E-3</v>
          </cell>
        </row>
      </sheetData>
      <sheetData sheetId="2809">
        <row r="19">
          <cell r="J19">
            <v>1.0499999999999999E-3</v>
          </cell>
        </row>
      </sheetData>
      <sheetData sheetId="2810">
        <row r="19">
          <cell r="J19">
            <v>1.0499999999999999E-3</v>
          </cell>
        </row>
      </sheetData>
      <sheetData sheetId="2811">
        <row r="19">
          <cell r="J19">
            <v>1.0499999999999999E-3</v>
          </cell>
        </row>
      </sheetData>
      <sheetData sheetId="2812">
        <row r="19">
          <cell r="J19">
            <v>1.0499999999999999E-3</v>
          </cell>
        </row>
      </sheetData>
      <sheetData sheetId="2813">
        <row r="19">
          <cell r="J19">
            <v>1.0499999999999999E-3</v>
          </cell>
        </row>
      </sheetData>
      <sheetData sheetId="2814">
        <row r="19">
          <cell r="J19">
            <v>1.0499999999999999E-3</v>
          </cell>
        </row>
      </sheetData>
      <sheetData sheetId="2815">
        <row r="19">
          <cell r="J19">
            <v>1.0499999999999999E-3</v>
          </cell>
        </row>
      </sheetData>
      <sheetData sheetId="2816">
        <row r="19">
          <cell r="J19">
            <v>1.0499999999999999E-3</v>
          </cell>
        </row>
      </sheetData>
      <sheetData sheetId="2817">
        <row r="19">
          <cell r="J19">
            <v>1.0499999999999999E-3</v>
          </cell>
        </row>
      </sheetData>
      <sheetData sheetId="2818">
        <row r="19">
          <cell r="J19">
            <v>1.0499999999999999E-3</v>
          </cell>
        </row>
      </sheetData>
      <sheetData sheetId="2819">
        <row r="19">
          <cell r="J19">
            <v>1.0499999999999999E-3</v>
          </cell>
        </row>
      </sheetData>
      <sheetData sheetId="2820">
        <row r="19">
          <cell r="J19">
            <v>1.0499999999999999E-3</v>
          </cell>
        </row>
      </sheetData>
      <sheetData sheetId="2821">
        <row r="19">
          <cell r="J19">
            <v>1.0499999999999999E-3</v>
          </cell>
        </row>
      </sheetData>
      <sheetData sheetId="2822">
        <row r="19">
          <cell r="J19">
            <v>1.0499999999999999E-3</v>
          </cell>
        </row>
      </sheetData>
      <sheetData sheetId="2823">
        <row r="19">
          <cell r="J19">
            <v>1.0499999999999999E-3</v>
          </cell>
        </row>
      </sheetData>
      <sheetData sheetId="2824">
        <row r="19">
          <cell r="J19">
            <v>1.0499999999999999E-3</v>
          </cell>
        </row>
      </sheetData>
      <sheetData sheetId="2825">
        <row r="19">
          <cell r="J19">
            <v>1.0499999999999999E-3</v>
          </cell>
        </row>
      </sheetData>
      <sheetData sheetId="2826">
        <row r="19">
          <cell r="J19">
            <v>1.0499999999999999E-3</v>
          </cell>
        </row>
      </sheetData>
      <sheetData sheetId="2827">
        <row r="19">
          <cell r="J19">
            <v>1.0499999999999999E-3</v>
          </cell>
        </row>
      </sheetData>
      <sheetData sheetId="2828">
        <row r="19">
          <cell r="J19">
            <v>1.0499999999999999E-3</v>
          </cell>
        </row>
      </sheetData>
      <sheetData sheetId="2829">
        <row r="19">
          <cell r="J19">
            <v>1.0499999999999999E-3</v>
          </cell>
        </row>
      </sheetData>
      <sheetData sheetId="2830">
        <row r="19">
          <cell r="J19">
            <v>1.0499999999999999E-3</v>
          </cell>
        </row>
      </sheetData>
      <sheetData sheetId="2831">
        <row r="19">
          <cell r="J19">
            <v>1.0499999999999999E-3</v>
          </cell>
        </row>
      </sheetData>
      <sheetData sheetId="2832">
        <row r="19">
          <cell r="J19">
            <v>1.0499999999999999E-3</v>
          </cell>
        </row>
      </sheetData>
      <sheetData sheetId="2833">
        <row r="19">
          <cell r="J19">
            <v>1.0499999999999999E-3</v>
          </cell>
        </row>
      </sheetData>
      <sheetData sheetId="2834">
        <row r="19">
          <cell r="J19">
            <v>1.0499999999999999E-3</v>
          </cell>
        </row>
      </sheetData>
      <sheetData sheetId="2835">
        <row r="19">
          <cell r="J19">
            <v>1.0499999999999999E-3</v>
          </cell>
        </row>
      </sheetData>
      <sheetData sheetId="2836">
        <row r="19">
          <cell r="J19">
            <v>1.0499999999999999E-3</v>
          </cell>
        </row>
      </sheetData>
      <sheetData sheetId="2837">
        <row r="19">
          <cell r="J19">
            <v>1.0499999999999999E-3</v>
          </cell>
        </row>
      </sheetData>
      <sheetData sheetId="2838">
        <row r="19">
          <cell r="J19">
            <v>1.0499999999999999E-3</v>
          </cell>
        </row>
      </sheetData>
      <sheetData sheetId="2839">
        <row r="19">
          <cell r="J19">
            <v>1.0499999999999999E-3</v>
          </cell>
        </row>
      </sheetData>
      <sheetData sheetId="2840">
        <row r="19">
          <cell r="J19">
            <v>1.0499999999999999E-3</v>
          </cell>
        </row>
      </sheetData>
      <sheetData sheetId="2841">
        <row r="19">
          <cell r="J19">
            <v>1.0499999999999999E-3</v>
          </cell>
        </row>
      </sheetData>
      <sheetData sheetId="2842">
        <row r="19">
          <cell r="J19">
            <v>1.0499999999999999E-3</v>
          </cell>
        </row>
      </sheetData>
      <sheetData sheetId="2843">
        <row r="19">
          <cell r="J19">
            <v>1.0499999999999999E-3</v>
          </cell>
        </row>
      </sheetData>
      <sheetData sheetId="2844">
        <row r="19">
          <cell r="J19">
            <v>1.0499999999999999E-3</v>
          </cell>
        </row>
      </sheetData>
      <sheetData sheetId="2845">
        <row r="19">
          <cell r="J19">
            <v>1.0499999999999999E-3</v>
          </cell>
        </row>
      </sheetData>
      <sheetData sheetId="2846">
        <row r="19">
          <cell r="J19">
            <v>1.0499999999999999E-3</v>
          </cell>
        </row>
      </sheetData>
      <sheetData sheetId="2847">
        <row r="19">
          <cell r="J19">
            <v>1.0499999999999999E-3</v>
          </cell>
        </row>
      </sheetData>
      <sheetData sheetId="2848">
        <row r="19">
          <cell r="J19">
            <v>1.0499999999999999E-3</v>
          </cell>
        </row>
      </sheetData>
      <sheetData sheetId="2849">
        <row r="19">
          <cell r="J19">
            <v>1.0499999999999999E-3</v>
          </cell>
        </row>
      </sheetData>
      <sheetData sheetId="2850">
        <row r="19">
          <cell r="J19">
            <v>1.0499999999999999E-3</v>
          </cell>
        </row>
      </sheetData>
      <sheetData sheetId="2851">
        <row r="19">
          <cell r="J19">
            <v>1.0499999999999999E-3</v>
          </cell>
        </row>
      </sheetData>
      <sheetData sheetId="2852">
        <row r="19">
          <cell r="J19">
            <v>1.0499999999999999E-3</v>
          </cell>
        </row>
      </sheetData>
      <sheetData sheetId="2853">
        <row r="19">
          <cell r="J19">
            <v>1.0499999999999999E-3</v>
          </cell>
        </row>
      </sheetData>
      <sheetData sheetId="2854">
        <row r="19">
          <cell r="J19">
            <v>1.0499999999999999E-3</v>
          </cell>
        </row>
      </sheetData>
      <sheetData sheetId="2855">
        <row r="19">
          <cell r="J19">
            <v>1.0499999999999999E-3</v>
          </cell>
        </row>
      </sheetData>
      <sheetData sheetId="2856">
        <row r="19">
          <cell r="J19">
            <v>1.0499999999999999E-3</v>
          </cell>
        </row>
      </sheetData>
      <sheetData sheetId="2857">
        <row r="19">
          <cell r="J19">
            <v>1.0499999999999999E-3</v>
          </cell>
        </row>
      </sheetData>
      <sheetData sheetId="2858">
        <row r="19">
          <cell r="J19">
            <v>1.0499999999999999E-3</v>
          </cell>
        </row>
      </sheetData>
      <sheetData sheetId="2859">
        <row r="19">
          <cell r="J19">
            <v>1.0499999999999999E-3</v>
          </cell>
        </row>
      </sheetData>
      <sheetData sheetId="2860">
        <row r="19">
          <cell r="J19">
            <v>1.0499999999999999E-3</v>
          </cell>
        </row>
      </sheetData>
      <sheetData sheetId="2861">
        <row r="19">
          <cell r="J19">
            <v>1.0499999999999999E-3</v>
          </cell>
        </row>
      </sheetData>
      <sheetData sheetId="2862">
        <row r="19">
          <cell r="J19">
            <v>1.0499999999999999E-3</v>
          </cell>
        </row>
      </sheetData>
      <sheetData sheetId="2863">
        <row r="19">
          <cell r="J19">
            <v>1.0499999999999999E-3</v>
          </cell>
        </row>
      </sheetData>
      <sheetData sheetId="2864">
        <row r="19">
          <cell r="J19">
            <v>1.0499999999999999E-3</v>
          </cell>
        </row>
      </sheetData>
      <sheetData sheetId="2865">
        <row r="19">
          <cell r="J19">
            <v>1.0499999999999999E-3</v>
          </cell>
        </row>
      </sheetData>
      <sheetData sheetId="2866">
        <row r="19">
          <cell r="J19">
            <v>1.0499999999999999E-3</v>
          </cell>
        </row>
      </sheetData>
      <sheetData sheetId="2867">
        <row r="19">
          <cell r="J19">
            <v>1.0499999999999999E-3</v>
          </cell>
        </row>
      </sheetData>
      <sheetData sheetId="2868">
        <row r="19">
          <cell r="J19">
            <v>1.0499999999999999E-3</v>
          </cell>
        </row>
      </sheetData>
      <sheetData sheetId="2869">
        <row r="19">
          <cell r="J19">
            <v>1.0499999999999999E-3</v>
          </cell>
        </row>
      </sheetData>
      <sheetData sheetId="2870">
        <row r="19">
          <cell r="J19">
            <v>1.0499999999999999E-3</v>
          </cell>
        </row>
      </sheetData>
      <sheetData sheetId="2871">
        <row r="19">
          <cell r="J19">
            <v>1.0499999999999999E-3</v>
          </cell>
        </row>
      </sheetData>
      <sheetData sheetId="2872">
        <row r="19">
          <cell r="J19">
            <v>1.0499999999999999E-3</v>
          </cell>
        </row>
      </sheetData>
      <sheetData sheetId="2873">
        <row r="19">
          <cell r="J19">
            <v>1.0499999999999999E-3</v>
          </cell>
        </row>
      </sheetData>
      <sheetData sheetId="2874">
        <row r="19">
          <cell r="J19">
            <v>1.0499999999999999E-3</v>
          </cell>
        </row>
      </sheetData>
      <sheetData sheetId="2875">
        <row r="19">
          <cell r="J19">
            <v>1.0499999999999999E-3</v>
          </cell>
        </row>
      </sheetData>
      <sheetData sheetId="2876">
        <row r="19">
          <cell r="J19">
            <v>1.0499999999999999E-3</v>
          </cell>
        </row>
      </sheetData>
      <sheetData sheetId="2877">
        <row r="19">
          <cell r="J19">
            <v>1.0499999999999999E-3</v>
          </cell>
        </row>
      </sheetData>
      <sheetData sheetId="2878">
        <row r="19">
          <cell r="J19">
            <v>1.0499999999999999E-3</v>
          </cell>
        </row>
      </sheetData>
      <sheetData sheetId="2879">
        <row r="19">
          <cell r="J19">
            <v>1.0499999999999999E-3</v>
          </cell>
        </row>
      </sheetData>
      <sheetData sheetId="2880">
        <row r="19">
          <cell r="J19">
            <v>1.0499999999999999E-3</v>
          </cell>
        </row>
      </sheetData>
      <sheetData sheetId="2881">
        <row r="19">
          <cell r="J19">
            <v>1.0499999999999999E-3</v>
          </cell>
        </row>
      </sheetData>
      <sheetData sheetId="2882">
        <row r="19">
          <cell r="J19">
            <v>1.0499999999999999E-3</v>
          </cell>
        </row>
      </sheetData>
      <sheetData sheetId="2883">
        <row r="19">
          <cell r="J19">
            <v>1.0499999999999999E-3</v>
          </cell>
        </row>
      </sheetData>
      <sheetData sheetId="2884">
        <row r="19">
          <cell r="J19">
            <v>1.0499999999999999E-3</v>
          </cell>
        </row>
      </sheetData>
      <sheetData sheetId="2885">
        <row r="19">
          <cell r="J19">
            <v>1.0499999999999999E-3</v>
          </cell>
        </row>
      </sheetData>
      <sheetData sheetId="2886">
        <row r="19">
          <cell r="J19">
            <v>1.0499999999999999E-3</v>
          </cell>
        </row>
      </sheetData>
      <sheetData sheetId="2887">
        <row r="19">
          <cell r="J19">
            <v>1.0499999999999999E-3</v>
          </cell>
        </row>
      </sheetData>
      <sheetData sheetId="2888">
        <row r="19">
          <cell r="J19">
            <v>1.0499999999999999E-3</v>
          </cell>
        </row>
      </sheetData>
      <sheetData sheetId="2889">
        <row r="19">
          <cell r="J19">
            <v>1.0499999999999999E-3</v>
          </cell>
        </row>
      </sheetData>
      <sheetData sheetId="2890">
        <row r="19">
          <cell r="J19">
            <v>1.0499999999999999E-3</v>
          </cell>
        </row>
      </sheetData>
      <sheetData sheetId="2891">
        <row r="19">
          <cell r="J19">
            <v>1.0499999999999999E-3</v>
          </cell>
        </row>
      </sheetData>
      <sheetData sheetId="2892">
        <row r="19">
          <cell r="J19">
            <v>1.0499999999999999E-3</v>
          </cell>
        </row>
      </sheetData>
      <sheetData sheetId="2893">
        <row r="19">
          <cell r="J19">
            <v>1.0499999999999999E-3</v>
          </cell>
        </row>
      </sheetData>
      <sheetData sheetId="2894">
        <row r="19">
          <cell r="J19">
            <v>1.0499999999999999E-3</v>
          </cell>
        </row>
      </sheetData>
      <sheetData sheetId="2895">
        <row r="19">
          <cell r="J19">
            <v>1.0499999999999999E-3</v>
          </cell>
        </row>
      </sheetData>
      <sheetData sheetId="2896">
        <row r="19">
          <cell r="J19">
            <v>1.0499999999999999E-3</v>
          </cell>
        </row>
      </sheetData>
      <sheetData sheetId="2897">
        <row r="19">
          <cell r="J19">
            <v>1.0499999999999999E-3</v>
          </cell>
        </row>
      </sheetData>
      <sheetData sheetId="2898">
        <row r="19">
          <cell r="J19">
            <v>1.0499999999999999E-3</v>
          </cell>
        </row>
      </sheetData>
      <sheetData sheetId="2899">
        <row r="19">
          <cell r="J19">
            <v>1.0499999999999999E-3</v>
          </cell>
        </row>
      </sheetData>
      <sheetData sheetId="2900">
        <row r="19">
          <cell r="J19">
            <v>1.0499999999999999E-3</v>
          </cell>
        </row>
      </sheetData>
      <sheetData sheetId="2901">
        <row r="19">
          <cell r="J19">
            <v>1.0499999999999999E-3</v>
          </cell>
        </row>
      </sheetData>
      <sheetData sheetId="2902">
        <row r="19">
          <cell r="J19">
            <v>1.0499999999999999E-3</v>
          </cell>
        </row>
      </sheetData>
      <sheetData sheetId="2903">
        <row r="19">
          <cell r="J19">
            <v>1.0499999999999999E-3</v>
          </cell>
        </row>
      </sheetData>
      <sheetData sheetId="2904">
        <row r="19">
          <cell r="J19">
            <v>1.0499999999999999E-3</v>
          </cell>
        </row>
      </sheetData>
      <sheetData sheetId="2905">
        <row r="19">
          <cell r="J19">
            <v>1.0499999999999999E-3</v>
          </cell>
        </row>
      </sheetData>
      <sheetData sheetId="2906">
        <row r="19">
          <cell r="J19">
            <v>1.0499999999999999E-3</v>
          </cell>
        </row>
      </sheetData>
      <sheetData sheetId="2907">
        <row r="19">
          <cell r="J19">
            <v>1.0499999999999999E-3</v>
          </cell>
        </row>
      </sheetData>
      <sheetData sheetId="2908">
        <row r="19">
          <cell r="J19">
            <v>1.0499999999999999E-3</v>
          </cell>
        </row>
      </sheetData>
      <sheetData sheetId="2909">
        <row r="19">
          <cell r="J19">
            <v>1.0499999999999999E-3</v>
          </cell>
        </row>
      </sheetData>
      <sheetData sheetId="2910">
        <row r="19">
          <cell r="J19">
            <v>1.0499999999999999E-3</v>
          </cell>
        </row>
      </sheetData>
      <sheetData sheetId="2911">
        <row r="19">
          <cell r="J19">
            <v>1.0499999999999999E-3</v>
          </cell>
        </row>
      </sheetData>
      <sheetData sheetId="2912">
        <row r="19">
          <cell r="J19">
            <v>1.0499999999999999E-3</v>
          </cell>
        </row>
      </sheetData>
      <sheetData sheetId="2913">
        <row r="19">
          <cell r="J19">
            <v>1.0499999999999999E-3</v>
          </cell>
        </row>
      </sheetData>
      <sheetData sheetId="2914">
        <row r="19">
          <cell r="J19">
            <v>1.0499999999999999E-3</v>
          </cell>
        </row>
      </sheetData>
      <sheetData sheetId="2915">
        <row r="19">
          <cell r="J19">
            <v>1.0499999999999999E-3</v>
          </cell>
        </row>
      </sheetData>
      <sheetData sheetId="2916">
        <row r="19">
          <cell r="J19">
            <v>1.0499999999999999E-3</v>
          </cell>
        </row>
      </sheetData>
      <sheetData sheetId="2917">
        <row r="19">
          <cell r="J19">
            <v>1.0499999999999999E-3</v>
          </cell>
        </row>
      </sheetData>
      <sheetData sheetId="2918">
        <row r="19">
          <cell r="J19">
            <v>1.0499999999999999E-3</v>
          </cell>
        </row>
      </sheetData>
      <sheetData sheetId="2919">
        <row r="19">
          <cell r="J19">
            <v>1.0499999999999999E-3</v>
          </cell>
        </row>
      </sheetData>
      <sheetData sheetId="2920">
        <row r="19">
          <cell r="J19">
            <v>1.0499999999999999E-3</v>
          </cell>
        </row>
      </sheetData>
      <sheetData sheetId="2921">
        <row r="19">
          <cell r="J19">
            <v>1.0499999999999999E-3</v>
          </cell>
        </row>
      </sheetData>
      <sheetData sheetId="2922">
        <row r="19">
          <cell r="J19">
            <v>1.0499999999999999E-3</v>
          </cell>
        </row>
      </sheetData>
      <sheetData sheetId="2923">
        <row r="19">
          <cell r="J19">
            <v>1.0499999999999999E-3</v>
          </cell>
        </row>
      </sheetData>
      <sheetData sheetId="2924">
        <row r="19">
          <cell r="J19">
            <v>1.0499999999999999E-3</v>
          </cell>
        </row>
      </sheetData>
      <sheetData sheetId="2925">
        <row r="19">
          <cell r="J19">
            <v>1.0499999999999999E-3</v>
          </cell>
        </row>
      </sheetData>
      <sheetData sheetId="2926">
        <row r="19">
          <cell r="J19">
            <v>1.0499999999999999E-3</v>
          </cell>
        </row>
      </sheetData>
      <sheetData sheetId="2927">
        <row r="19">
          <cell r="J19">
            <v>1.0499999999999999E-3</v>
          </cell>
        </row>
      </sheetData>
      <sheetData sheetId="2928">
        <row r="19">
          <cell r="J19">
            <v>1.0499999999999999E-3</v>
          </cell>
        </row>
      </sheetData>
      <sheetData sheetId="2929">
        <row r="19">
          <cell r="J19">
            <v>1.0499999999999999E-3</v>
          </cell>
        </row>
      </sheetData>
      <sheetData sheetId="2930">
        <row r="19">
          <cell r="J19">
            <v>1.0499999999999999E-3</v>
          </cell>
        </row>
      </sheetData>
      <sheetData sheetId="2931">
        <row r="19">
          <cell r="J19">
            <v>1.0499999999999999E-3</v>
          </cell>
        </row>
      </sheetData>
      <sheetData sheetId="2932">
        <row r="19">
          <cell r="J19">
            <v>1.0499999999999999E-3</v>
          </cell>
        </row>
      </sheetData>
      <sheetData sheetId="2933">
        <row r="19">
          <cell r="J19">
            <v>1.0499999999999999E-3</v>
          </cell>
        </row>
      </sheetData>
      <sheetData sheetId="2934">
        <row r="19">
          <cell r="J19">
            <v>1.0499999999999999E-3</v>
          </cell>
        </row>
      </sheetData>
      <sheetData sheetId="2935">
        <row r="19">
          <cell r="J19">
            <v>1.0499999999999999E-3</v>
          </cell>
        </row>
      </sheetData>
      <sheetData sheetId="2936">
        <row r="19">
          <cell r="J19">
            <v>1.0499999999999999E-3</v>
          </cell>
        </row>
      </sheetData>
      <sheetData sheetId="2937">
        <row r="19">
          <cell r="J19">
            <v>1.0499999999999999E-3</v>
          </cell>
        </row>
      </sheetData>
      <sheetData sheetId="2938">
        <row r="19">
          <cell r="J19">
            <v>1.0499999999999999E-3</v>
          </cell>
        </row>
      </sheetData>
      <sheetData sheetId="2939">
        <row r="19">
          <cell r="J19">
            <v>1.0499999999999999E-3</v>
          </cell>
        </row>
      </sheetData>
      <sheetData sheetId="2940">
        <row r="19">
          <cell r="J19">
            <v>1.0499999999999999E-3</v>
          </cell>
        </row>
      </sheetData>
      <sheetData sheetId="2941">
        <row r="19">
          <cell r="J19">
            <v>1.0499999999999999E-3</v>
          </cell>
        </row>
      </sheetData>
      <sheetData sheetId="2942">
        <row r="19">
          <cell r="J19">
            <v>1.0499999999999999E-3</v>
          </cell>
        </row>
      </sheetData>
      <sheetData sheetId="2943">
        <row r="19">
          <cell r="J19">
            <v>1.0499999999999999E-3</v>
          </cell>
        </row>
      </sheetData>
      <sheetData sheetId="2944">
        <row r="19">
          <cell r="J19">
            <v>1.0499999999999999E-3</v>
          </cell>
        </row>
      </sheetData>
      <sheetData sheetId="2945">
        <row r="19">
          <cell r="J19">
            <v>1.0499999999999999E-3</v>
          </cell>
        </row>
      </sheetData>
      <sheetData sheetId="2946">
        <row r="19">
          <cell r="J19">
            <v>1.0499999999999999E-3</v>
          </cell>
        </row>
      </sheetData>
      <sheetData sheetId="2947">
        <row r="19">
          <cell r="J19">
            <v>1.0499999999999999E-3</v>
          </cell>
        </row>
      </sheetData>
      <sheetData sheetId="2948">
        <row r="19">
          <cell r="J19">
            <v>1.0499999999999999E-3</v>
          </cell>
        </row>
      </sheetData>
      <sheetData sheetId="2949">
        <row r="19">
          <cell r="J19">
            <v>1.0499999999999999E-3</v>
          </cell>
        </row>
      </sheetData>
      <sheetData sheetId="2950">
        <row r="19">
          <cell r="J19">
            <v>1.0499999999999999E-3</v>
          </cell>
        </row>
      </sheetData>
      <sheetData sheetId="2951">
        <row r="19">
          <cell r="J19">
            <v>1.0499999999999999E-3</v>
          </cell>
        </row>
      </sheetData>
      <sheetData sheetId="2952">
        <row r="19">
          <cell r="J19">
            <v>1.0499999999999999E-3</v>
          </cell>
        </row>
      </sheetData>
      <sheetData sheetId="2953">
        <row r="19">
          <cell r="J19">
            <v>1.0499999999999999E-3</v>
          </cell>
        </row>
      </sheetData>
      <sheetData sheetId="2954">
        <row r="19">
          <cell r="J19">
            <v>1.0499999999999999E-3</v>
          </cell>
        </row>
      </sheetData>
      <sheetData sheetId="2955">
        <row r="19">
          <cell r="J19">
            <v>1.0499999999999999E-3</v>
          </cell>
        </row>
      </sheetData>
      <sheetData sheetId="2956">
        <row r="19">
          <cell r="J19">
            <v>1.0499999999999999E-3</v>
          </cell>
        </row>
      </sheetData>
      <sheetData sheetId="2957">
        <row r="19">
          <cell r="J19">
            <v>1.0499999999999999E-3</v>
          </cell>
        </row>
      </sheetData>
      <sheetData sheetId="2958">
        <row r="19">
          <cell r="J19">
            <v>1.0499999999999999E-3</v>
          </cell>
        </row>
      </sheetData>
      <sheetData sheetId="2959">
        <row r="19">
          <cell r="J19">
            <v>1.0499999999999999E-3</v>
          </cell>
        </row>
      </sheetData>
      <sheetData sheetId="2960">
        <row r="19">
          <cell r="J19">
            <v>1.0499999999999999E-3</v>
          </cell>
        </row>
      </sheetData>
      <sheetData sheetId="2961">
        <row r="19">
          <cell r="J19">
            <v>1.0499999999999999E-3</v>
          </cell>
        </row>
      </sheetData>
      <sheetData sheetId="2962">
        <row r="19">
          <cell r="J19">
            <v>1.0499999999999999E-3</v>
          </cell>
        </row>
      </sheetData>
      <sheetData sheetId="2963">
        <row r="19">
          <cell r="J19">
            <v>1.0499999999999999E-3</v>
          </cell>
        </row>
      </sheetData>
      <sheetData sheetId="2964">
        <row r="19">
          <cell r="J19">
            <v>1.0499999999999999E-3</v>
          </cell>
        </row>
      </sheetData>
      <sheetData sheetId="2965">
        <row r="19">
          <cell r="J19">
            <v>1.0499999999999999E-3</v>
          </cell>
        </row>
      </sheetData>
      <sheetData sheetId="2966">
        <row r="19">
          <cell r="J19">
            <v>1.0499999999999999E-3</v>
          </cell>
        </row>
      </sheetData>
      <sheetData sheetId="2967">
        <row r="19">
          <cell r="J19">
            <v>1.0499999999999999E-3</v>
          </cell>
        </row>
      </sheetData>
      <sheetData sheetId="2968">
        <row r="19">
          <cell r="J19">
            <v>1.0499999999999999E-3</v>
          </cell>
        </row>
      </sheetData>
      <sheetData sheetId="2969">
        <row r="19">
          <cell r="J19">
            <v>1.0499999999999999E-3</v>
          </cell>
        </row>
      </sheetData>
      <sheetData sheetId="2970">
        <row r="19">
          <cell r="J19">
            <v>1.0499999999999999E-3</v>
          </cell>
        </row>
      </sheetData>
      <sheetData sheetId="2971">
        <row r="19">
          <cell r="J19">
            <v>1.0499999999999999E-3</v>
          </cell>
        </row>
      </sheetData>
      <sheetData sheetId="2972">
        <row r="19">
          <cell r="J19">
            <v>1.0499999999999999E-3</v>
          </cell>
        </row>
      </sheetData>
      <sheetData sheetId="2973">
        <row r="19">
          <cell r="J19">
            <v>1.0499999999999999E-3</v>
          </cell>
        </row>
      </sheetData>
      <sheetData sheetId="2974">
        <row r="19">
          <cell r="J19">
            <v>1.0499999999999999E-3</v>
          </cell>
        </row>
      </sheetData>
      <sheetData sheetId="2975">
        <row r="19">
          <cell r="J19">
            <v>1.0499999999999999E-3</v>
          </cell>
        </row>
      </sheetData>
      <sheetData sheetId="2976">
        <row r="19">
          <cell r="J19">
            <v>1.0499999999999999E-3</v>
          </cell>
        </row>
      </sheetData>
      <sheetData sheetId="2977">
        <row r="19">
          <cell r="J19">
            <v>1.0499999999999999E-3</v>
          </cell>
        </row>
      </sheetData>
      <sheetData sheetId="2978">
        <row r="19">
          <cell r="J19">
            <v>1.0499999999999999E-3</v>
          </cell>
        </row>
      </sheetData>
      <sheetData sheetId="2979">
        <row r="19">
          <cell r="J19">
            <v>1.0499999999999999E-3</v>
          </cell>
        </row>
      </sheetData>
      <sheetData sheetId="2980">
        <row r="19">
          <cell r="J19">
            <v>1.0499999999999999E-3</v>
          </cell>
        </row>
      </sheetData>
      <sheetData sheetId="2981">
        <row r="19">
          <cell r="J19">
            <v>1.0499999999999999E-3</v>
          </cell>
        </row>
      </sheetData>
      <sheetData sheetId="2982">
        <row r="19">
          <cell r="J19">
            <v>1.0499999999999999E-3</v>
          </cell>
        </row>
      </sheetData>
      <sheetData sheetId="2983">
        <row r="19">
          <cell r="J19">
            <v>1.0499999999999999E-3</v>
          </cell>
        </row>
      </sheetData>
      <sheetData sheetId="2984">
        <row r="19">
          <cell r="J19">
            <v>1.0499999999999999E-3</v>
          </cell>
        </row>
      </sheetData>
      <sheetData sheetId="2985">
        <row r="19">
          <cell r="J19">
            <v>1.0499999999999999E-3</v>
          </cell>
        </row>
      </sheetData>
      <sheetData sheetId="2986">
        <row r="19">
          <cell r="J19">
            <v>1.0499999999999999E-3</v>
          </cell>
        </row>
      </sheetData>
      <sheetData sheetId="2987">
        <row r="19">
          <cell r="J19">
            <v>1.0499999999999999E-3</v>
          </cell>
        </row>
      </sheetData>
      <sheetData sheetId="2988">
        <row r="19">
          <cell r="J19">
            <v>1.0499999999999999E-3</v>
          </cell>
        </row>
      </sheetData>
      <sheetData sheetId="2989">
        <row r="19">
          <cell r="J19">
            <v>1.0499999999999999E-3</v>
          </cell>
        </row>
      </sheetData>
      <sheetData sheetId="2990">
        <row r="19">
          <cell r="J19">
            <v>1.0499999999999999E-3</v>
          </cell>
        </row>
      </sheetData>
      <sheetData sheetId="2991">
        <row r="19">
          <cell r="J19">
            <v>1.0499999999999999E-3</v>
          </cell>
        </row>
      </sheetData>
      <sheetData sheetId="2992">
        <row r="19">
          <cell r="J19">
            <v>1.0499999999999999E-3</v>
          </cell>
        </row>
      </sheetData>
      <sheetData sheetId="2993">
        <row r="19">
          <cell r="J19">
            <v>1.0499999999999999E-3</v>
          </cell>
        </row>
      </sheetData>
      <sheetData sheetId="2994">
        <row r="19">
          <cell r="J19">
            <v>1.0499999999999999E-3</v>
          </cell>
        </row>
      </sheetData>
      <sheetData sheetId="2995">
        <row r="19">
          <cell r="J19">
            <v>1.0499999999999999E-3</v>
          </cell>
        </row>
      </sheetData>
      <sheetData sheetId="2996">
        <row r="19">
          <cell r="J19">
            <v>1.0499999999999999E-3</v>
          </cell>
        </row>
      </sheetData>
      <sheetData sheetId="2997">
        <row r="19">
          <cell r="J19">
            <v>1.0499999999999999E-3</v>
          </cell>
        </row>
      </sheetData>
      <sheetData sheetId="2998">
        <row r="19">
          <cell r="J19">
            <v>1.0499999999999999E-3</v>
          </cell>
        </row>
      </sheetData>
      <sheetData sheetId="2999">
        <row r="19">
          <cell r="J19">
            <v>1.0499999999999999E-3</v>
          </cell>
        </row>
      </sheetData>
      <sheetData sheetId="3000">
        <row r="19">
          <cell r="J19">
            <v>1.0499999999999999E-3</v>
          </cell>
        </row>
      </sheetData>
      <sheetData sheetId="3001">
        <row r="19">
          <cell r="J19">
            <v>1.0499999999999999E-3</v>
          </cell>
        </row>
      </sheetData>
      <sheetData sheetId="3002">
        <row r="19">
          <cell r="J19">
            <v>1.0499999999999999E-3</v>
          </cell>
        </row>
      </sheetData>
      <sheetData sheetId="3003">
        <row r="19">
          <cell r="J19">
            <v>1.0499999999999999E-3</v>
          </cell>
        </row>
      </sheetData>
      <sheetData sheetId="3004">
        <row r="19">
          <cell r="J19">
            <v>1.0499999999999999E-3</v>
          </cell>
        </row>
      </sheetData>
      <sheetData sheetId="3005">
        <row r="19">
          <cell r="J19">
            <v>1.0499999999999999E-3</v>
          </cell>
        </row>
      </sheetData>
      <sheetData sheetId="3006">
        <row r="19">
          <cell r="J19">
            <v>1.0499999999999999E-3</v>
          </cell>
        </row>
      </sheetData>
      <sheetData sheetId="3007">
        <row r="19">
          <cell r="J19">
            <v>1.0499999999999999E-3</v>
          </cell>
        </row>
      </sheetData>
      <sheetData sheetId="3008">
        <row r="19">
          <cell r="J19">
            <v>1.0499999999999999E-3</v>
          </cell>
        </row>
      </sheetData>
      <sheetData sheetId="3009">
        <row r="19">
          <cell r="J19">
            <v>1.0499999999999999E-3</v>
          </cell>
        </row>
      </sheetData>
      <sheetData sheetId="3010">
        <row r="19">
          <cell r="J19">
            <v>1.0499999999999999E-3</v>
          </cell>
        </row>
      </sheetData>
      <sheetData sheetId="3011">
        <row r="19">
          <cell r="J19">
            <v>1.0499999999999999E-3</v>
          </cell>
        </row>
      </sheetData>
      <sheetData sheetId="3012">
        <row r="19">
          <cell r="J19">
            <v>1.0499999999999999E-3</v>
          </cell>
        </row>
      </sheetData>
      <sheetData sheetId="3013">
        <row r="19">
          <cell r="J19">
            <v>1.0499999999999999E-3</v>
          </cell>
        </row>
      </sheetData>
      <sheetData sheetId="3014">
        <row r="19">
          <cell r="J19">
            <v>1.0499999999999999E-3</v>
          </cell>
        </row>
      </sheetData>
      <sheetData sheetId="3015">
        <row r="19">
          <cell r="J19">
            <v>1.0499999999999999E-3</v>
          </cell>
        </row>
      </sheetData>
      <sheetData sheetId="3016">
        <row r="19">
          <cell r="J19">
            <v>1.0499999999999999E-3</v>
          </cell>
        </row>
      </sheetData>
      <sheetData sheetId="3017">
        <row r="19">
          <cell r="J19">
            <v>1.0499999999999999E-3</v>
          </cell>
        </row>
      </sheetData>
      <sheetData sheetId="3018">
        <row r="19">
          <cell r="J19">
            <v>1.0499999999999999E-3</v>
          </cell>
        </row>
      </sheetData>
      <sheetData sheetId="3019">
        <row r="19">
          <cell r="J19">
            <v>1.0499999999999999E-3</v>
          </cell>
        </row>
      </sheetData>
      <sheetData sheetId="3020">
        <row r="19">
          <cell r="J19">
            <v>1.0499999999999999E-3</v>
          </cell>
        </row>
      </sheetData>
      <sheetData sheetId="3021">
        <row r="19">
          <cell r="J19">
            <v>1.0499999999999999E-3</v>
          </cell>
        </row>
      </sheetData>
      <sheetData sheetId="3022">
        <row r="19">
          <cell r="J19">
            <v>1.0499999999999999E-3</v>
          </cell>
        </row>
      </sheetData>
      <sheetData sheetId="3023">
        <row r="19">
          <cell r="J19">
            <v>1.0499999999999999E-3</v>
          </cell>
        </row>
      </sheetData>
      <sheetData sheetId="3024">
        <row r="19">
          <cell r="J19">
            <v>1.0499999999999999E-3</v>
          </cell>
        </row>
      </sheetData>
      <sheetData sheetId="3025">
        <row r="19">
          <cell r="J19">
            <v>1.0499999999999999E-3</v>
          </cell>
        </row>
      </sheetData>
      <sheetData sheetId="3026">
        <row r="19">
          <cell r="J19">
            <v>1.0499999999999999E-3</v>
          </cell>
        </row>
      </sheetData>
      <sheetData sheetId="3027">
        <row r="19">
          <cell r="J19">
            <v>1.0499999999999999E-3</v>
          </cell>
        </row>
      </sheetData>
      <sheetData sheetId="3028">
        <row r="19">
          <cell r="J19">
            <v>1.0499999999999999E-3</v>
          </cell>
        </row>
      </sheetData>
      <sheetData sheetId="3029">
        <row r="19">
          <cell r="J19">
            <v>1.0499999999999999E-3</v>
          </cell>
        </row>
      </sheetData>
      <sheetData sheetId="3030">
        <row r="19">
          <cell r="J19">
            <v>1.0499999999999999E-3</v>
          </cell>
        </row>
      </sheetData>
      <sheetData sheetId="3031">
        <row r="19">
          <cell r="J19">
            <v>1.0499999999999999E-3</v>
          </cell>
        </row>
      </sheetData>
      <sheetData sheetId="3032">
        <row r="19">
          <cell r="J19">
            <v>1.0499999999999999E-3</v>
          </cell>
        </row>
      </sheetData>
      <sheetData sheetId="3033">
        <row r="19">
          <cell r="J19">
            <v>1.0499999999999999E-3</v>
          </cell>
        </row>
      </sheetData>
      <sheetData sheetId="3034">
        <row r="19">
          <cell r="J19">
            <v>1.0499999999999999E-3</v>
          </cell>
        </row>
      </sheetData>
      <sheetData sheetId="3035">
        <row r="19">
          <cell r="J19">
            <v>1.0499999999999999E-3</v>
          </cell>
        </row>
      </sheetData>
      <sheetData sheetId="3036">
        <row r="19">
          <cell r="J19">
            <v>1.0499999999999999E-3</v>
          </cell>
        </row>
      </sheetData>
      <sheetData sheetId="3037">
        <row r="19">
          <cell r="J19">
            <v>1.0499999999999999E-3</v>
          </cell>
        </row>
      </sheetData>
      <sheetData sheetId="3038">
        <row r="19">
          <cell r="J19">
            <v>1.0499999999999999E-3</v>
          </cell>
        </row>
      </sheetData>
      <sheetData sheetId="3039">
        <row r="19">
          <cell r="J19">
            <v>1.0499999999999999E-3</v>
          </cell>
        </row>
      </sheetData>
      <sheetData sheetId="3040">
        <row r="19">
          <cell r="J19">
            <v>1.0499999999999999E-3</v>
          </cell>
        </row>
      </sheetData>
      <sheetData sheetId="3041">
        <row r="19">
          <cell r="J19">
            <v>1.0499999999999999E-3</v>
          </cell>
        </row>
      </sheetData>
      <sheetData sheetId="3042">
        <row r="19">
          <cell r="J19">
            <v>1.0499999999999999E-3</v>
          </cell>
        </row>
      </sheetData>
      <sheetData sheetId="3043">
        <row r="19">
          <cell r="J19">
            <v>1.0499999999999999E-3</v>
          </cell>
        </row>
      </sheetData>
      <sheetData sheetId="3044">
        <row r="19">
          <cell r="J19">
            <v>1.0499999999999999E-3</v>
          </cell>
        </row>
      </sheetData>
      <sheetData sheetId="3045">
        <row r="19">
          <cell r="J19">
            <v>1.0499999999999999E-3</v>
          </cell>
        </row>
      </sheetData>
      <sheetData sheetId="3046">
        <row r="19">
          <cell r="J19">
            <v>1.0499999999999999E-3</v>
          </cell>
        </row>
      </sheetData>
      <sheetData sheetId="3047">
        <row r="19">
          <cell r="J19">
            <v>1.0499999999999999E-3</v>
          </cell>
        </row>
      </sheetData>
      <sheetData sheetId="3048">
        <row r="19">
          <cell r="J19">
            <v>1.0499999999999999E-3</v>
          </cell>
        </row>
      </sheetData>
      <sheetData sheetId="3049">
        <row r="19">
          <cell r="J19">
            <v>1.0499999999999999E-3</v>
          </cell>
        </row>
      </sheetData>
      <sheetData sheetId="3050">
        <row r="19">
          <cell r="J19">
            <v>1.0499999999999999E-3</v>
          </cell>
        </row>
      </sheetData>
      <sheetData sheetId="3051">
        <row r="19">
          <cell r="J19">
            <v>1.0499999999999999E-3</v>
          </cell>
        </row>
      </sheetData>
      <sheetData sheetId="3052">
        <row r="19">
          <cell r="J19">
            <v>1.0499999999999999E-3</v>
          </cell>
        </row>
      </sheetData>
      <sheetData sheetId="3053">
        <row r="19">
          <cell r="J19">
            <v>1.0499999999999999E-3</v>
          </cell>
        </row>
      </sheetData>
      <sheetData sheetId="3054">
        <row r="19">
          <cell r="J19">
            <v>1.0499999999999999E-3</v>
          </cell>
        </row>
      </sheetData>
      <sheetData sheetId="3055">
        <row r="19">
          <cell r="J19">
            <v>1.0499999999999999E-3</v>
          </cell>
        </row>
      </sheetData>
      <sheetData sheetId="3056">
        <row r="19">
          <cell r="J19">
            <v>1.0499999999999999E-3</v>
          </cell>
        </row>
      </sheetData>
      <sheetData sheetId="3057">
        <row r="19">
          <cell r="J19">
            <v>1.0499999999999999E-3</v>
          </cell>
        </row>
      </sheetData>
      <sheetData sheetId="3058">
        <row r="19">
          <cell r="J19">
            <v>1.0499999999999999E-3</v>
          </cell>
        </row>
      </sheetData>
      <sheetData sheetId="3059">
        <row r="19">
          <cell r="J19">
            <v>1.0499999999999999E-3</v>
          </cell>
        </row>
      </sheetData>
      <sheetData sheetId="3060">
        <row r="19">
          <cell r="J19">
            <v>1.0499999999999999E-3</v>
          </cell>
        </row>
      </sheetData>
      <sheetData sheetId="3061">
        <row r="19">
          <cell r="J19">
            <v>1.0499999999999999E-3</v>
          </cell>
        </row>
      </sheetData>
      <sheetData sheetId="3062">
        <row r="19">
          <cell r="J19">
            <v>1.0499999999999999E-3</v>
          </cell>
        </row>
      </sheetData>
      <sheetData sheetId="3063">
        <row r="19">
          <cell r="J19">
            <v>1.0499999999999999E-3</v>
          </cell>
        </row>
      </sheetData>
      <sheetData sheetId="3064">
        <row r="19">
          <cell r="J19">
            <v>1.0499999999999999E-3</v>
          </cell>
        </row>
      </sheetData>
      <sheetData sheetId="3065">
        <row r="19">
          <cell r="J19">
            <v>1.0499999999999999E-3</v>
          </cell>
        </row>
      </sheetData>
      <sheetData sheetId="3066">
        <row r="19">
          <cell r="J19">
            <v>1.0499999999999999E-3</v>
          </cell>
        </row>
      </sheetData>
      <sheetData sheetId="3067">
        <row r="19">
          <cell r="J19">
            <v>1.0499999999999999E-3</v>
          </cell>
        </row>
      </sheetData>
      <sheetData sheetId="3068">
        <row r="19">
          <cell r="J19">
            <v>1.0499999999999999E-3</v>
          </cell>
        </row>
      </sheetData>
      <sheetData sheetId="3069">
        <row r="19">
          <cell r="J19">
            <v>1.0499999999999999E-3</v>
          </cell>
        </row>
      </sheetData>
      <sheetData sheetId="3070">
        <row r="19">
          <cell r="J19">
            <v>1.0499999999999999E-3</v>
          </cell>
        </row>
      </sheetData>
      <sheetData sheetId="3071">
        <row r="19">
          <cell r="J19">
            <v>1.0499999999999999E-3</v>
          </cell>
        </row>
      </sheetData>
      <sheetData sheetId="3072">
        <row r="19">
          <cell r="J19">
            <v>1.0499999999999999E-3</v>
          </cell>
        </row>
      </sheetData>
      <sheetData sheetId="3073">
        <row r="19">
          <cell r="J19">
            <v>1.0499999999999999E-3</v>
          </cell>
        </row>
      </sheetData>
      <sheetData sheetId="3074">
        <row r="19">
          <cell r="J19">
            <v>1.0499999999999999E-3</v>
          </cell>
        </row>
      </sheetData>
      <sheetData sheetId="3075">
        <row r="19">
          <cell r="J19">
            <v>1.0499999999999999E-3</v>
          </cell>
        </row>
      </sheetData>
      <sheetData sheetId="3076">
        <row r="19">
          <cell r="J19">
            <v>1.0499999999999999E-3</v>
          </cell>
        </row>
      </sheetData>
      <sheetData sheetId="3077">
        <row r="19">
          <cell r="J19">
            <v>1.0499999999999999E-3</v>
          </cell>
        </row>
      </sheetData>
      <sheetData sheetId="3078">
        <row r="19">
          <cell r="J19">
            <v>1.0499999999999999E-3</v>
          </cell>
        </row>
      </sheetData>
      <sheetData sheetId="3079">
        <row r="19">
          <cell r="J19">
            <v>1.0499999999999999E-3</v>
          </cell>
        </row>
      </sheetData>
      <sheetData sheetId="3080">
        <row r="19">
          <cell r="J19">
            <v>1.0499999999999999E-3</v>
          </cell>
        </row>
      </sheetData>
      <sheetData sheetId="3081">
        <row r="19">
          <cell r="J19">
            <v>1.0499999999999999E-3</v>
          </cell>
        </row>
      </sheetData>
      <sheetData sheetId="3082">
        <row r="19">
          <cell r="J19">
            <v>1.0499999999999999E-3</v>
          </cell>
        </row>
      </sheetData>
      <sheetData sheetId="3083">
        <row r="19">
          <cell r="J19">
            <v>1.0499999999999999E-3</v>
          </cell>
        </row>
      </sheetData>
      <sheetData sheetId="3084">
        <row r="19">
          <cell r="J19">
            <v>1.0499999999999999E-3</v>
          </cell>
        </row>
      </sheetData>
      <sheetData sheetId="3085">
        <row r="19">
          <cell r="J19">
            <v>1.0499999999999999E-3</v>
          </cell>
        </row>
      </sheetData>
      <sheetData sheetId="3086">
        <row r="19">
          <cell r="J19">
            <v>1.0499999999999999E-3</v>
          </cell>
        </row>
      </sheetData>
      <sheetData sheetId="3087">
        <row r="19">
          <cell r="J19">
            <v>1.0499999999999999E-3</v>
          </cell>
        </row>
      </sheetData>
      <sheetData sheetId="3088">
        <row r="19">
          <cell r="J19">
            <v>1.0499999999999999E-3</v>
          </cell>
        </row>
      </sheetData>
      <sheetData sheetId="3089">
        <row r="19">
          <cell r="J19">
            <v>1.0499999999999999E-3</v>
          </cell>
        </row>
      </sheetData>
      <sheetData sheetId="3090">
        <row r="19">
          <cell r="J19">
            <v>1.0499999999999999E-3</v>
          </cell>
        </row>
      </sheetData>
      <sheetData sheetId="3091">
        <row r="19">
          <cell r="J19">
            <v>1.0499999999999999E-3</v>
          </cell>
        </row>
      </sheetData>
      <sheetData sheetId="3092">
        <row r="19">
          <cell r="J19">
            <v>1.0499999999999999E-3</v>
          </cell>
        </row>
      </sheetData>
      <sheetData sheetId="3093">
        <row r="19">
          <cell r="J19">
            <v>1.0499999999999999E-3</v>
          </cell>
        </row>
      </sheetData>
      <sheetData sheetId="3094">
        <row r="19">
          <cell r="J19">
            <v>1.0499999999999999E-3</v>
          </cell>
        </row>
      </sheetData>
      <sheetData sheetId="3095">
        <row r="19">
          <cell r="J19">
            <v>1.0499999999999999E-3</v>
          </cell>
        </row>
      </sheetData>
      <sheetData sheetId="3096">
        <row r="19">
          <cell r="J19">
            <v>1.0499999999999999E-3</v>
          </cell>
        </row>
      </sheetData>
      <sheetData sheetId="3097">
        <row r="19">
          <cell r="J19">
            <v>1.0499999999999999E-3</v>
          </cell>
        </row>
      </sheetData>
      <sheetData sheetId="3098">
        <row r="19">
          <cell r="J19">
            <v>1.0499999999999999E-3</v>
          </cell>
        </row>
      </sheetData>
      <sheetData sheetId="3099">
        <row r="19">
          <cell r="J19">
            <v>1.0499999999999999E-3</v>
          </cell>
        </row>
      </sheetData>
      <sheetData sheetId="3100">
        <row r="19">
          <cell r="J19">
            <v>1.0499999999999999E-3</v>
          </cell>
        </row>
      </sheetData>
      <sheetData sheetId="3101">
        <row r="19">
          <cell r="J19">
            <v>1.0499999999999999E-3</v>
          </cell>
        </row>
      </sheetData>
      <sheetData sheetId="3102">
        <row r="19">
          <cell r="J19">
            <v>1.0499999999999999E-3</v>
          </cell>
        </row>
      </sheetData>
      <sheetData sheetId="3103">
        <row r="19">
          <cell r="J19">
            <v>1.0499999999999999E-3</v>
          </cell>
        </row>
      </sheetData>
      <sheetData sheetId="3104">
        <row r="19">
          <cell r="J19">
            <v>1.0499999999999999E-3</v>
          </cell>
        </row>
      </sheetData>
      <sheetData sheetId="3105">
        <row r="19">
          <cell r="J19">
            <v>1.0499999999999999E-3</v>
          </cell>
        </row>
      </sheetData>
      <sheetData sheetId="3106">
        <row r="19">
          <cell r="J19">
            <v>1.0499999999999999E-3</v>
          </cell>
        </row>
      </sheetData>
      <sheetData sheetId="3107">
        <row r="19">
          <cell r="J19">
            <v>1.0499999999999999E-3</v>
          </cell>
        </row>
      </sheetData>
      <sheetData sheetId="3108">
        <row r="19">
          <cell r="J19">
            <v>1.0499999999999999E-3</v>
          </cell>
        </row>
      </sheetData>
      <sheetData sheetId="3109">
        <row r="19">
          <cell r="J19">
            <v>1.0499999999999999E-3</v>
          </cell>
        </row>
      </sheetData>
      <sheetData sheetId="3110">
        <row r="19">
          <cell r="J19">
            <v>1.0499999999999999E-3</v>
          </cell>
        </row>
      </sheetData>
      <sheetData sheetId="3111">
        <row r="19">
          <cell r="J19">
            <v>1.0499999999999999E-3</v>
          </cell>
        </row>
      </sheetData>
      <sheetData sheetId="3112">
        <row r="19">
          <cell r="J19">
            <v>1.0499999999999999E-3</v>
          </cell>
        </row>
      </sheetData>
      <sheetData sheetId="3113">
        <row r="19">
          <cell r="J19">
            <v>1.0499999999999999E-3</v>
          </cell>
        </row>
      </sheetData>
      <sheetData sheetId="3114">
        <row r="19">
          <cell r="J19">
            <v>1.0499999999999999E-3</v>
          </cell>
        </row>
      </sheetData>
      <sheetData sheetId="3115">
        <row r="19">
          <cell r="J19">
            <v>1.0499999999999999E-3</v>
          </cell>
        </row>
      </sheetData>
      <sheetData sheetId="3116">
        <row r="19">
          <cell r="J19">
            <v>1.0499999999999999E-3</v>
          </cell>
        </row>
      </sheetData>
      <sheetData sheetId="3117">
        <row r="19">
          <cell r="J19">
            <v>1.0499999999999999E-3</v>
          </cell>
        </row>
      </sheetData>
      <sheetData sheetId="3118">
        <row r="19">
          <cell r="J19">
            <v>1.0499999999999999E-3</v>
          </cell>
        </row>
      </sheetData>
      <sheetData sheetId="3119">
        <row r="19">
          <cell r="J19">
            <v>1.0499999999999999E-3</v>
          </cell>
        </row>
      </sheetData>
      <sheetData sheetId="3120">
        <row r="19">
          <cell r="J19">
            <v>1.0499999999999999E-3</v>
          </cell>
        </row>
      </sheetData>
      <sheetData sheetId="3121">
        <row r="19">
          <cell r="J19">
            <v>1.0499999999999999E-3</v>
          </cell>
        </row>
      </sheetData>
      <sheetData sheetId="3122">
        <row r="19">
          <cell r="J19">
            <v>1.0499999999999999E-3</v>
          </cell>
        </row>
      </sheetData>
      <sheetData sheetId="3123">
        <row r="19">
          <cell r="J19">
            <v>1.0499999999999999E-3</v>
          </cell>
        </row>
      </sheetData>
      <sheetData sheetId="3124">
        <row r="19">
          <cell r="J19">
            <v>1.0499999999999999E-3</v>
          </cell>
        </row>
      </sheetData>
      <sheetData sheetId="3125">
        <row r="19">
          <cell r="J19">
            <v>1.0499999999999999E-3</v>
          </cell>
        </row>
      </sheetData>
      <sheetData sheetId="3126">
        <row r="19">
          <cell r="J19">
            <v>1.0499999999999999E-3</v>
          </cell>
        </row>
      </sheetData>
      <sheetData sheetId="3127">
        <row r="19">
          <cell r="J19">
            <v>1.0499999999999999E-3</v>
          </cell>
        </row>
      </sheetData>
      <sheetData sheetId="3128">
        <row r="19">
          <cell r="J19">
            <v>1.0499999999999999E-3</v>
          </cell>
        </row>
      </sheetData>
      <sheetData sheetId="3129">
        <row r="19">
          <cell r="J19">
            <v>1.0499999999999999E-3</v>
          </cell>
        </row>
      </sheetData>
      <sheetData sheetId="3130">
        <row r="19">
          <cell r="J19">
            <v>1.0499999999999999E-3</v>
          </cell>
        </row>
      </sheetData>
      <sheetData sheetId="3131">
        <row r="19">
          <cell r="J19">
            <v>1.0499999999999999E-3</v>
          </cell>
        </row>
      </sheetData>
      <sheetData sheetId="3132">
        <row r="19">
          <cell r="J19">
            <v>1.0499999999999999E-3</v>
          </cell>
        </row>
      </sheetData>
      <sheetData sheetId="3133">
        <row r="19">
          <cell r="J19">
            <v>1.0499999999999999E-3</v>
          </cell>
        </row>
      </sheetData>
      <sheetData sheetId="3134">
        <row r="19">
          <cell r="J19">
            <v>1.0499999999999999E-3</v>
          </cell>
        </row>
      </sheetData>
      <sheetData sheetId="3135">
        <row r="19">
          <cell r="J19">
            <v>1.0499999999999999E-3</v>
          </cell>
        </row>
      </sheetData>
      <sheetData sheetId="3136">
        <row r="19">
          <cell r="J19">
            <v>1.0499999999999999E-3</v>
          </cell>
        </row>
      </sheetData>
      <sheetData sheetId="3137">
        <row r="19">
          <cell r="J19">
            <v>1.0499999999999999E-3</v>
          </cell>
        </row>
      </sheetData>
      <sheetData sheetId="3138">
        <row r="19">
          <cell r="J19">
            <v>1.0499999999999999E-3</v>
          </cell>
        </row>
      </sheetData>
      <sheetData sheetId="3139">
        <row r="19">
          <cell r="J19">
            <v>1.0499999999999999E-3</v>
          </cell>
        </row>
      </sheetData>
      <sheetData sheetId="3140">
        <row r="19">
          <cell r="J19">
            <v>1.0499999999999999E-3</v>
          </cell>
        </row>
      </sheetData>
      <sheetData sheetId="3141">
        <row r="19">
          <cell r="J19">
            <v>1.0499999999999999E-3</v>
          </cell>
        </row>
      </sheetData>
      <sheetData sheetId="3142">
        <row r="19">
          <cell r="J19">
            <v>1.0499999999999999E-3</v>
          </cell>
        </row>
      </sheetData>
      <sheetData sheetId="3143">
        <row r="19">
          <cell r="J19">
            <v>1.0499999999999999E-3</v>
          </cell>
        </row>
      </sheetData>
      <sheetData sheetId="3144">
        <row r="19">
          <cell r="J19">
            <v>1.0499999999999999E-3</v>
          </cell>
        </row>
      </sheetData>
      <sheetData sheetId="3145">
        <row r="19">
          <cell r="J19">
            <v>1.0499999999999999E-3</v>
          </cell>
        </row>
      </sheetData>
      <sheetData sheetId="3146">
        <row r="19">
          <cell r="J19">
            <v>1.0499999999999999E-3</v>
          </cell>
        </row>
      </sheetData>
      <sheetData sheetId="3147">
        <row r="19">
          <cell r="J19">
            <v>1.0499999999999999E-3</v>
          </cell>
        </row>
      </sheetData>
      <sheetData sheetId="3148">
        <row r="19">
          <cell r="J19">
            <v>1.0499999999999999E-3</v>
          </cell>
        </row>
      </sheetData>
      <sheetData sheetId="3149">
        <row r="19">
          <cell r="J19">
            <v>1.0499999999999999E-3</v>
          </cell>
        </row>
      </sheetData>
      <sheetData sheetId="3150">
        <row r="19">
          <cell r="J19">
            <v>1.0499999999999999E-3</v>
          </cell>
        </row>
      </sheetData>
      <sheetData sheetId="3151">
        <row r="19">
          <cell r="J19">
            <v>1.0499999999999999E-3</v>
          </cell>
        </row>
      </sheetData>
      <sheetData sheetId="3152">
        <row r="19">
          <cell r="J19">
            <v>1.0499999999999999E-3</v>
          </cell>
        </row>
      </sheetData>
      <sheetData sheetId="3153">
        <row r="19">
          <cell r="J19">
            <v>1.0499999999999999E-3</v>
          </cell>
        </row>
      </sheetData>
      <sheetData sheetId="3154">
        <row r="19">
          <cell r="J19">
            <v>1.0499999999999999E-3</v>
          </cell>
        </row>
      </sheetData>
      <sheetData sheetId="3155">
        <row r="19">
          <cell r="J19">
            <v>1.0499999999999999E-3</v>
          </cell>
        </row>
      </sheetData>
      <sheetData sheetId="3156">
        <row r="19">
          <cell r="J19">
            <v>1.0499999999999999E-3</v>
          </cell>
        </row>
      </sheetData>
      <sheetData sheetId="3157">
        <row r="19">
          <cell r="J19">
            <v>1.0499999999999999E-3</v>
          </cell>
        </row>
      </sheetData>
      <sheetData sheetId="3158">
        <row r="19">
          <cell r="J19">
            <v>1.0499999999999999E-3</v>
          </cell>
        </row>
      </sheetData>
      <sheetData sheetId="3159">
        <row r="19">
          <cell r="J19">
            <v>1.0499999999999999E-3</v>
          </cell>
        </row>
      </sheetData>
      <sheetData sheetId="3160">
        <row r="19">
          <cell r="J19">
            <v>1.0499999999999999E-3</v>
          </cell>
        </row>
      </sheetData>
      <sheetData sheetId="3161">
        <row r="19">
          <cell r="J19">
            <v>1.0499999999999999E-3</v>
          </cell>
        </row>
      </sheetData>
      <sheetData sheetId="3162">
        <row r="19">
          <cell r="J19">
            <v>1.0499999999999999E-3</v>
          </cell>
        </row>
      </sheetData>
      <sheetData sheetId="3163">
        <row r="19">
          <cell r="J19">
            <v>1.0499999999999999E-3</v>
          </cell>
        </row>
      </sheetData>
      <sheetData sheetId="3164">
        <row r="19">
          <cell r="J19">
            <v>1.0499999999999999E-3</v>
          </cell>
        </row>
      </sheetData>
      <sheetData sheetId="3165">
        <row r="19">
          <cell r="J19">
            <v>1.0499999999999999E-3</v>
          </cell>
        </row>
      </sheetData>
      <sheetData sheetId="3166">
        <row r="19">
          <cell r="J19">
            <v>1.0499999999999999E-3</v>
          </cell>
        </row>
      </sheetData>
      <sheetData sheetId="3167">
        <row r="19">
          <cell r="J19">
            <v>1.0499999999999999E-3</v>
          </cell>
        </row>
      </sheetData>
      <sheetData sheetId="3168">
        <row r="19">
          <cell r="J19">
            <v>1.0499999999999999E-3</v>
          </cell>
        </row>
      </sheetData>
      <sheetData sheetId="3169">
        <row r="19">
          <cell r="J19">
            <v>1.0499999999999999E-3</v>
          </cell>
        </row>
      </sheetData>
      <sheetData sheetId="3170">
        <row r="19">
          <cell r="J19">
            <v>1.0499999999999999E-3</v>
          </cell>
        </row>
      </sheetData>
      <sheetData sheetId="3171">
        <row r="19">
          <cell r="J19">
            <v>1.0499999999999999E-3</v>
          </cell>
        </row>
      </sheetData>
      <sheetData sheetId="3172">
        <row r="19">
          <cell r="J19">
            <v>1.0499999999999999E-3</v>
          </cell>
        </row>
      </sheetData>
      <sheetData sheetId="3173">
        <row r="19">
          <cell r="J19">
            <v>1.0499999999999999E-3</v>
          </cell>
        </row>
      </sheetData>
      <sheetData sheetId="3174">
        <row r="19">
          <cell r="J19">
            <v>1.0499999999999999E-3</v>
          </cell>
        </row>
      </sheetData>
      <sheetData sheetId="3175">
        <row r="19">
          <cell r="J19">
            <v>1.0499999999999999E-3</v>
          </cell>
        </row>
      </sheetData>
      <sheetData sheetId="3176">
        <row r="19">
          <cell r="J19">
            <v>1.0499999999999999E-3</v>
          </cell>
        </row>
      </sheetData>
      <sheetData sheetId="3177">
        <row r="19">
          <cell r="J19">
            <v>1.0499999999999999E-3</v>
          </cell>
        </row>
      </sheetData>
      <sheetData sheetId="3178">
        <row r="19">
          <cell r="J19">
            <v>1.0499999999999999E-3</v>
          </cell>
        </row>
      </sheetData>
      <sheetData sheetId="3179">
        <row r="19">
          <cell r="J19">
            <v>1.0499999999999999E-3</v>
          </cell>
        </row>
      </sheetData>
      <sheetData sheetId="3180">
        <row r="19">
          <cell r="J19">
            <v>1.0499999999999999E-3</v>
          </cell>
        </row>
      </sheetData>
      <sheetData sheetId="3181">
        <row r="19">
          <cell r="J19">
            <v>1.0499999999999999E-3</v>
          </cell>
        </row>
      </sheetData>
      <sheetData sheetId="3182">
        <row r="19">
          <cell r="J19">
            <v>1.0499999999999999E-3</v>
          </cell>
        </row>
      </sheetData>
      <sheetData sheetId="3183">
        <row r="19">
          <cell r="J19">
            <v>1.0499999999999999E-3</v>
          </cell>
        </row>
      </sheetData>
      <sheetData sheetId="3184">
        <row r="19">
          <cell r="J19">
            <v>1.0499999999999999E-3</v>
          </cell>
        </row>
      </sheetData>
      <sheetData sheetId="3185">
        <row r="19">
          <cell r="J19">
            <v>1.0499999999999999E-3</v>
          </cell>
        </row>
      </sheetData>
      <sheetData sheetId="3186">
        <row r="19">
          <cell r="J19">
            <v>1.0499999999999999E-3</v>
          </cell>
        </row>
      </sheetData>
      <sheetData sheetId="3187">
        <row r="19">
          <cell r="J19">
            <v>1.0499999999999999E-3</v>
          </cell>
        </row>
      </sheetData>
      <sheetData sheetId="3188">
        <row r="19">
          <cell r="J19">
            <v>1.0499999999999999E-3</v>
          </cell>
        </row>
      </sheetData>
      <sheetData sheetId="3189">
        <row r="19">
          <cell r="J19">
            <v>1.0499999999999999E-3</v>
          </cell>
        </row>
      </sheetData>
      <sheetData sheetId="3190">
        <row r="19">
          <cell r="J19">
            <v>1.0499999999999999E-3</v>
          </cell>
        </row>
      </sheetData>
      <sheetData sheetId="3191">
        <row r="19">
          <cell r="J19">
            <v>1.0499999999999999E-3</v>
          </cell>
        </row>
      </sheetData>
      <sheetData sheetId="3192">
        <row r="19">
          <cell r="J19">
            <v>1.0499999999999999E-3</v>
          </cell>
        </row>
      </sheetData>
      <sheetData sheetId="3193">
        <row r="19">
          <cell r="J19">
            <v>1.0499999999999999E-3</v>
          </cell>
        </row>
      </sheetData>
      <sheetData sheetId="3194">
        <row r="19">
          <cell r="J19">
            <v>1.0499999999999999E-3</v>
          </cell>
        </row>
      </sheetData>
      <sheetData sheetId="3195">
        <row r="19">
          <cell r="J19">
            <v>1.0499999999999999E-3</v>
          </cell>
        </row>
      </sheetData>
      <sheetData sheetId="3196">
        <row r="19">
          <cell r="J19">
            <v>1.0499999999999999E-3</v>
          </cell>
        </row>
      </sheetData>
      <sheetData sheetId="3197">
        <row r="19">
          <cell r="J19">
            <v>1.0499999999999999E-3</v>
          </cell>
        </row>
      </sheetData>
      <sheetData sheetId="3198">
        <row r="19">
          <cell r="J19">
            <v>1.0499999999999999E-3</v>
          </cell>
        </row>
      </sheetData>
      <sheetData sheetId="3199">
        <row r="19">
          <cell r="J19">
            <v>1.0499999999999999E-3</v>
          </cell>
        </row>
      </sheetData>
      <sheetData sheetId="3200">
        <row r="19">
          <cell r="J19">
            <v>1.0499999999999999E-3</v>
          </cell>
        </row>
      </sheetData>
      <sheetData sheetId="3201">
        <row r="19">
          <cell r="J19">
            <v>1.0499999999999999E-3</v>
          </cell>
        </row>
      </sheetData>
      <sheetData sheetId="3202">
        <row r="19">
          <cell r="J19">
            <v>1.0499999999999999E-3</v>
          </cell>
        </row>
      </sheetData>
      <sheetData sheetId="3203">
        <row r="19">
          <cell r="J19">
            <v>1.0499999999999999E-3</v>
          </cell>
        </row>
      </sheetData>
      <sheetData sheetId="3204">
        <row r="19">
          <cell r="J19">
            <v>1.0499999999999999E-3</v>
          </cell>
        </row>
      </sheetData>
      <sheetData sheetId="3205">
        <row r="19">
          <cell r="J19">
            <v>1.0499999999999999E-3</v>
          </cell>
        </row>
      </sheetData>
      <sheetData sheetId="3206">
        <row r="19">
          <cell r="J19">
            <v>1.0499999999999999E-3</v>
          </cell>
        </row>
      </sheetData>
      <sheetData sheetId="3207">
        <row r="19">
          <cell r="J19">
            <v>1.0499999999999999E-3</v>
          </cell>
        </row>
      </sheetData>
      <sheetData sheetId="3208">
        <row r="19">
          <cell r="J19">
            <v>1.0499999999999999E-3</v>
          </cell>
        </row>
      </sheetData>
      <sheetData sheetId="3209">
        <row r="19">
          <cell r="J19">
            <v>1.0499999999999999E-3</v>
          </cell>
        </row>
      </sheetData>
      <sheetData sheetId="3210">
        <row r="19">
          <cell r="J19">
            <v>1.0499999999999999E-3</v>
          </cell>
        </row>
      </sheetData>
      <sheetData sheetId="3211">
        <row r="19">
          <cell r="J19">
            <v>1.0499999999999999E-3</v>
          </cell>
        </row>
      </sheetData>
      <sheetData sheetId="3212">
        <row r="19">
          <cell r="J19">
            <v>1.0499999999999999E-3</v>
          </cell>
        </row>
      </sheetData>
      <sheetData sheetId="3213">
        <row r="19">
          <cell r="J19">
            <v>1.0499999999999999E-3</v>
          </cell>
        </row>
      </sheetData>
      <sheetData sheetId="3214">
        <row r="19">
          <cell r="J19">
            <v>1.0499999999999999E-3</v>
          </cell>
        </row>
      </sheetData>
      <sheetData sheetId="3215">
        <row r="19">
          <cell r="J19">
            <v>1.0499999999999999E-3</v>
          </cell>
        </row>
      </sheetData>
      <sheetData sheetId="3216">
        <row r="19">
          <cell r="J19">
            <v>1.0499999999999999E-3</v>
          </cell>
        </row>
      </sheetData>
      <sheetData sheetId="3217">
        <row r="19">
          <cell r="J19">
            <v>1.0499999999999999E-3</v>
          </cell>
        </row>
      </sheetData>
      <sheetData sheetId="3218">
        <row r="19">
          <cell r="J19">
            <v>1.0499999999999999E-3</v>
          </cell>
        </row>
      </sheetData>
      <sheetData sheetId="3219">
        <row r="19">
          <cell r="J19">
            <v>1.0499999999999999E-3</v>
          </cell>
        </row>
      </sheetData>
      <sheetData sheetId="3220">
        <row r="19">
          <cell r="J19">
            <v>1.0499999999999999E-3</v>
          </cell>
        </row>
      </sheetData>
      <sheetData sheetId="3221">
        <row r="19">
          <cell r="J19">
            <v>1.0499999999999999E-3</v>
          </cell>
        </row>
      </sheetData>
      <sheetData sheetId="3222">
        <row r="19">
          <cell r="J19">
            <v>1.0499999999999999E-3</v>
          </cell>
        </row>
      </sheetData>
      <sheetData sheetId="3223">
        <row r="19">
          <cell r="J19">
            <v>1.0499999999999999E-3</v>
          </cell>
        </row>
      </sheetData>
      <sheetData sheetId="3224">
        <row r="19">
          <cell r="J19">
            <v>1.0499999999999999E-3</v>
          </cell>
        </row>
      </sheetData>
      <sheetData sheetId="3225">
        <row r="19">
          <cell r="J19">
            <v>1.0499999999999999E-3</v>
          </cell>
        </row>
      </sheetData>
      <sheetData sheetId="3226">
        <row r="19">
          <cell r="J19">
            <v>1.0499999999999999E-3</v>
          </cell>
        </row>
      </sheetData>
      <sheetData sheetId="3227">
        <row r="19">
          <cell r="J19">
            <v>1.0499999999999999E-3</v>
          </cell>
        </row>
      </sheetData>
      <sheetData sheetId="3228">
        <row r="19">
          <cell r="J19">
            <v>1.0499999999999999E-3</v>
          </cell>
        </row>
      </sheetData>
      <sheetData sheetId="3229">
        <row r="19">
          <cell r="J19">
            <v>1.0499999999999999E-3</v>
          </cell>
        </row>
      </sheetData>
      <sheetData sheetId="3230">
        <row r="19">
          <cell r="J19">
            <v>1.0499999999999999E-3</v>
          </cell>
        </row>
      </sheetData>
      <sheetData sheetId="3231">
        <row r="19">
          <cell r="J19">
            <v>1.0499999999999999E-3</v>
          </cell>
        </row>
      </sheetData>
      <sheetData sheetId="3232">
        <row r="19">
          <cell r="J19">
            <v>1.0499999999999999E-3</v>
          </cell>
        </row>
      </sheetData>
      <sheetData sheetId="3233">
        <row r="19">
          <cell r="J19">
            <v>1.0499999999999999E-3</v>
          </cell>
        </row>
      </sheetData>
      <sheetData sheetId="3234">
        <row r="19">
          <cell r="J19">
            <v>1.0499999999999999E-3</v>
          </cell>
        </row>
      </sheetData>
      <sheetData sheetId="3235">
        <row r="19">
          <cell r="J19">
            <v>1.0499999999999999E-3</v>
          </cell>
        </row>
      </sheetData>
      <sheetData sheetId="3236">
        <row r="19">
          <cell r="J19">
            <v>1.0499999999999999E-3</v>
          </cell>
        </row>
      </sheetData>
      <sheetData sheetId="3237">
        <row r="19">
          <cell r="J19">
            <v>1.0499999999999999E-3</v>
          </cell>
        </row>
      </sheetData>
      <sheetData sheetId="3238">
        <row r="19">
          <cell r="J19">
            <v>1.0499999999999999E-3</v>
          </cell>
        </row>
      </sheetData>
      <sheetData sheetId="3239">
        <row r="19">
          <cell r="J19">
            <v>1.0499999999999999E-3</v>
          </cell>
        </row>
      </sheetData>
      <sheetData sheetId="3240">
        <row r="19">
          <cell r="J19">
            <v>1.0499999999999999E-3</v>
          </cell>
        </row>
      </sheetData>
      <sheetData sheetId="3241">
        <row r="19">
          <cell r="J19">
            <v>1.0499999999999999E-3</v>
          </cell>
        </row>
      </sheetData>
      <sheetData sheetId="3242">
        <row r="19">
          <cell r="J19">
            <v>1.0499999999999999E-3</v>
          </cell>
        </row>
      </sheetData>
      <sheetData sheetId="3243">
        <row r="19">
          <cell r="J19">
            <v>1.0499999999999999E-3</v>
          </cell>
        </row>
      </sheetData>
      <sheetData sheetId="3244">
        <row r="19">
          <cell r="J19">
            <v>1.0499999999999999E-3</v>
          </cell>
        </row>
      </sheetData>
      <sheetData sheetId="3245">
        <row r="19">
          <cell r="J19">
            <v>1.0499999999999999E-3</v>
          </cell>
        </row>
      </sheetData>
      <sheetData sheetId="3246">
        <row r="19">
          <cell r="J19">
            <v>1.0499999999999999E-3</v>
          </cell>
        </row>
      </sheetData>
      <sheetData sheetId="3247">
        <row r="19">
          <cell r="J19">
            <v>1.0499999999999999E-3</v>
          </cell>
        </row>
      </sheetData>
      <sheetData sheetId="3248">
        <row r="19">
          <cell r="J19">
            <v>1.0499999999999999E-3</v>
          </cell>
        </row>
      </sheetData>
      <sheetData sheetId="3249">
        <row r="19">
          <cell r="J19">
            <v>1.0499999999999999E-3</v>
          </cell>
        </row>
      </sheetData>
      <sheetData sheetId="3250">
        <row r="19">
          <cell r="J19">
            <v>1.0499999999999999E-3</v>
          </cell>
        </row>
      </sheetData>
      <sheetData sheetId="3251">
        <row r="19">
          <cell r="J19">
            <v>1.0499999999999999E-3</v>
          </cell>
        </row>
      </sheetData>
      <sheetData sheetId="3252">
        <row r="19">
          <cell r="J19">
            <v>1.0499999999999999E-3</v>
          </cell>
        </row>
      </sheetData>
      <sheetData sheetId="3253">
        <row r="19">
          <cell r="J19">
            <v>1.0499999999999999E-3</v>
          </cell>
        </row>
      </sheetData>
      <sheetData sheetId="3254">
        <row r="19">
          <cell r="J19">
            <v>1.0499999999999999E-3</v>
          </cell>
        </row>
      </sheetData>
      <sheetData sheetId="3255">
        <row r="19">
          <cell r="J19">
            <v>1.0499999999999999E-3</v>
          </cell>
        </row>
      </sheetData>
      <sheetData sheetId="3256">
        <row r="19">
          <cell r="J19">
            <v>1.0499999999999999E-3</v>
          </cell>
        </row>
      </sheetData>
      <sheetData sheetId="3257">
        <row r="19">
          <cell r="J19">
            <v>1.0499999999999999E-3</v>
          </cell>
        </row>
      </sheetData>
      <sheetData sheetId="3258">
        <row r="19">
          <cell r="J19">
            <v>1.0499999999999999E-3</v>
          </cell>
        </row>
      </sheetData>
      <sheetData sheetId="3259">
        <row r="19">
          <cell r="J19">
            <v>1.0499999999999999E-3</v>
          </cell>
        </row>
      </sheetData>
      <sheetData sheetId="3260">
        <row r="19">
          <cell r="J19">
            <v>1.0499999999999999E-3</v>
          </cell>
        </row>
      </sheetData>
      <sheetData sheetId="3261">
        <row r="19">
          <cell r="J19">
            <v>1.0499999999999999E-3</v>
          </cell>
        </row>
      </sheetData>
      <sheetData sheetId="3262">
        <row r="19">
          <cell r="J19">
            <v>1.0499999999999999E-3</v>
          </cell>
        </row>
      </sheetData>
      <sheetData sheetId="3263">
        <row r="19">
          <cell r="J19">
            <v>1.0499999999999999E-3</v>
          </cell>
        </row>
      </sheetData>
      <sheetData sheetId="3264">
        <row r="19">
          <cell r="J19">
            <v>1.0499999999999999E-3</v>
          </cell>
        </row>
      </sheetData>
      <sheetData sheetId="3265">
        <row r="19">
          <cell r="J19">
            <v>1.0499999999999999E-3</v>
          </cell>
        </row>
      </sheetData>
      <sheetData sheetId="3266">
        <row r="19">
          <cell r="J19">
            <v>1.0499999999999999E-3</v>
          </cell>
        </row>
      </sheetData>
      <sheetData sheetId="3267">
        <row r="19">
          <cell r="J19">
            <v>1.0499999999999999E-3</v>
          </cell>
        </row>
      </sheetData>
      <sheetData sheetId="3268">
        <row r="19">
          <cell r="J19">
            <v>1.0499999999999999E-3</v>
          </cell>
        </row>
      </sheetData>
      <sheetData sheetId="3269">
        <row r="19">
          <cell r="J19">
            <v>1.0499999999999999E-3</v>
          </cell>
        </row>
      </sheetData>
      <sheetData sheetId="3270">
        <row r="19">
          <cell r="J19">
            <v>1.0499999999999999E-3</v>
          </cell>
        </row>
      </sheetData>
      <sheetData sheetId="3271">
        <row r="19">
          <cell r="J19">
            <v>1.0499999999999999E-3</v>
          </cell>
        </row>
      </sheetData>
      <sheetData sheetId="3272">
        <row r="19">
          <cell r="J19">
            <v>1.0499999999999999E-3</v>
          </cell>
        </row>
      </sheetData>
      <sheetData sheetId="3273">
        <row r="19">
          <cell r="J19">
            <v>1.0499999999999999E-3</v>
          </cell>
        </row>
      </sheetData>
      <sheetData sheetId="3274">
        <row r="19">
          <cell r="J19">
            <v>1.0499999999999999E-3</v>
          </cell>
        </row>
      </sheetData>
      <sheetData sheetId="3275">
        <row r="19">
          <cell r="J19">
            <v>1.0499999999999999E-3</v>
          </cell>
        </row>
      </sheetData>
      <sheetData sheetId="3276">
        <row r="19">
          <cell r="J19">
            <v>1.0499999999999999E-3</v>
          </cell>
        </row>
      </sheetData>
      <sheetData sheetId="3277">
        <row r="19">
          <cell r="J19">
            <v>1.0499999999999999E-3</v>
          </cell>
        </row>
      </sheetData>
      <sheetData sheetId="3278">
        <row r="19">
          <cell r="J19">
            <v>1.0499999999999999E-3</v>
          </cell>
        </row>
      </sheetData>
      <sheetData sheetId="3279">
        <row r="19">
          <cell r="J19">
            <v>1.0499999999999999E-3</v>
          </cell>
        </row>
      </sheetData>
      <sheetData sheetId="3280">
        <row r="19">
          <cell r="J19">
            <v>1.0499999999999999E-3</v>
          </cell>
        </row>
      </sheetData>
      <sheetData sheetId="3281">
        <row r="19">
          <cell r="J19">
            <v>1.0499999999999999E-3</v>
          </cell>
        </row>
      </sheetData>
      <sheetData sheetId="3282">
        <row r="19">
          <cell r="J19">
            <v>1.0499999999999999E-3</v>
          </cell>
        </row>
      </sheetData>
      <sheetData sheetId="3283">
        <row r="19">
          <cell r="J19">
            <v>1.0499999999999999E-3</v>
          </cell>
        </row>
      </sheetData>
      <sheetData sheetId="3284">
        <row r="19">
          <cell r="J19">
            <v>1.0499999999999999E-3</v>
          </cell>
        </row>
      </sheetData>
      <sheetData sheetId="3285">
        <row r="19">
          <cell r="J19">
            <v>1.0499999999999999E-3</v>
          </cell>
        </row>
      </sheetData>
      <sheetData sheetId="3286">
        <row r="19">
          <cell r="J19">
            <v>1.0499999999999999E-3</v>
          </cell>
        </row>
      </sheetData>
      <sheetData sheetId="3287">
        <row r="19">
          <cell r="J19">
            <v>1.0499999999999999E-3</v>
          </cell>
        </row>
      </sheetData>
      <sheetData sheetId="3288">
        <row r="19">
          <cell r="J19">
            <v>1.0499999999999999E-3</v>
          </cell>
        </row>
      </sheetData>
      <sheetData sheetId="3289">
        <row r="19">
          <cell r="J19">
            <v>1.0499999999999999E-3</v>
          </cell>
        </row>
      </sheetData>
      <sheetData sheetId="3290">
        <row r="19">
          <cell r="J19">
            <v>1.0499999999999999E-3</v>
          </cell>
        </row>
      </sheetData>
      <sheetData sheetId="3291">
        <row r="19">
          <cell r="J19">
            <v>1.0499999999999999E-3</v>
          </cell>
        </row>
      </sheetData>
      <sheetData sheetId="3292">
        <row r="19">
          <cell r="J19">
            <v>1.0499999999999999E-3</v>
          </cell>
        </row>
      </sheetData>
      <sheetData sheetId="3293">
        <row r="19">
          <cell r="J19">
            <v>1.0499999999999999E-3</v>
          </cell>
        </row>
      </sheetData>
      <sheetData sheetId="3294">
        <row r="19">
          <cell r="J19">
            <v>1.0499999999999999E-3</v>
          </cell>
        </row>
      </sheetData>
      <sheetData sheetId="3295">
        <row r="19">
          <cell r="J19">
            <v>1.0499999999999999E-3</v>
          </cell>
        </row>
      </sheetData>
      <sheetData sheetId="3296">
        <row r="19">
          <cell r="J19">
            <v>1.0499999999999999E-3</v>
          </cell>
        </row>
      </sheetData>
      <sheetData sheetId="3297">
        <row r="19">
          <cell r="J19">
            <v>1.0499999999999999E-3</v>
          </cell>
        </row>
      </sheetData>
      <sheetData sheetId="3298">
        <row r="19">
          <cell r="J19">
            <v>1.0499999999999999E-3</v>
          </cell>
        </row>
      </sheetData>
      <sheetData sheetId="3299">
        <row r="19">
          <cell r="J19">
            <v>1.0499999999999999E-3</v>
          </cell>
        </row>
      </sheetData>
      <sheetData sheetId="3300">
        <row r="19">
          <cell r="J19">
            <v>1.0499999999999999E-3</v>
          </cell>
        </row>
      </sheetData>
      <sheetData sheetId="3301">
        <row r="19">
          <cell r="J19">
            <v>1.0499999999999999E-3</v>
          </cell>
        </row>
      </sheetData>
      <sheetData sheetId="3302">
        <row r="19">
          <cell r="J19">
            <v>1.0499999999999999E-3</v>
          </cell>
        </row>
      </sheetData>
      <sheetData sheetId="3303">
        <row r="19">
          <cell r="J19">
            <v>1.0499999999999999E-3</v>
          </cell>
        </row>
      </sheetData>
      <sheetData sheetId="3304">
        <row r="19">
          <cell r="J19">
            <v>1.0499999999999999E-3</v>
          </cell>
        </row>
      </sheetData>
      <sheetData sheetId="3305">
        <row r="19">
          <cell r="J19">
            <v>1.0499999999999999E-3</v>
          </cell>
        </row>
      </sheetData>
      <sheetData sheetId="3306">
        <row r="19">
          <cell r="J19">
            <v>1.0499999999999999E-3</v>
          </cell>
        </row>
      </sheetData>
      <sheetData sheetId="3307">
        <row r="19">
          <cell r="J19">
            <v>1.0499999999999999E-3</v>
          </cell>
        </row>
      </sheetData>
      <sheetData sheetId="3308">
        <row r="19">
          <cell r="J19">
            <v>1.0499999999999999E-3</v>
          </cell>
        </row>
      </sheetData>
      <sheetData sheetId="3309">
        <row r="19">
          <cell r="J19">
            <v>1.0499999999999999E-3</v>
          </cell>
        </row>
      </sheetData>
      <sheetData sheetId="3310">
        <row r="19">
          <cell r="J19">
            <v>1.0499999999999999E-3</v>
          </cell>
        </row>
      </sheetData>
      <sheetData sheetId="3311">
        <row r="19">
          <cell r="J19">
            <v>1.0499999999999999E-3</v>
          </cell>
        </row>
      </sheetData>
      <sheetData sheetId="3312">
        <row r="19">
          <cell r="J19">
            <v>1.0499999999999999E-3</v>
          </cell>
        </row>
      </sheetData>
      <sheetData sheetId="3313">
        <row r="19">
          <cell r="J19">
            <v>1.0499999999999999E-3</v>
          </cell>
        </row>
      </sheetData>
      <sheetData sheetId="3314">
        <row r="19">
          <cell r="J19">
            <v>1.0499999999999999E-3</v>
          </cell>
        </row>
      </sheetData>
      <sheetData sheetId="3315">
        <row r="19">
          <cell r="J19">
            <v>1.0499999999999999E-3</v>
          </cell>
        </row>
      </sheetData>
      <sheetData sheetId="3316">
        <row r="19">
          <cell r="J19">
            <v>1.0499999999999999E-3</v>
          </cell>
        </row>
      </sheetData>
      <sheetData sheetId="3317">
        <row r="19">
          <cell r="J19">
            <v>1.0499999999999999E-3</v>
          </cell>
        </row>
      </sheetData>
      <sheetData sheetId="3318">
        <row r="19">
          <cell r="J19">
            <v>1.0499999999999999E-3</v>
          </cell>
        </row>
      </sheetData>
      <sheetData sheetId="3319">
        <row r="19">
          <cell r="J19">
            <v>1.0499999999999999E-3</v>
          </cell>
        </row>
      </sheetData>
      <sheetData sheetId="3320">
        <row r="19">
          <cell r="J19">
            <v>1.0499999999999999E-3</v>
          </cell>
        </row>
      </sheetData>
      <sheetData sheetId="3321">
        <row r="19">
          <cell r="J19">
            <v>1.0499999999999999E-3</v>
          </cell>
        </row>
      </sheetData>
      <sheetData sheetId="3322">
        <row r="19">
          <cell r="J19">
            <v>1.0499999999999999E-3</v>
          </cell>
        </row>
      </sheetData>
      <sheetData sheetId="3323">
        <row r="19">
          <cell r="J19">
            <v>1.0499999999999999E-3</v>
          </cell>
        </row>
      </sheetData>
      <sheetData sheetId="3324">
        <row r="19">
          <cell r="J19">
            <v>1.0499999999999999E-3</v>
          </cell>
        </row>
      </sheetData>
      <sheetData sheetId="3325">
        <row r="19">
          <cell r="J19">
            <v>1.0499999999999999E-3</v>
          </cell>
        </row>
      </sheetData>
      <sheetData sheetId="3326">
        <row r="19">
          <cell r="J19">
            <v>1.0499999999999999E-3</v>
          </cell>
        </row>
      </sheetData>
      <sheetData sheetId="3327">
        <row r="19">
          <cell r="J19">
            <v>1.0499999999999999E-3</v>
          </cell>
        </row>
      </sheetData>
      <sheetData sheetId="3328">
        <row r="19">
          <cell r="J19">
            <v>1.0499999999999999E-3</v>
          </cell>
        </row>
      </sheetData>
      <sheetData sheetId="3329">
        <row r="19">
          <cell r="J19">
            <v>1.0499999999999999E-3</v>
          </cell>
        </row>
      </sheetData>
      <sheetData sheetId="3330">
        <row r="19">
          <cell r="J19">
            <v>1.0499999999999999E-3</v>
          </cell>
        </row>
      </sheetData>
      <sheetData sheetId="3331">
        <row r="19">
          <cell r="J19">
            <v>1.0499999999999999E-3</v>
          </cell>
        </row>
      </sheetData>
      <sheetData sheetId="3332">
        <row r="19">
          <cell r="J19">
            <v>1.0499999999999999E-3</v>
          </cell>
        </row>
      </sheetData>
      <sheetData sheetId="3333">
        <row r="19">
          <cell r="J19">
            <v>1.0499999999999999E-3</v>
          </cell>
        </row>
      </sheetData>
      <sheetData sheetId="3334">
        <row r="19">
          <cell r="J19">
            <v>1.0499999999999999E-3</v>
          </cell>
        </row>
      </sheetData>
      <sheetData sheetId="3335">
        <row r="19">
          <cell r="J19">
            <v>1.0499999999999999E-3</v>
          </cell>
        </row>
      </sheetData>
      <sheetData sheetId="3336">
        <row r="19">
          <cell r="J19">
            <v>1.0499999999999999E-3</v>
          </cell>
        </row>
      </sheetData>
      <sheetData sheetId="3337">
        <row r="19">
          <cell r="J19">
            <v>1.0499999999999999E-3</v>
          </cell>
        </row>
      </sheetData>
      <sheetData sheetId="3338">
        <row r="19">
          <cell r="J19">
            <v>1.0499999999999999E-3</v>
          </cell>
        </row>
      </sheetData>
      <sheetData sheetId="3339">
        <row r="19">
          <cell r="J19">
            <v>1.0499999999999999E-3</v>
          </cell>
        </row>
      </sheetData>
      <sheetData sheetId="3340">
        <row r="19">
          <cell r="J19">
            <v>1.0499999999999999E-3</v>
          </cell>
        </row>
      </sheetData>
      <sheetData sheetId="3341">
        <row r="19">
          <cell r="J19">
            <v>1.0499999999999999E-3</v>
          </cell>
        </row>
      </sheetData>
      <sheetData sheetId="3342">
        <row r="19">
          <cell r="J19">
            <v>1.0499999999999999E-3</v>
          </cell>
        </row>
      </sheetData>
      <sheetData sheetId="3343">
        <row r="19">
          <cell r="J19">
            <v>1.0499999999999999E-3</v>
          </cell>
        </row>
      </sheetData>
      <sheetData sheetId="3344">
        <row r="19">
          <cell r="J19">
            <v>1.0499999999999999E-3</v>
          </cell>
        </row>
      </sheetData>
      <sheetData sheetId="3345">
        <row r="19">
          <cell r="J19">
            <v>1.0499999999999999E-3</v>
          </cell>
        </row>
      </sheetData>
      <sheetData sheetId="3346">
        <row r="19">
          <cell r="J19">
            <v>1.0499999999999999E-3</v>
          </cell>
        </row>
      </sheetData>
      <sheetData sheetId="3347">
        <row r="19">
          <cell r="J19">
            <v>1.0499999999999999E-3</v>
          </cell>
        </row>
      </sheetData>
      <sheetData sheetId="3348">
        <row r="19">
          <cell r="J19">
            <v>1.0499999999999999E-3</v>
          </cell>
        </row>
      </sheetData>
      <sheetData sheetId="3349">
        <row r="19">
          <cell r="J19">
            <v>1.0499999999999999E-3</v>
          </cell>
        </row>
      </sheetData>
      <sheetData sheetId="3350">
        <row r="19">
          <cell r="J19">
            <v>1.0499999999999999E-3</v>
          </cell>
        </row>
      </sheetData>
      <sheetData sheetId="3351">
        <row r="19">
          <cell r="J19">
            <v>1.0499999999999999E-3</v>
          </cell>
        </row>
      </sheetData>
      <sheetData sheetId="3352">
        <row r="19">
          <cell r="J19">
            <v>1.0499999999999999E-3</v>
          </cell>
        </row>
      </sheetData>
      <sheetData sheetId="3353">
        <row r="19">
          <cell r="J19">
            <v>1.0499999999999999E-3</v>
          </cell>
        </row>
      </sheetData>
      <sheetData sheetId="3354">
        <row r="19">
          <cell r="J19">
            <v>1.0499999999999999E-3</v>
          </cell>
        </row>
      </sheetData>
      <sheetData sheetId="3355">
        <row r="19">
          <cell r="J19">
            <v>1.0499999999999999E-3</v>
          </cell>
        </row>
      </sheetData>
      <sheetData sheetId="3356">
        <row r="19">
          <cell r="J19">
            <v>1.0499999999999999E-3</v>
          </cell>
        </row>
      </sheetData>
      <sheetData sheetId="3357">
        <row r="19">
          <cell r="J19">
            <v>1.0499999999999999E-3</v>
          </cell>
        </row>
      </sheetData>
      <sheetData sheetId="3358">
        <row r="19">
          <cell r="J19">
            <v>1.0499999999999999E-3</v>
          </cell>
        </row>
      </sheetData>
      <sheetData sheetId="3359">
        <row r="19">
          <cell r="J19">
            <v>1.0499999999999999E-3</v>
          </cell>
        </row>
      </sheetData>
      <sheetData sheetId="3360">
        <row r="19">
          <cell r="J19">
            <v>1.0499999999999999E-3</v>
          </cell>
        </row>
      </sheetData>
      <sheetData sheetId="3361">
        <row r="19">
          <cell r="J19">
            <v>1.0499999999999999E-3</v>
          </cell>
        </row>
      </sheetData>
      <sheetData sheetId="3362">
        <row r="19">
          <cell r="J19">
            <v>1.0499999999999999E-3</v>
          </cell>
        </row>
      </sheetData>
      <sheetData sheetId="3363">
        <row r="19">
          <cell r="J19">
            <v>1.0499999999999999E-3</v>
          </cell>
        </row>
      </sheetData>
      <sheetData sheetId="3364">
        <row r="19">
          <cell r="J19">
            <v>1.0499999999999999E-3</v>
          </cell>
        </row>
      </sheetData>
      <sheetData sheetId="3365">
        <row r="19">
          <cell r="J19">
            <v>1.0499999999999999E-3</v>
          </cell>
        </row>
      </sheetData>
      <sheetData sheetId="3366">
        <row r="19">
          <cell r="J19">
            <v>1.0499999999999999E-3</v>
          </cell>
        </row>
      </sheetData>
      <sheetData sheetId="3367">
        <row r="19">
          <cell r="J19">
            <v>1.0499999999999999E-3</v>
          </cell>
        </row>
      </sheetData>
      <sheetData sheetId="3368">
        <row r="19">
          <cell r="J19">
            <v>1.0499999999999999E-3</v>
          </cell>
        </row>
      </sheetData>
      <sheetData sheetId="3369">
        <row r="19">
          <cell r="J19">
            <v>1.0499999999999999E-3</v>
          </cell>
        </row>
      </sheetData>
      <sheetData sheetId="3370">
        <row r="19">
          <cell r="J19">
            <v>1.0499999999999999E-3</v>
          </cell>
        </row>
      </sheetData>
      <sheetData sheetId="3371">
        <row r="19">
          <cell r="J19">
            <v>1.0499999999999999E-3</v>
          </cell>
        </row>
      </sheetData>
      <sheetData sheetId="3372">
        <row r="19">
          <cell r="J19">
            <v>1.0499999999999999E-3</v>
          </cell>
        </row>
      </sheetData>
      <sheetData sheetId="3373">
        <row r="19">
          <cell r="J19">
            <v>1.0499999999999999E-3</v>
          </cell>
        </row>
      </sheetData>
      <sheetData sheetId="3374">
        <row r="19">
          <cell r="J19">
            <v>1.0499999999999999E-3</v>
          </cell>
        </row>
      </sheetData>
      <sheetData sheetId="3375">
        <row r="19">
          <cell r="J19">
            <v>1.0499999999999999E-3</v>
          </cell>
        </row>
      </sheetData>
      <sheetData sheetId="3376">
        <row r="19">
          <cell r="J19">
            <v>1.0499999999999999E-3</v>
          </cell>
        </row>
      </sheetData>
      <sheetData sheetId="3377">
        <row r="19">
          <cell r="J19">
            <v>1.0499999999999999E-3</v>
          </cell>
        </row>
      </sheetData>
      <sheetData sheetId="3378">
        <row r="19">
          <cell r="J19">
            <v>1.0499999999999999E-3</v>
          </cell>
        </row>
      </sheetData>
      <sheetData sheetId="3379">
        <row r="19">
          <cell r="J19">
            <v>1.0499999999999999E-3</v>
          </cell>
        </row>
      </sheetData>
      <sheetData sheetId="3380">
        <row r="19">
          <cell r="J19">
            <v>1.0499999999999999E-3</v>
          </cell>
        </row>
      </sheetData>
      <sheetData sheetId="3381">
        <row r="19">
          <cell r="J19">
            <v>1.0499999999999999E-3</v>
          </cell>
        </row>
      </sheetData>
      <sheetData sheetId="3382">
        <row r="19">
          <cell r="J19">
            <v>1.0499999999999999E-3</v>
          </cell>
        </row>
      </sheetData>
      <sheetData sheetId="3383">
        <row r="19">
          <cell r="J19">
            <v>1.0499999999999999E-3</v>
          </cell>
        </row>
      </sheetData>
      <sheetData sheetId="3384">
        <row r="19">
          <cell r="J19">
            <v>1.0499999999999999E-3</v>
          </cell>
        </row>
      </sheetData>
      <sheetData sheetId="3385">
        <row r="19">
          <cell r="J19">
            <v>1.0499999999999999E-3</v>
          </cell>
        </row>
      </sheetData>
      <sheetData sheetId="3386">
        <row r="19">
          <cell r="J19">
            <v>1.0499999999999999E-3</v>
          </cell>
        </row>
      </sheetData>
      <sheetData sheetId="3387">
        <row r="19">
          <cell r="J19">
            <v>1.0499999999999999E-3</v>
          </cell>
        </row>
      </sheetData>
      <sheetData sheetId="3388">
        <row r="19">
          <cell r="J19">
            <v>1.0499999999999999E-3</v>
          </cell>
        </row>
      </sheetData>
      <sheetData sheetId="3389">
        <row r="19">
          <cell r="J19">
            <v>1.0499999999999999E-3</v>
          </cell>
        </row>
      </sheetData>
      <sheetData sheetId="3390">
        <row r="19">
          <cell r="J19">
            <v>1.0499999999999999E-3</v>
          </cell>
        </row>
      </sheetData>
      <sheetData sheetId="3391">
        <row r="19">
          <cell r="J19">
            <v>1.0499999999999999E-3</v>
          </cell>
        </row>
      </sheetData>
      <sheetData sheetId="3392">
        <row r="19">
          <cell r="J19">
            <v>1.0499999999999999E-3</v>
          </cell>
        </row>
      </sheetData>
      <sheetData sheetId="3393">
        <row r="19">
          <cell r="J19">
            <v>1.0499999999999999E-3</v>
          </cell>
        </row>
      </sheetData>
      <sheetData sheetId="3394">
        <row r="19">
          <cell r="J19">
            <v>1.0499999999999999E-3</v>
          </cell>
        </row>
      </sheetData>
      <sheetData sheetId="3395">
        <row r="19">
          <cell r="J19">
            <v>1.0499999999999999E-3</v>
          </cell>
        </row>
      </sheetData>
      <sheetData sheetId="3396">
        <row r="19">
          <cell r="J19">
            <v>1.0499999999999999E-3</v>
          </cell>
        </row>
      </sheetData>
      <sheetData sheetId="3397">
        <row r="19">
          <cell r="J19">
            <v>1.0499999999999999E-3</v>
          </cell>
        </row>
      </sheetData>
      <sheetData sheetId="3398">
        <row r="19">
          <cell r="J19">
            <v>1.0499999999999999E-3</v>
          </cell>
        </row>
      </sheetData>
      <sheetData sheetId="3399">
        <row r="19">
          <cell r="J19">
            <v>1.0499999999999999E-3</v>
          </cell>
        </row>
      </sheetData>
      <sheetData sheetId="3400">
        <row r="19">
          <cell r="J19">
            <v>1.0499999999999999E-3</v>
          </cell>
        </row>
      </sheetData>
      <sheetData sheetId="3401">
        <row r="19">
          <cell r="J19">
            <v>1.0499999999999999E-3</v>
          </cell>
        </row>
      </sheetData>
      <sheetData sheetId="3402">
        <row r="19">
          <cell r="J19">
            <v>1.0499999999999999E-3</v>
          </cell>
        </row>
      </sheetData>
      <sheetData sheetId="3403">
        <row r="19">
          <cell r="J19">
            <v>1.0499999999999999E-3</v>
          </cell>
        </row>
      </sheetData>
      <sheetData sheetId="3404">
        <row r="19">
          <cell r="J19">
            <v>1.0499999999999999E-3</v>
          </cell>
        </row>
      </sheetData>
      <sheetData sheetId="3405">
        <row r="19">
          <cell r="J19">
            <v>1.0499999999999999E-3</v>
          </cell>
        </row>
      </sheetData>
      <sheetData sheetId="3406">
        <row r="19">
          <cell r="J19">
            <v>1.0499999999999999E-3</v>
          </cell>
        </row>
      </sheetData>
      <sheetData sheetId="3407">
        <row r="19">
          <cell r="J19">
            <v>1.0499999999999999E-3</v>
          </cell>
        </row>
      </sheetData>
      <sheetData sheetId="3408">
        <row r="19">
          <cell r="J19">
            <v>1.0499999999999999E-3</v>
          </cell>
        </row>
      </sheetData>
      <sheetData sheetId="3409">
        <row r="19">
          <cell r="J19">
            <v>1.0499999999999999E-3</v>
          </cell>
        </row>
      </sheetData>
      <sheetData sheetId="3410">
        <row r="19">
          <cell r="J19">
            <v>1.0499999999999999E-3</v>
          </cell>
        </row>
      </sheetData>
      <sheetData sheetId="3411">
        <row r="19">
          <cell r="J19">
            <v>1.0499999999999999E-3</v>
          </cell>
        </row>
      </sheetData>
      <sheetData sheetId="3412">
        <row r="19">
          <cell r="J19">
            <v>1.0499999999999999E-3</v>
          </cell>
        </row>
      </sheetData>
      <sheetData sheetId="3413">
        <row r="19">
          <cell r="J19">
            <v>1.0499999999999999E-3</v>
          </cell>
        </row>
      </sheetData>
      <sheetData sheetId="3414">
        <row r="19">
          <cell r="J19">
            <v>1.0499999999999999E-3</v>
          </cell>
        </row>
      </sheetData>
      <sheetData sheetId="3415">
        <row r="19">
          <cell r="J19">
            <v>1.0499999999999999E-3</v>
          </cell>
        </row>
      </sheetData>
      <sheetData sheetId="3416">
        <row r="19">
          <cell r="J19">
            <v>1.0499999999999999E-3</v>
          </cell>
        </row>
      </sheetData>
      <sheetData sheetId="3417">
        <row r="19">
          <cell r="J19">
            <v>1.0499999999999999E-3</v>
          </cell>
        </row>
      </sheetData>
      <sheetData sheetId="3418">
        <row r="19">
          <cell r="J19">
            <v>1.0499999999999999E-3</v>
          </cell>
        </row>
      </sheetData>
      <sheetData sheetId="3419">
        <row r="19">
          <cell r="J19">
            <v>1.0499999999999999E-3</v>
          </cell>
        </row>
      </sheetData>
      <sheetData sheetId="3420">
        <row r="19">
          <cell r="J19">
            <v>1.0499999999999999E-3</v>
          </cell>
        </row>
      </sheetData>
      <sheetData sheetId="3421">
        <row r="19">
          <cell r="J19">
            <v>1.0499999999999999E-3</v>
          </cell>
        </row>
      </sheetData>
      <sheetData sheetId="3422">
        <row r="19">
          <cell r="J19">
            <v>1.0499999999999999E-3</v>
          </cell>
        </row>
      </sheetData>
      <sheetData sheetId="3423">
        <row r="19">
          <cell r="J19">
            <v>1.0499999999999999E-3</v>
          </cell>
        </row>
      </sheetData>
      <sheetData sheetId="3424">
        <row r="19">
          <cell r="J19">
            <v>1.0499999999999999E-3</v>
          </cell>
        </row>
      </sheetData>
      <sheetData sheetId="3425">
        <row r="19">
          <cell r="J19">
            <v>1.0499999999999999E-3</v>
          </cell>
        </row>
      </sheetData>
      <sheetData sheetId="3426">
        <row r="19">
          <cell r="J19">
            <v>1.0499999999999999E-3</v>
          </cell>
        </row>
      </sheetData>
      <sheetData sheetId="3427">
        <row r="19">
          <cell r="J19">
            <v>1.0499999999999999E-3</v>
          </cell>
        </row>
      </sheetData>
      <sheetData sheetId="3428">
        <row r="19">
          <cell r="J19">
            <v>1.0499999999999999E-3</v>
          </cell>
        </row>
      </sheetData>
      <sheetData sheetId="3429">
        <row r="19">
          <cell r="J19">
            <v>1.0499999999999999E-3</v>
          </cell>
        </row>
      </sheetData>
      <sheetData sheetId="3430">
        <row r="19">
          <cell r="J19">
            <v>1.0499999999999999E-3</v>
          </cell>
        </row>
      </sheetData>
      <sheetData sheetId="3431">
        <row r="19">
          <cell r="J19">
            <v>1.0499999999999999E-3</v>
          </cell>
        </row>
      </sheetData>
      <sheetData sheetId="3432">
        <row r="19">
          <cell r="J19">
            <v>1.0499999999999999E-3</v>
          </cell>
        </row>
      </sheetData>
      <sheetData sheetId="3433">
        <row r="19">
          <cell r="J19">
            <v>1.0499999999999999E-3</v>
          </cell>
        </row>
      </sheetData>
      <sheetData sheetId="3434">
        <row r="19">
          <cell r="J19">
            <v>1.0499999999999999E-3</v>
          </cell>
        </row>
      </sheetData>
      <sheetData sheetId="3435">
        <row r="19">
          <cell r="J19">
            <v>1.0499999999999999E-3</v>
          </cell>
        </row>
      </sheetData>
      <sheetData sheetId="3436">
        <row r="19">
          <cell r="J19">
            <v>1.0499999999999999E-3</v>
          </cell>
        </row>
      </sheetData>
      <sheetData sheetId="3437">
        <row r="19">
          <cell r="J19">
            <v>1.0499999999999999E-3</v>
          </cell>
        </row>
      </sheetData>
      <sheetData sheetId="3438">
        <row r="19">
          <cell r="J19">
            <v>1.0499999999999999E-3</v>
          </cell>
        </row>
      </sheetData>
      <sheetData sheetId="3439">
        <row r="19">
          <cell r="J19">
            <v>1.0499999999999999E-3</v>
          </cell>
        </row>
      </sheetData>
      <sheetData sheetId="3440">
        <row r="19">
          <cell r="J19">
            <v>1.0499999999999999E-3</v>
          </cell>
        </row>
      </sheetData>
      <sheetData sheetId="3441">
        <row r="19">
          <cell r="J19">
            <v>1.0499999999999999E-3</v>
          </cell>
        </row>
      </sheetData>
      <sheetData sheetId="3442">
        <row r="19">
          <cell r="J19">
            <v>1.0499999999999999E-3</v>
          </cell>
        </row>
      </sheetData>
      <sheetData sheetId="3443">
        <row r="19">
          <cell r="J19">
            <v>1.0499999999999999E-3</v>
          </cell>
        </row>
      </sheetData>
      <sheetData sheetId="3444">
        <row r="19">
          <cell r="J19">
            <v>1.0499999999999999E-3</v>
          </cell>
        </row>
      </sheetData>
      <sheetData sheetId="3445">
        <row r="19">
          <cell r="J19">
            <v>1.0499999999999999E-3</v>
          </cell>
        </row>
      </sheetData>
      <sheetData sheetId="3446">
        <row r="19">
          <cell r="J19">
            <v>1.0499999999999999E-3</v>
          </cell>
        </row>
      </sheetData>
      <sheetData sheetId="3447">
        <row r="19">
          <cell r="J19">
            <v>1.0499999999999999E-3</v>
          </cell>
        </row>
      </sheetData>
      <sheetData sheetId="3448">
        <row r="19">
          <cell r="J19">
            <v>1.0499999999999999E-3</v>
          </cell>
        </row>
      </sheetData>
      <sheetData sheetId="3449">
        <row r="19">
          <cell r="J19">
            <v>1.0499999999999999E-3</v>
          </cell>
        </row>
      </sheetData>
      <sheetData sheetId="3450">
        <row r="19">
          <cell r="J19">
            <v>1.0499999999999999E-3</v>
          </cell>
        </row>
      </sheetData>
      <sheetData sheetId="3451">
        <row r="19">
          <cell r="J19">
            <v>1.0499999999999999E-3</v>
          </cell>
        </row>
      </sheetData>
      <sheetData sheetId="3452">
        <row r="19">
          <cell r="J19">
            <v>1.0499999999999999E-3</v>
          </cell>
        </row>
      </sheetData>
      <sheetData sheetId="3453">
        <row r="19">
          <cell r="J19">
            <v>1.0499999999999999E-3</v>
          </cell>
        </row>
      </sheetData>
      <sheetData sheetId="3454">
        <row r="19">
          <cell r="J19">
            <v>1.0499999999999999E-3</v>
          </cell>
        </row>
      </sheetData>
      <sheetData sheetId="3455">
        <row r="19">
          <cell r="J19">
            <v>1.0499999999999999E-3</v>
          </cell>
        </row>
      </sheetData>
      <sheetData sheetId="3456">
        <row r="19">
          <cell r="J19">
            <v>1.0499999999999999E-3</v>
          </cell>
        </row>
      </sheetData>
      <sheetData sheetId="3457">
        <row r="19">
          <cell r="J19">
            <v>1.0499999999999999E-3</v>
          </cell>
        </row>
      </sheetData>
      <sheetData sheetId="3458">
        <row r="19">
          <cell r="J19">
            <v>1.0499999999999999E-3</v>
          </cell>
        </row>
      </sheetData>
      <sheetData sheetId="3459">
        <row r="19">
          <cell r="J19">
            <v>1.0499999999999999E-3</v>
          </cell>
        </row>
      </sheetData>
      <sheetData sheetId="3460">
        <row r="19">
          <cell r="J19">
            <v>1.0499999999999999E-3</v>
          </cell>
        </row>
      </sheetData>
      <sheetData sheetId="3461">
        <row r="19">
          <cell r="J19">
            <v>1.0499999999999999E-3</v>
          </cell>
        </row>
      </sheetData>
      <sheetData sheetId="3462">
        <row r="19">
          <cell r="J19">
            <v>1.0499999999999999E-3</v>
          </cell>
        </row>
      </sheetData>
      <sheetData sheetId="3463">
        <row r="19">
          <cell r="J19">
            <v>1.0499999999999999E-3</v>
          </cell>
        </row>
      </sheetData>
      <sheetData sheetId="3464">
        <row r="19">
          <cell r="J19">
            <v>1.0499999999999999E-3</v>
          </cell>
        </row>
      </sheetData>
      <sheetData sheetId="3465">
        <row r="19">
          <cell r="J19">
            <v>1.0499999999999999E-3</v>
          </cell>
        </row>
      </sheetData>
      <sheetData sheetId="3466">
        <row r="19">
          <cell r="J19">
            <v>1.0499999999999999E-3</v>
          </cell>
        </row>
      </sheetData>
      <sheetData sheetId="3467">
        <row r="19">
          <cell r="J19">
            <v>1.0499999999999999E-3</v>
          </cell>
        </row>
      </sheetData>
      <sheetData sheetId="3468">
        <row r="19">
          <cell r="J19">
            <v>1.0499999999999999E-3</v>
          </cell>
        </row>
      </sheetData>
      <sheetData sheetId="3469">
        <row r="19">
          <cell r="J19">
            <v>1.0499999999999999E-3</v>
          </cell>
        </row>
      </sheetData>
      <sheetData sheetId="3470">
        <row r="19">
          <cell r="J19">
            <v>1.0499999999999999E-3</v>
          </cell>
        </row>
      </sheetData>
      <sheetData sheetId="3471">
        <row r="19">
          <cell r="J19">
            <v>1.0499999999999999E-3</v>
          </cell>
        </row>
      </sheetData>
      <sheetData sheetId="3472">
        <row r="19">
          <cell r="J19">
            <v>1.0499999999999999E-3</v>
          </cell>
        </row>
      </sheetData>
      <sheetData sheetId="3473">
        <row r="19">
          <cell r="J19">
            <v>1.0499999999999999E-3</v>
          </cell>
        </row>
      </sheetData>
      <sheetData sheetId="3474">
        <row r="19">
          <cell r="J19">
            <v>1.0499999999999999E-3</v>
          </cell>
        </row>
      </sheetData>
      <sheetData sheetId="3475">
        <row r="19">
          <cell r="J19">
            <v>1.0499999999999999E-3</v>
          </cell>
        </row>
      </sheetData>
      <sheetData sheetId="3476">
        <row r="19">
          <cell r="J19">
            <v>1.0499999999999999E-3</v>
          </cell>
        </row>
      </sheetData>
      <sheetData sheetId="3477">
        <row r="19">
          <cell r="J19">
            <v>1.0499999999999999E-3</v>
          </cell>
        </row>
      </sheetData>
      <sheetData sheetId="3478">
        <row r="19">
          <cell r="J19">
            <v>1.0499999999999999E-3</v>
          </cell>
        </row>
      </sheetData>
      <sheetData sheetId="3479">
        <row r="19">
          <cell r="J19">
            <v>1.0499999999999999E-3</v>
          </cell>
        </row>
      </sheetData>
      <sheetData sheetId="3480">
        <row r="19">
          <cell r="J19">
            <v>1.0499999999999999E-3</v>
          </cell>
        </row>
      </sheetData>
      <sheetData sheetId="3481">
        <row r="19">
          <cell r="J19">
            <v>1.0499999999999999E-3</v>
          </cell>
        </row>
      </sheetData>
      <sheetData sheetId="3482">
        <row r="19">
          <cell r="J19">
            <v>1.0499999999999999E-3</v>
          </cell>
        </row>
      </sheetData>
      <sheetData sheetId="3483">
        <row r="19">
          <cell r="J19">
            <v>1.0499999999999999E-3</v>
          </cell>
        </row>
      </sheetData>
      <sheetData sheetId="3484">
        <row r="19">
          <cell r="J19">
            <v>1.0499999999999999E-3</v>
          </cell>
        </row>
      </sheetData>
      <sheetData sheetId="3485">
        <row r="19">
          <cell r="J19">
            <v>1.0499999999999999E-3</v>
          </cell>
        </row>
      </sheetData>
      <sheetData sheetId="3486">
        <row r="19">
          <cell r="J19">
            <v>1.0499999999999999E-3</v>
          </cell>
        </row>
      </sheetData>
      <sheetData sheetId="3487">
        <row r="19">
          <cell r="J19">
            <v>1.0499999999999999E-3</v>
          </cell>
        </row>
      </sheetData>
      <sheetData sheetId="3488">
        <row r="19">
          <cell r="J19">
            <v>1.0499999999999999E-3</v>
          </cell>
        </row>
      </sheetData>
      <sheetData sheetId="3489">
        <row r="19">
          <cell r="J19">
            <v>1.0499999999999999E-3</v>
          </cell>
        </row>
      </sheetData>
      <sheetData sheetId="3490">
        <row r="19">
          <cell r="J19">
            <v>1.0499999999999999E-3</v>
          </cell>
        </row>
      </sheetData>
      <sheetData sheetId="3491">
        <row r="19">
          <cell r="J19">
            <v>1.0499999999999999E-3</v>
          </cell>
        </row>
      </sheetData>
      <sheetData sheetId="3492">
        <row r="19">
          <cell r="J19">
            <v>1.0499999999999999E-3</v>
          </cell>
        </row>
      </sheetData>
      <sheetData sheetId="3493">
        <row r="19">
          <cell r="J19">
            <v>1.0499999999999999E-3</v>
          </cell>
        </row>
      </sheetData>
      <sheetData sheetId="3494">
        <row r="19">
          <cell r="J19">
            <v>1.0499999999999999E-3</v>
          </cell>
        </row>
      </sheetData>
      <sheetData sheetId="3495">
        <row r="19">
          <cell r="J19">
            <v>1.0499999999999999E-3</v>
          </cell>
        </row>
      </sheetData>
      <sheetData sheetId="3496">
        <row r="19">
          <cell r="J19">
            <v>1.0499999999999999E-3</v>
          </cell>
        </row>
      </sheetData>
      <sheetData sheetId="3497">
        <row r="19">
          <cell r="J19">
            <v>1.0499999999999999E-3</v>
          </cell>
        </row>
      </sheetData>
      <sheetData sheetId="3498">
        <row r="19">
          <cell r="J19">
            <v>1.0499999999999999E-3</v>
          </cell>
        </row>
      </sheetData>
      <sheetData sheetId="3499">
        <row r="19">
          <cell r="J19">
            <v>1.0499999999999999E-3</v>
          </cell>
        </row>
      </sheetData>
      <sheetData sheetId="3500">
        <row r="19">
          <cell r="J19">
            <v>1.0499999999999999E-3</v>
          </cell>
        </row>
      </sheetData>
      <sheetData sheetId="3501">
        <row r="19">
          <cell r="J19">
            <v>1.0499999999999999E-3</v>
          </cell>
        </row>
      </sheetData>
      <sheetData sheetId="3502">
        <row r="19">
          <cell r="J19">
            <v>1.0499999999999999E-3</v>
          </cell>
        </row>
      </sheetData>
      <sheetData sheetId="3503">
        <row r="19">
          <cell r="J19">
            <v>1.0499999999999999E-3</v>
          </cell>
        </row>
      </sheetData>
      <sheetData sheetId="3504">
        <row r="19">
          <cell r="J19">
            <v>1.0499999999999999E-3</v>
          </cell>
        </row>
      </sheetData>
      <sheetData sheetId="3505">
        <row r="19">
          <cell r="J19">
            <v>1.0499999999999999E-3</v>
          </cell>
        </row>
      </sheetData>
      <sheetData sheetId="3506">
        <row r="19">
          <cell r="J19">
            <v>1.0499999999999999E-3</v>
          </cell>
        </row>
      </sheetData>
      <sheetData sheetId="3507">
        <row r="19">
          <cell r="J19">
            <v>1.0499999999999999E-3</v>
          </cell>
        </row>
      </sheetData>
      <sheetData sheetId="3508">
        <row r="19">
          <cell r="J19">
            <v>1.0499999999999999E-3</v>
          </cell>
        </row>
      </sheetData>
      <sheetData sheetId="3509">
        <row r="19">
          <cell r="J19">
            <v>1.0499999999999999E-3</v>
          </cell>
        </row>
      </sheetData>
      <sheetData sheetId="3510">
        <row r="19">
          <cell r="J19">
            <v>1.0499999999999999E-3</v>
          </cell>
        </row>
      </sheetData>
      <sheetData sheetId="3511">
        <row r="19">
          <cell r="J19">
            <v>1.0499999999999999E-3</v>
          </cell>
        </row>
      </sheetData>
      <sheetData sheetId="3512">
        <row r="19">
          <cell r="J19">
            <v>1.0499999999999999E-3</v>
          </cell>
        </row>
      </sheetData>
      <sheetData sheetId="3513">
        <row r="19">
          <cell r="J19">
            <v>1.0499999999999999E-3</v>
          </cell>
        </row>
      </sheetData>
      <sheetData sheetId="3514">
        <row r="19">
          <cell r="J19">
            <v>1.0499999999999999E-3</v>
          </cell>
        </row>
      </sheetData>
      <sheetData sheetId="3515">
        <row r="19">
          <cell r="J19">
            <v>1.0499999999999999E-3</v>
          </cell>
        </row>
      </sheetData>
      <sheetData sheetId="3516">
        <row r="19">
          <cell r="J19">
            <v>1.0499999999999999E-3</v>
          </cell>
        </row>
      </sheetData>
      <sheetData sheetId="3517">
        <row r="19">
          <cell r="J19">
            <v>1.0499999999999999E-3</v>
          </cell>
        </row>
      </sheetData>
      <sheetData sheetId="3518">
        <row r="19">
          <cell r="J19">
            <v>1.0499999999999999E-3</v>
          </cell>
        </row>
      </sheetData>
      <sheetData sheetId="3519">
        <row r="19">
          <cell r="J19">
            <v>1.0499999999999999E-3</v>
          </cell>
        </row>
      </sheetData>
      <sheetData sheetId="3520">
        <row r="19">
          <cell r="J19">
            <v>1.0499999999999999E-3</v>
          </cell>
        </row>
      </sheetData>
      <sheetData sheetId="3521">
        <row r="19">
          <cell r="J19">
            <v>1.0499999999999999E-3</v>
          </cell>
        </row>
      </sheetData>
      <sheetData sheetId="3522">
        <row r="19">
          <cell r="J19">
            <v>1.0499999999999999E-3</v>
          </cell>
        </row>
      </sheetData>
      <sheetData sheetId="3523">
        <row r="19">
          <cell r="J19">
            <v>1.0499999999999999E-3</v>
          </cell>
        </row>
      </sheetData>
      <sheetData sheetId="3524">
        <row r="19">
          <cell r="J19">
            <v>1.0499999999999999E-3</v>
          </cell>
        </row>
      </sheetData>
      <sheetData sheetId="3525">
        <row r="19">
          <cell r="J19">
            <v>1.0499999999999999E-3</v>
          </cell>
        </row>
      </sheetData>
      <sheetData sheetId="3526">
        <row r="19">
          <cell r="J19">
            <v>1.0499999999999999E-3</v>
          </cell>
        </row>
      </sheetData>
      <sheetData sheetId="3527">
        <row r="19">
          <cell r="J19">
            <v>1.0499999999999999E-3</v>
          </cell>
        </row>
      </sheetData>
      <sheetData sheetId="3528">
        <row r="19">
          <cell r="J19">
            <v>1.0499999999999999E-3</v>
          </cell>
        </row>
      </sheetData>
      <sheetData sheetId="3529">
        <row r="19">
          <cell r="J19">
            <v>1.0499999999999999E-3</v>
          </cell>
        </row>
      </sheetData>
      <sheetData sheetId="3530">
        <row r="19">
          <cell r="J19">
            <v>1.0499999999999999E-3</v>
          </cell>
        </row>
      </sheetData>
      <sheetData sheetId="3531">
        <row r="19">
          <cell r="J19">
            <v>1.0499999999999999E-3</v>
          </cell>
        </row>
      </sheetData>
      <sheetData sheetId="3532">
        <row r="19">
          <cell r="J19">
            <v>1.0499999999999999E-3</v>
          </cell>
        </row>
      </sheetData>
      <sheetData sheetId="3533">
        <row r="19">
          <cell r="J19">
            <v>1.0499999999999999E-3</v>
          </cell>
        </row>
      </sheetData>
      <sheetData sheetId="3534">
        <row r="19">
          <cell r="J19">
            <v>1.0499999999999999E-3</v>
          </cell>
        </row>
      </sheetData>
      <sheetData sheetId="3535">
        <row r="19">
          <cell r="J19">
            <v>1.0499999999999999E-3</v>
          </cell>
        </row>
      </sheetData>
      <sheetData sheetId="3536">
        <row r="19">
          <cell r="J19">
            <v>1.0499999999999999E-3</v>
          </cell>
        </row>
      </sheetData>
      <sheetData sheetId="3537">
        <row r="19">
          <cell r="J19">
            <v>1.0499999999999999E-3</v>
          </cell>
        </row>
      </sheetData>
      <sheetData sheetId="3538">
        <row r="19">
          <cell r="J19">
            <v>1.0499999999999999E-3</v>
          </cell>
        </row>
      </sheetData>
      <sheetData sheetId="3539">
        <row r="19">
          <cell r="J19">
            <v>1.0499999999999999E-3</v>
          </cell>
        </row>
      </sheetData>
      <sheetData sheetId="3540">
        <row r="19">
          <cell r="J19">
            <v>1.0499999999999999E-3</v>
          </cell>
        </row>
      </sheetData>
      <sheetData sheetId="3541">
        <row r="19">
          <cell r="J19">
            <v>1.0499999999999999E-3</v>
          </cell>
        </row>
      </sheetData>
      <sheetData sheetId="3542">
        <row r="19">
          <cell r="J19">
            <v>1.0499999999999999E-3</v>
          </cell>
        </row>
      </sheetData>
      <sheetData sheetId="3543">
        <row r="19">
          <cell r="J19">
            <v>1.0499999999999999E-3</v>
          </cell>
        </row>
      </sheetData>
      <sheetData sheetId="3544">
        <row r="19">
          <cell r="J19">
            <v>1.0499999999999999E-3</v>
          </cell>
        </row>
      </sheetData>
      <sheetData sheetId="3545">
        <row r="19">
          <cell r="J19">
            <v>1.0499999999999999E-3</v>
          </cell>
        </row>
      </sheetData>
      <sheetData sheetId="3546">
        <row r="19">
          <cell r="J19">
            <v>1.0499999999999999E-3</v>
          </cell>
        </row>
      </sheetData>
      <sheetData sheetId="3547">
        <row r="19">
          <cell r="J19">
            <v>1.0499999999999999E-3</v>
          </cell>
        </row>
      </sheetData>
      <sheetData sheetId="3548">
        <row r="19">
          <cell r="J19">
            <v>1.0499999999999999E-3</v>
          </cell>
        </row>
      </sheetData>
      <sheetData sheetId="3549">
        <row r="19">
          <cell r="J19">
            <v>1.0499999999999999E-3</v>
          </cell>
        </row>
      </sheetData>
      <sheetData sheetId="3550">
        <row r="19">
          <cell r="J19">
            <v>1.0499999999999999E-3</v>
          </cell>
        </row>
      </sheetData>
      <sheetData sheetId="3551">
        <row r="19">
          <cell r="J19">
            <v>1.0499999999999999E-3</v>
          </cell>
        </row>
      </sheetData>
      <sheetData sheetId="3552">
        <row r="19">
          <cell r="J19">
            <v>1.0499999999999999E-3</v>
          </cell>
        </row>
      </sheetData>
      <sheetData sheetId="3553">
        <row r="19">
          <cell r="J19">
            <v>1.0499999999999999E-3</v>
          </cell>
        </row>
      </sheetData>
      <sheetData sheetId="3554">
        <row r="19">
          <cell r="J19">
            <v>1.0499999999999999E-3</v>
          </cell>
        </row>
      </sheetData>
      <sheetData sheetId="3555">
        <row r="19">
          <cell r="J19">
            <v>1.0499999999999999E-3</v>
          </cell>
        </row>
      </sheetData>
      <sheetData sheetId="3556">
        <row r="19">
          <cell r="J19">
            <v>1.0499999999999999E-3</v>
          </cell>
        </row>
      </sheetData>
      <sheetData sheetId="3557">
        <row r="19">
          <cell r="J19">
            <v>1.0499999999999999E-3</v>
          </cell>
        </row>
      </sheetData>
      <sheetData sheetId="3558">
        <row r="19">
          <cell r="J19">
            <v>1.0499999999999999E-3</v>
          </cell>
        </row>
      </sheetData>
      <sheetData sheetId="3559">
        <row r="19">
          <cell r="J19">
            <v>1.0499999999999999E-3</v>
          </cell>
        </row>
      </sheetData>
      <sheetData sheetId="3560">
        <row r="19">
          <cell r="J19">
            <v>1.0499999999999999E-3</v>
          </cell>
        </row>
      </sheetData>
      <sheetData sheetId="3561">
        <row r="19">
          <cell r="J19">
            <v>1.0499999999999999E-3</v>
          </cell>
        </row>
      </sheetData>
      <sheetData sheetId="3562">
        <row r="19">
          <cell r="J19">
            <v>1.0499999999999999E-3</v>
          </cell>
        </row>
      </sheetData>
      <sheetData sheetId="3563">
        <row r="19">
          <cell r="J19">
            <v>1.0499999999999999E-3</v>
          </cell>
        </row>
      </sheetData>
      <sheetData sheetId="3564">
        <row r="19">
          <cell r="J19">
            <v>1.0499999999999999E-3</v>
          </cell>
        </row>
      </sheetData>
      <sheetData sheetId="3565">
        <row r="19">
          <cell r="J19">
            <v>1.0499999999999999E-3</v>
          </cell>
        </row>
      </sheetData>
      <sheetData sheetId="3566">
        <row r="19">
          <cell r="J19">
            <v>1.0499999999999999E-3</v>
          </cell>
        </row>
      </sheetData>
      <sheetData sheetId="3567">
        <row r="19">
          <cell r="J19">
            <v>1.0499999999999999E-3</v>
          </cell>
        </row>
      </sheetData>
      <sheetData sheetId="3568">
        <row r="19">
          <cell r="J19">
            <v>1.0499999999999999E-3</v>
          </cell>
        </row>
      </sheetData>
      <sheetData sheetId="3569">
        <row r="19">
          <cell r="J19">
            <v>1.0499999999999999E-3</v>
          </cell>
        </row>
      </sheetData>
      <sheetData sheetId="3570">
        <row r="19">
          <cell r="J19">
            <v>1.0499999999999999E-3</v>
          </cell>
        </row>
      </sheetData>
      <sheetData sheetId="3571">
        <row r="19">
          <cell r="J19">
            <v>1.0499999999999999E-3</v>
          </cell>
        </row>
      </sheetData>
      <sheetData sheetId="3572">
        <row r="19">
          <cell r="J19">
            <v>1.0499999999999999E-3</v>
          </cell>
        </row>
      </sheetData>
      <sheetData sheetId="3573">
        <row r="19">
          <cell r="J19">
            <v>1.0499999999999999E-3</v>
          </cell>
        </row>
      </sheetData>
      <sheetData sheetId="3574">
        <row r="19">
          <cell r="J19">
            <v>1.0499999999999999E-3</v>
          </cell>
        </row>
      </sheetData>
      <sheetData sheetId="3575">
        <row r="19">
          <cell r="J19">
            <v>1.0499999999999999E-3</v>
          </cell>
        </row>
      </sheetData>
      <sheetData sheetId="3576">
        <row r="19">
          <cell r="J19">
            <v>1.0499999999999999E-3</v>
          </cell>
        </row>
      </sheetData>
      <sheetData sheetId="3577">
        <row r="19">
          <cell r="J19">
            <v>1.0499999999999999E-3</v>
          </cell>
        </row>
      </sheetData>
      <sheetData sheetId="3578">
        <row r="19">
          <cell r="J19">
            <v>1.0499999999999999E-3</v>
          </cell>
        </row>
      </sheetData>
      <sheetData sheetId="3579">
        <row r="19">
          <cell r="J19">
            <v>1.0499999999999999E-3</v>
          </cell>
        </row>
      </sheetData>
      <sheetData sheetId="3580">
        <row r="19">
          <cell r="J19">
            <v>1.0499999999999999E-3</v>
          </cell>
        </row>
      </sheetData>
      <sheetData sheetId="3581">
        <row r="19">
          <cell r="J19">
            <v>1.0499999999999999E-3</v>
          </cell>
        </row>
      </sheetData>
      <sheetData sheetId="3582">
        <row r="19">
          <cell r="J19">
            <v>1.0499999999999999E-3</v>
          </cell>
        </row>
      </sheetData>
      <sheetData sheetId="3583">
        <row r="19">
          <cell r="J19">
            <v>1.0499999999999999E-3</v>
          </cell>
        </row>
      </sheetData>
      <sheetData sheetId="3584">
        <row r="19">
          <cell r="J19">
            <v>1.0499999999999999E-3</v>
          </cell>
        </row>
      </sheetData>
      <sheetData sheetId="3585">
        <row r="19">
          <cell r="J19">
            <v>1.0499999999999999E-3</v>
          </cell>
        </row>
      </sheetData>
      <sheetData sheetId="3586">
        <row r="19">
          <cell r="J19">
            <v>1.0499999999999999E-3</v>
          </cell>
        </row>
      </sheetData>
      <sheetData sheetId="3587">
        <row r="19">
          <cell r="J19">
            <v>1.0499999999999999E-3</v>
          </cell>
        </row>
      </sheetData>
      <sheetData sheetId="3588">
        <row r="19">
          <cell r="J19">
            <v>1.0499999999999999E-3</v>
          </cell>
        </row>
      </sheetData>
      <sheetData sheetId="3589">
        <row r="19">
          <cell r="J19">
            <v>1.0499999999999999E-3</v>
          </cell>
        </row>
      </sheetData>
      <sheetData sheetId="3590">
        <row r="19">
          <cell r="J19">
            <v>1.0499999999999999E-3</v>
          </cell>
        </row>
      </sheetData>
      <sheetData sheetId="3591">
        <row r="19">
          <cell r="J19">
            <v>1.0499999999999999E-3</v>
          </cell>
        </row>
      </sheetData>
      <sheetData sheetId="3592">
        <row r="19">
          <cell r="J19">
            <v>1.0499999999999999E-3</v>
          </cell>
        </row>
      </sheetData>
      <sheetData sheetId="3593">
        <row r="19">
          <cell r="J19">
            <v>1.0499999999999999E-3</v>
          </cell>
        </row>
      </sheetData>
      <sheetData sheetId="3594">
        <row r="19">
          <cell r="J19">
            <v>1.0499999999999999E-3</v>
          </cell>
        </row>
      </sheetData>
      <sheetData sheetId="3595">
        <row r="19">
          <cell r="J19">
            <v>1.0499999999999999E-3</v>
          </cell>
        </row>
      </sheetData>
      <sheetData sheetId="3596">
        <row r="19">
          <cell r="J19">
            <v>1.0499999999999999E-3</v>
          </cell>
        </row>
      </sheetData>
      <sheetData sheetId="3597">
        <row r="19">
          <cell r="J19">
            <v>1.0499999999999999E-3</v>
          </cell>
        </row>
      </sheetData>
      <sheetData sheetId="3598">
        <row r="19">
          <cell r="J19">
            <v>1.0499999999999999E-3</v>
          </cell>
        </row>
      </sheetData>
      <sheetData sheetId="3599">
        <row r="19">
          <cell r="J19">
            <v>1.0499999999999999E-3</v>
          </cell>
        </row>
      </sheetData>
      <sheetData sheetId="3600">
        <row r="19">
          <cell r="J19">
            <v>1.0499999999999999E-3</v>
          </cell>
        </row>
      </sheetData>
      <sheetData sheetId="3601">
        <row r="19">
          <cell r="J19">
            <v>1.0499999999999999E-3</v>
          </cell>
        </row>
      </sheetData>
      <sheetData sheetId="3602">
        <row r="19">
          <cell r="J19">
            <v>1.0499999999999999E-3</v>
          </cell>
        </row>
      </sheetData>
      <sheetData sheetId="3603">
        <row r="19">
          <cell r="J19">
            <v>1.0499999999999999E-3</v>
          </cell>
        </row>
      </sheetData>
      <sheetData sheetId="3604">
        <row r="19">
          <cell r="J19">
            <v>1.0499999999999999E-3</v>
          </cell>
        </row>
      </sheetData>
      <sheetData sheetId="3605">
        <row r="19">
          <cell r="J19">
            <v>1.0499999999999999E-3</v>
          </cell>
        </row>
      </sheetData>
      <sheetData sheetId="3606">
        <row r="19">
          <cell r="J19">
            <v>1.0499999999999999E-3</v>
          </cell>
        </row>
      </sheetData>
      <sheetData sheetId="3607">
        <row r="19">
          <cell r="J19">
            <v>1.0499999999999999E-3</v>
          </cell>
        </row>
      </sheetData>
      <sheetData sheetId="3608">
        <row r="19">
          <cell r="J19">
            <v>1.0499999999999999E-3</v>
          </cell>
        </row>
      </sheetData>
      <sheetData sheetId="3609">
        <row r="19">
          <cell r="J19">
            <v>1.0499999999999999E-3</v>
          </cell>
        </row>
      </sheetData>
      <sheetData sheetId="3610">
        <row r="19">
          <cell r="J19">
            <v>1.0499999999999999E-3</v>
          </cell>
        </row>
      </sheetData>
      <sheetData sheetId="3611">
        <row r="19">
          <cell r="J19">
            <v>1.0499999999999999E-3</v>
          </cell>
        </row>
      </sheetData>
      <sheetData sheetId="3612">
        <row r="19">
          <cell r="J19">
            <v>1.0499999999999999E-3</v>
          </cell>
        </row>
      </sheetData>
      <sheetData sheetId="3613">
        <row r="19">
          <cell r="J19">
            <v>1.0499999999999999E-3</v>
          </cell>
        </row>
      </sheetData>
      <sheetData sheetId="3614">
        <row r="19">
          <cell r="J19">
            <v>1.0499999999999999E-3</v>
          </cell>
        </row>
      </sheetData>
      <sheetData sheetId="3615">
        <row r="19">
          <cell r="J19">
            <v>1.0499999999999999E-3</v>
          </cell>
        </row>
      </sheetData>
      <sheetData sheetId="3616">
        <row r="19">
          <cell r="J19">
            <v>1.0499999999999999E-3</v>
          </cell>
        </row>
      </sheetData>
      <sheetData sheetId="3617">
        <row r="19">
          <cell r="J19">
            <v>1.0499999999999999E-3</v>
          </cell>
        </row>
      </sheetData>
      <sheetData sheetId="3618">
        <row r="19">
          <cell r="J19">
            <v>1.0499999999999999E-3</v>
          </cell>
        </row>
      </sheetData>
      <sheetData sheetId="3619">
        <row r="19">
          <cell r="J19">
            <v>1.0499999999999999E-3</v>
          </cell>
        </row>
      </sheetData>
      <sheetData sheetId="3620">
        <row r="19">
          <cell r="J19">
            <v>1.0499999999999999E-3</v>
          </cell>
        </row>
      </sheetData>
      <sheetData sheetId="3621">
        <row r="19">
          <cell r="J19">
            <v>1.0499999999999999E-3</v>
          </cell>
        </row>
      </sheetData>
      <sheetData sheetId="3622">
        <row r="19">
          <cell r="J19">
            <v>1.0499999999999999E-3</v>
          </cell>
        </row>
      </sheetData>
      <sheetData sheetId="3623">
        <row r="19">
          <cell r="J19">
            <v>1.0499999999999999E-3</v>
          </cell>
        </row>
      </sheetData>
      <sheetData sheetId="3624">
        <row r="19">
          <cell r="J19">
            <v>1.0499999999999999E-3</v>
          </cell>
        </row>
      </sheetData>
      <sheetData sheetId="3625">
        <row r="19">
          <cell r="J19">
            <v>1.0499999999999999E-3</v>
          </cell>
        </row>
      </sheetData>
      <sheetData sheetId="3626">
        <row r="19">
          <cell r="J19">
            <v>1.0499999999999999E-3</v>
          </cell>
        </row>
      </sheetData>
      <sheetData sheetId="3627">
        <row r="19">
          <cell r="J19">
            <v>1.0499999999999999E-3</v>
          </cell>
        </row>
      </sheetData>
      <sheetData sheetId="3628">
        <row r="19">
          <cell r="J19">
            <v>1.0499999999999999E-3</v>
          </cell>
        </row>
      </sheetData>
      <sheetData sheetId="3629">
        <row r="19">
          <cell r="J19">
            <v>1.0499999999999999E-3</v>
          </cell>
        </row>
      </sheetData>
      <sheetData sheetId="3630">
        <row r="19">
          <cell r="J19">
            <v>1.0499999999999999E-3</v>
          </cell>
        </row>
      </sheetData>
      <sheetData sheetId="3631">
        <row r="19">
          <cell r="J19">
            <v>1.0499999999999999E-3</v>
          </cell>
        </row>
      </sheetData>
      <sheetData sheetId="3632">
        <row r="19">
          <cell r="J19">
            <v>1.0499999999999999E-3</v>
          </cell>
        </row>
      </sheetData>
      <sheetData sheetId="3633">
        <row r="19">
          <cell r="J19">
            <v>1.0499999999999999E-3</v>
          </cell>
        </row>
      </sheetData>
      <sheetData sheetId="3634">
        <row r="19">
          <cell r="J19">
            <v>1.0499999999999999E-3</v>
          </cell>
        </row>
      </sheetData>
      <sheetData sheetId="3635">
        <row r="19">
          <cell r="J19">
            <v>1.0499999999999999E-3</v>
          </cell>
        </row>
      </sheetData>
      <sheetData sheetId="3636">
        <row r="19">
          <cell r="J19">
            <v>1.0499999999999999E-3</v>
          </cell>
        </row>
      </sheetData>
      <sheetData sheetId="3637">
        <row r="19">
          <cell r="J19">
            <v>1.0499999999999999E-3</v>
          </cell>
        </row>
      </sheetData>
      <sheetData sheetId="3638">
        <row r="19">
          <cell r="J19">
            <v>1.0499999999999999E-3</v>
          </cell>
        </row>
      </sheetData>
      <sheetData sheetId="3639">
        <row r="19">
          <cell r="J19">
            <v>1.0499999999999999E-3</v>
          </cell>
        </row>
      </sheetData>
      <sheetData sheetId="3640">
        <row r="19">
          <cell r="J19">
            <v>1.0499999999999999E-3</v>
          </cell>
        </row>
      </sheetData>
      <sheetData sheetId="3641">
        <row r="19">
          <cell r="J19">
            <v>1.0499999999999999E-3</v>
          </cell>
        </row>
      </sheetData>
      <sheetData sheetId="3642">
        <row r="19">
          <cell r="J19">
            <v>1.0499999999999999E-3</v>
          </cell>
        </row>
      </sheetData>
      <sheetData sheetId="3643">
        <row r="19">
          <cell r="J19">
            <v>1.0499999999999999E-3</v>
          </cell>
        </row>
      </sheetData>
      <sheetData sheetId="3644">
        <row r="19">
          <cell r="J19">
            <v>1.0499999999999999E-3</v>
          </cell>
        </row>
      </sheetData>
      <sheetData sheetId="3645">
        <row r="19">
          <cell r="J19">
            <v>1.0499999999999999E-3</v>
          </cell>
        </row>
      </sheetData>
      <sheetData sheetId="3646">
        <row r="19">
          <cell r="J19">
            <v>1.0499999999999999E-3</v>
          </cell>
        </row>
      </sheetData>
      <sheetData sheetId="3647">
        <row r="19">
          <cell r="J19">
            <v>1.0499999999999999E-3</v>
          </cell>
        </row>
      </sheetData>
      <sheetData sheetId="3648">
        <row r="19">
          <cell r="J19">
            <v>1.0499999999999999E-3</v>
          </cell>
        </row>
      </sheetData>
      <sheetData sheetId="3649">
        <row r="19">
          <cell r="J19">
            <v>1.0499999999999999E-3</v>
          </cell>
        </row>
      </sheetData>
      <sheetData sheetId="3650">
        <row r="19">
          <cell r="J19">
            <v>1.0499999999999999E-3</v>
          </cell>
        </row>
      </sheetData>
      <sheetData sheetId="3651">
        <row r="19">
          <cell r="J19">
            <v>1.0499999999999999E-3</v>
          </cell>
        </row>
      </sheetData>
      <sheetData sheetId="3652">
        <row r="19">
          <cell r="J19">
            <v>1.0499999999999999E-3</v>
          </cell>
        </row>
      </sheetData>
      <sheetData sheetId="3653">
        <row r="19">
          <cell r="J19">
            <v>1.0499999999999999E-3</v>
          </cell>
        </row>
      </sheetData>
      <sheetData sheetId="3654">
        <row r="19">
          <cell r="J19">
            <v>1.0499999999999999E-3</v>
          </cell>
        </row>
      </sheetData>
      <sheetData sheetId="3655">
        <row r="19">
          <cell r="J19">
            <v>1.0499999999999999E-3</v>
          </cell>
        </row>
      </sheetData>
      <sheetData sheetId="3656">
        <row r="19">
          <cell r="J19">
            <v>1.0499999999999999E-3</v>
          </cell>
        </row>
      </sheetData>
      <sheetData sheetId="3657">
        <row r="19">
          <cell r="J19">
            <v>1.0499999999999999E-3</v>
          </cell>
        </row>
      </sheetData>
      <sheetData sheetId="3658">
        <row r="19">
          <cell r="J19">
            <v>1.0499999999999999E-3</v>
          </cell>
        </row>
      </sheetData>
      <sheetData sheetId="3659">
        <row r="19">
          <cell r="J19">
            <v>1.0499999999999999E-3</v>
          </cell>
        </row>
      </sheetData>
      <sheetData sheetId="3660">
        <row r="19">
          <cell r="J19">
            <v>1.0499999999999999E-3</v>
          </cell>
        </row>
      </sheetData>
      <sheetData sheetId="3661">
        <row r="19">
          <cell r="J19">
            <v>1.0499999999999999E-3</v>
          </cell>
        </row>
      </sheetData>
      <sheetData sheetId="3662">
        <row r="19">
          <cell r="J19">
            <v>1.0499999999999999E-3</v>
          </cell>
        </row>
      </sheetData>
      <sheetData sheetId="3663">
        <row r="19">
          <cell r="J19">
            <v>1.0499999999999999E-3</v>
          </cell>
        </row>
      </sheetData>
      <sheetData sheetId="3664">
        <row r="19">
          <cell r="J19">
            <v>1.0499999999999999E-3</v>
          </cell>
        </row>
      </sheetData>
      <sheetData sheetId="3665">
        <row r="19">
          <cell r="J19">
            <v>1.0499999999999999E-3</v>
          </cell>
        </row>
      </sheetData>
      <sheetData sheetId="3666">
        <row r="19">
          <cell r="J19">
            <v>1.0499999999999999E-3</v>
          </cell>
        </row>
      </sheetData>
      <sheetData sheetId="3667">
        <row r="19">
          <cell r="J19">
            <v>1.0499999999999999E-3</v>
          </cell>
        </row>
      </sheetData>
      <sheetData sheetId="3668">
        <row r="19">
          <cell r="J19">
            <v>1.0499999999999999E-3</v>
          </cell>
        </row>
      </sheetData>
      <sheetData sheetId="3669">
        <row r="19">
          <cell r="J19">
            <v>1.0499999999999999E-3</v>
          </cell>
        </row>
      </sheetData>
      <sheetData sheetId="3670">
        <row r="19">
          <cell r="J19">
            <v>1.0499999999999999E-3</v>
          </cell>
        </row>
      </sheetData>
      <sheetData sheetId="3671">
        <row r="19">
          <cell r="J19">
            <v>1.0499999999999999E-3</v>
          </cell>
        </row>
      </sheetData>
      <sheetData sheetId="3672">
        <row r="19">
          <cell r="J19">
            <v>1.0499999999999999E-3</v>
          </cell>
        </row>
      </sheetData>
      <sheetData sheetId="3673">
        <row r="19">
          <cell r="J19">
            <v>1.0499999999999999E-3</v>
          </cell>
        </row>
      </sheetData>
      <sheetData sheetId="3674">
        <row r="19">
          <cell r="J19">
            <v>1.0499999999999999E-3</v>
          </cell>
        </row>
      </sheetData>
      <sheetData sheetId="3675">
        <row r="19">
          <cell r="J19">
            <v>1.0499999999999999E-3</v>
          </cell>
        </row>
      </sheetData>
      <sheetData sheetId="3676">
        <row r="19">
          <cell r="J19">
            <v>1.0499999999999999E-3</v>
          </cell>
        </row>
      </sheetData>
      <sheetData sheetId="3677">
        <row r="19">
          <cell r="J19">
            <v>1.0499999999999999E-3</v>
          </cell>
        </row>
      </sheetData>
      <sheetData sheetId="3678">
        <row r="19">
          <cell r="J19">
            <v>1.0499999999999999E-3</v>
          </cell>
        </row>
      </sheetData>
      <sheetData sheetId="3679">
        <row r="19">
          <cell r="J19">
            <v>1.0499999999999999E-3</v>
          </cell>
        </row>
      </sheetData>
      <sheetData sheetId="3680">
        <row r="19">
          <cell r="J19">
            <v>1.0499999999999999E-3</v>
          </cell>
        </row>
      </sheetData>
      <sheetData sheetId="3681">
        <row r="19">
          <cell r="J19">
            <v>1.0499999999999999E-3</v>
          </cell>
        </row>
      </sheetData>
      <sheetData sheetId="3682">
        <row r="19">
          <cell r="J19">
            <v>1.0499999999999999E-3</v>
          </cell>
        </row>
      </sheetData>
      <sheetData sheetId="3683">
        <row r="19">
          <cell r="J19">
            <v>1.0499999999999999E-3</v>
          </cell>
        </row>
      </sheetData>
      <sheetData sheetId="3684">
        <row r="19">
          <cell r="J19">
            <v>1.0499999999999999E-3</v>
          </cell>
        </row>
      </sheetData>
      <sheetData sheetId="3685">
        <row r="19">
          <cell r="J19">
            <v>1.0499999999999999E-3</v>
          </cell>
        </row>
      </sheetData>
      <sheetData sheetId="3686">
        <row r="19">
          <cell r="J19">
            <v>1.0499999999999999E-3</v>
          </cell>
        </row>
      </sheetData>
      <sheetData sheetId="3687">
        <row r="19">
          <cell r="J19">
            <v>1.0499999999999999E-3</v>
          </cell>
        </row>
      </sheetData>
      <sheetData sheetId="3688">
        <row r="19">
          <cell r="J19">
            <v>1.0499999999999999E-3</v>
          </cell>
        </row>
      </sheetData>
      <sheetData sheetId="3689">
        <row r="19">
          <cell r="J19">
            <v>1.0499999999999999E-3</v>
          </cell>
        </row>
      </sheetData>
      <sheetData sheetId="3690">
        <row r="19">
          <cell r="J19">
            <v>1.0499999999999999E-3</v>
          </cell>
        </row>
      </sheetData>
      <sheetData sheetId="3691">
        <row r="19">
          <cell r="J19">
            <v>1.0499999999999999E-3</v>
          </cell>
        </row>
      </sheetData>
      <sheetData sheetId="3692">
        <row r="19">
          <cell r="J19">
            <v>1.0499999999999999E-3</v>
          </cell>
        </row>
      </sheetData>
      <sheetData sheetId="3693">
        <row r="19">
          <cell r="J19">
            <v>1.0499999999999999E-3</v>
          </cell>
        </row>
      </sheetData>
      <sheetData sheetId="3694">
        <row r="19">
          <cell r="J19">
            <v>1.0499999999999999E-3</v>
          </cell>
        </row>
      </sheetData>
      <sheetData sheetId="3695">
        <row r="19">
          <cell r="J19">
            <v>1.0499999999999999E-3</v>
          </cell>
        </row>
      </sheetData>
      <sheetData sheetId="3696">
        <row r="19">
          <cell r="J19">
            <v>1.0499999999999999E-3</v>
          </cell>
        </row>
      </sheetData>
      <sheetData sheetId="3697">
        <row r="19">
          <cell r="J19">
            <v>1.0499999999999999E-3</v>
          </cell>
        </row>
      </sheetData>
      <sheetData sheetId="3698">
        <row r="19">
          <cell r="J19">
            <v>1.0499999999999999E-3</v>
          </cell>
        </row>
      </sheetData>
      <sheetData sheetId="3699">
        <row r="19">
          <cell r="J19">
            <v>1.0499999999999999E-3</v>
          </cell>
        </row>
      </sheetData>
      <sheetData sheetId="3700">
        <row r="19">
          <cell r="J19">
            <v>1.0499999999999999E-3</v>
          </cell>
        </row>
      </sheetData>
      <sheetData sheetId="3701">
        <row r="19">
          <cell r="J19">
            <v>1.0499999999999999E-3</v>
          </cell>
        </row>
      </sheetData>
      <sheetData sheetId="3702">
        <row r="19">
          <cell r="J19">
            <v>1.0499999999999999E-3</v>
          </cell>
        </row>
      </sheetData>
      <sheetData sheetId="3703">
        <row r="19">
          <cell r="J19">
            <v>1.0499999999999999E-3</v>
          </cell>
        </row>
      </sheetData>
      <sheetData sheetId="3704">
        <row r="19">
          <cell r="J19">
            <v>1.0499999999999999E-3</v>
          </cell>
        </row>
      </sheetData>
      <sheetData sheetId="3705">
        <row r="19">
          <cell r="J19">
            <v>1.0499999999999999E-3</v>
          </cell>
        </row>
      </sheetData>
      <sheetData sheetId="3706">
        <row r="19">
          <cell r="J19">
            <v>1.0499999999999999E-3</v>
          </cell>
        </row>
      </sheetData>
      <sheetData sheetId="3707">
        <row r="19">
          <cell r="J19">
            <v>1.0499999999999999E-3</v>
          </cell>
        </row>
      </sheetData>
      <sheetData sheetId="3708">
        <row r="19">
          <cell r="J19">
            <v>1.0499999999999999E-3</v>
          </cell>
        </row>
      </sheetData>
      <sheetData sheetId="3709">
        <row r="19">
          <cell r="J19">
            <v>1.0499999999999999E-3</v>
          </cell>
        </row>
      </sheetData>
      <sheetData sheetId="3710">
        <row r="19">
          <cell r="J19">
            <v>1.0499999999999999E-3</v>
          </cell>
        </row>
      </sheetData>
      <sheetData sheetId="3711">
        <row r="19">
          <cell r="J19">
            <v>1.0499999999999999E-3</v>
          </cell>
        </row>
      </sheetData>
      <sheetData sheetId="3712">
        <row r="19">
          <cell r="J19">
            <v>1.0499999999999999E-3</v>
          </cell>
        </row>
      </sheetData>
      <sheetData sheetId="3713">
        <row r="19">
          <cell r="J19">
            <v>1.0499999999999999E-3</v>
          </cell>
        </row>
      </sheetData>
      <sheetData sheetId="3714">
        <row r="19">
          <cell r="J19">
            <v>1.0499999999999999E-3</v>
          </cell>
        </row>
      </sheetData>
      <sheetData sheetId="3715">
        <row r="19">
          <cell r="J19">
            <v>1.0499999999999999E-3</v>
          </cell>
        </row>
      </sheetData>
      <sheetData sheetId="3716">
        <row r="19">
          <cell r="J19">
            <v>1.0499999999999999E-3</v>
          </cell>
        </row>
      </sheetData>
      <sheetData sheetId="3717">
        <row r="19">
          <cell r="J19">
            <v>1.0499999999999999E-3</v>
          </cell>
        </row>
      </sheetData>
      <sheetData sheetId="3718">
        <row r="19">
          <cell r="J19">
            <v>1.0499999999999999E-3</v>
          </cell>
        </row>
      </sheetData>
      <sheetData sheetId="3719">
        <row r="19">
          <cell r="J19">
            <v>1.0499999999999999E-3</v>
          </cell>
        </row>
      </sheetData>
      <sheetData sheetId="3720">
        <row r="19">
          <cell r="J19">
            <v>1.0499999999999999E-3</v>
          </cell>
        </row>
      </sheetData>
      <sheetData sheetId="3721">
        <row r="19">
          <cell r="J19">
            <v>1.0499999999999999E-3</v>
          </cell>
        </row>
      </sheetData>
      <sheetData sheetId="3722">
        <row r="19">
          <cell r="J19">
            <v>1.0499999999999999E-3</v>
          </cell>
        </row>
      </sheetData>
      <sheetData sheetId="3723">
        <row r="19">
          <cell r="J19">
            <v>1.0499999999999999E-3</v>
          </cell>
        </row>
      </sheetData>
      <sheetData sheetId="3724">
        <row r="19">
          <cell r="J19">
            <v>1.0499999999999999E-3</v>
          </cell>
        </row>
      </sheetData>
      <sheetData sheetId="3725">
        <row r="19">
          <cell r="J19">
            <v>1.0499999999999999E-3</v>
          </cell>
        </row>
      </sheetData>
      <sheetData sheetId="3726">
        <row r="19">
          <cell r="J19">
            <v>1.0499999999999999E-3</v>
          </cell>
        </row>
      </sheetData>
      <sheetData sheetId="3727">
        <row r="19">
          <cell r="J19">
            <v>1.0499999999999999E-3</v>
          </cell>
        </row>
      </sheetData>
      <sheetData sheetId="3728">
        <row r="19">
          <cell r="J19">
            <v>1.0499999999999999E-3</v>
          </cell>
        </row>
      </sheetData>
      <sheetData sheetId="3729">
        <row r="19">
          <cell r="J19">
            <v>1.0499999999999999E-3</v>
          </cell>
        </row>
      </sheetData>
      <sheetData sheetId="3730">
        <row r="19">
          <cell r="J19">
            <v>1.0499999999999999E-3</v>
          </cell>
        </row>
      </sheetData>
      <sheetData sheetId="3731">
        <row r="19">
          <cell r="J19">
            <v>1.0499999999999999E-3</v>
          </cell>
        </row>
      </sheetData>
      <sheetData sheetId="3732">
        <row r="19">
          <cell r="J19">
            <v>1.0499999999999999E-3</v>
          </cell>
        </row>
      </sheetData>
      <sheetData sheetId="3733">
        <row r="19">
          <cell r="J19">
            <v>1.0499999999999999E-3</v>
          </cell>
        </row>
      </sheetData>
      <sheetData sheetId="3734">
        <row r="19">
          <cell r="J19">
            <v>1.0499999999999999E-3</v>
          </cell>
        </row>
      </sheetData>
      <sheetData sheetId="3735">
        <row r="19">
          <cell r="J19">
            <v>1.0499999999999999E-3</v>
          </cell>
        </row>
      </sheetData>
      <sheetData sheetId="3736">
        <row r="19">
          <cell r="J19">
            <v>1.0499999999999999E-3</v>
          </cell>
        </row>
      </sheetData>
      <sheetData sheetId="3737">
        <row r="19">
          <cell r="J19">
            <v>1.0499999999999999E-3</v>
          </cell>
        </row>
      </sheetData>
      <sheetData sheetId="3738">
        <row r="19">
          <cell r="J19">
            <v>1.0499999999999999E-3</v>
          </cell>
        </row>
      </sheetData>
      <sheetData sheetId="3739">
        <row r="19">
          <cell r="J19">
            <v>1.0499999999999999E-3</v>
          </cell>
        </row>
      </sheetData>
      <sheetData sheetId="3740">
        <row r="19">
          <cell r="J19">
            <v>1.0499999999999999E-3</v>
          </cell>
        </row>
      </sheetData>
      <sheetData sheetId="3741">
        <row r="19">
          <cell r="J19">
            <v>1.0499999999999999E-3</v>
          </cell>
        </row>
      </sheetData>
      <sheetData sheetId="3742">
        <row r="19">
          <cell r="J19">
            <v>1.0499999999999999E-3</v>
          </cell>
        </row>
      </sheetData>
      <sheetData sheetId="3743">
        <row r="19">
          <cell r="J19">
            <v>1.0499999999999999E-3</v>
          </cell>
        </row>
      </sheetData>
      <sheetData sheetId="3744">
        <row r="19">
          <cell r="J19">
            <v>1.0499999999999999E-3</v>
          </cell>
        </row>
      </sheetData>
      <sheetData sheetId="3745">
        <row r="19">
          <cell r="J19">
            <v>1.0499999999999999E-3</v>
          </cell>
        </row>
      </sheetData>
      <sheetData sheetId="3746">
        <row r="19">
          <cell r="J19">
            <v>1.0499999999999999E-3</v>
          </cell>
        </row>
      </sheetData>
      <sheetData sheetId="3747">
        <row r="19">
          <cell r="J19">
            <v>1.0499999999999999E-3</v>
          </cell>
        </row>
      </sheetData>
      <sheetData sheetId="3748">
        <row r="19">
          <cell r="J19">
            <v>1.0499999999999999E-3</v>
          </cell>
        </row>
      </sheetData>
      <sheetData sheetId="3749">
        <row r="19">
          <cell r="J19">
            <v>1.0499999999999999E-3</v>
          </cell>
        </row>
      </sheetData>
      <sheetData sheetId="3750">
        <row r="19">
          <cell r="J19">
            <v>1.0499999999999999E-3</v>
          </cell>
        </row>
      </sheetData>
      <sheetData sheetId="3751">
        <row r="19">
          <cell r="J19">
            <v>1.0499999999999999E-3</v>
          </cell>
        </row>
      </sheetData>
      <sheetData sheetId="3752">
        <row r="19">
          <cell r="J19">
            <v>1.0499999999999999E-3</v>
          </cell>
        </row>
      </sheetData>
      <sheetData sheetId="3753">
        <row r="19">
          <cell r="J19">
            <v>1.0499999999999999E-3</v>
          </cell>
        </row>
      </sheetData>
      <sheetData sheetId="3754">
        <row r="19">
          <cell r="J19">
            <v>1.0499999999999999E-3</v>
          </cell>
        </row>
      </sheetData>
      <sheetData sheetId="3755">
        <row r="19">
          <cell r="J19">
            <v>1.0499999999999999E-3</v>
          </cell>
        </row>
      </sheetData>
      <sheetData sheetId="3756">
        <row r="19">
          <cell r="J19">
            <v>1.0499999999999999E-3</v>
          </cell>
        </row>
      </sheetData>
      <sheetData sheetId="3757">
        <row r="19">
          <cell r="J19">
            <v>1.0499999999999999E-3</v>
          </cell>
        </row>
      </sheetData>
      <sheetData sheetId="3758">
        <row r="19">
          <cell r="J19">
            <v>1.0499999999999999E-3</v>
          </cell>
        </row>
      </sheetData>
      <sheetData sheetId="3759">
        <row r="19">
          <cell r="J19">
            <v>1.0499999999999999E-3</v>
          </cell>
        </row>
      </sheetData>
      <sheetData sheetId="3760">
        <row r="19">
          <cell r="J19">
            <v>1.0499999999999999E-3</v>
          </cell>
        </row>
      </sheetData>
      <sheetData sheetId="3761">
        <row r="19">
          <cell r="J19">
            <v>1.0499999999999999E-3</v>
          </cell>
        </row>
      </sheetData>
      <sheetData sheetId="3762">
        <row r="19">
          <cell r="J19">
            <v>1.0499999999999999E-3</v>
          </cell>
        </row>
      </sheetData>
      <sheetData sheetId="3763">
        <row r="19">
          <cell r="J19">
            <v>1.0499999999999999E-3</v>
          </cell>
        </row>
      </sheetData>
      <sheetData sheetId="3764">
        <row r="19">
          <cell r="J19">
            <v>1.0499999999999999E-3</v>
          </cell>
        </row>
      </sheetData>
      <sheetData sheetId="3765">
        <row r="19">
          <cell r="J19">
            <v>1.0499999999999999E-3</v>
          </cell>
        </row>
      </sheetData>
      <sheetData sheetId="3766">
        <row r="19">
          <cell r="J19">
            <v>1.0499999999999999E-3</v>
          </cell>
        </row>
      </sheetData>
      <sheetData sheetId="3767">
        <row r="19">
          <cell r="J19">
            <v>1.0499999999999999E-3</v>
          </cell>
        </row>
      </sheetData>
      <sheetData sheetId="3768">
        <row r="19">
          <cell r="J19">
            <v>1.0499999999999999E-3</v>
          </cell>
        </row>
      </sheetData>
      <sheetData sheetId="3769">
        <row r="19">
          <cell r="J19">
            <v>1.0499999999999999E-3</v>
          </cell>
        </row>
      </sheetData>
      <sheetData sheetId="3770">
        <row r="19">
          <cell r="J19">
            <v>1.0499999999999999E-3</v>
          </cell>
        </row>
      </sheetData>
      <sheetData sheetId="3771">
        <row r="19">
          <cell r="J19">
            <v>1.0499999999999999E-3</v>
          </cell>
        </row>
      </sheetData>
      <sheetData sheetId="3772">
        <row r="19">
          <cell r="J19">
            <v>1.0499999999999999E-3</v>
          </cell>
        </row>
      </sheetData>
      <sheetData sheetId="3773">
        <row r="19">
          <cell r="J19">
            <v>1.0499999999999999E-3</v>
          </cell>
        </row>
      </sheetData>
      <sheetData sheetId="3774">
        <row r="19">
          <cell r="J19">
            <v>1.0499999999999999E-3</v>
          </cell>
        </row>
      </sheetData>
      <sheetData sheetId="3775">
        <row r="19">
          <cell r="J19">
            <v>1.0499999999999999E-3</v>
          </cell>
        </row>
      </sheetData>
      <sheetData sheetId="3776">
        <row r="19">
          <cell r="J19">
            <v>1.0499999999999999E-3</v>
          </cell>
        </row>
      </sheetData>
      <sheetData sheetId="3777">
        <row r="19">
          <cell r="J19">
            <v>1.0499999999999999E-3</v>
          </cell>
        </row>
      </sheetData>
      <sheetData sheetId="3778">
        <row r="19">
          <cell r="J19">
            <v>1.0499999999999999E-3</v>
          </cell>
        </row>
      </sheetData>
      <sheetData sheetId="3779">
        <row r="19">
          <cell r="J19">
            <v>1.0499999999999999E-3</v>
          </cell>
        </row>
      </sheetData>
      <sheetData sheetId="3780">
        <row r="19">
          <cell r="J19">
            <v>1.0499999999999999E-3</v>
          </cell>
        </row>
      </sheetData>
      <sheetData sheetId="3781">
        <row r="19">
          <cell r="J19">
            <v>1.0499999999999999E-3</v>
          </cell>
        </row>
      </sheetData>
      <sheetData sheetId="3782">
        <row r="19">
          <cell r="J19">
            <v>1.0499999999999999E-3</v>
          </cell>
        </row>
      </sheetData>
      <sheetData sheetId="3783">
        <row r="19">
          <cell r="J19">
            <v>1.0499999999999999E-3</v>
          </cell>
        </row>
      </sheetData>
      <sheetData sheetId="3784">
        <row r="19">
          <cell r="J19">
            <v>1.0499999999999999E-3</v>
          </cell>
        </row>
      </sheetData>
      <sheetData sheetId="3785">
        <row r="19">
          <cell r="J19">
            <v>1.0499999999999999E-3</v>
          </cell>
        </row>
      </sheetData>
      <sheetData sheetId="3786">
        <row r="19">
          <cell r="J19">
            <v>1.0499999999999999E-3</v>
          </cell>
        </row>
      </sheetData>
      <sheetData sheetId="3787">
        <row r="19">
          <cell r="J19">
            <v>1.0499999999999999E-3</v>
          </cell>
        </row>
      </sheetData>
      <sheetData sheetId="3788">
        <row r="19">
          <cell r="J19">
            <v>1.0499999999999999E-3</v>
          </cell>
        </row>
      </sheetData>
      <sheetData sheetId="3789">
        <row r="19">
          <cell r="J19">
            <v>1.0499999999999999E-3</v>
          </cell>
        </row>
      </sheetData>
      <sheetData sheetId="3790">
        <row r="19">
          <cell r="J19">
            <v>1.0499999999999999E-3</v>
          </cell>
        </row>
      </sheetData>
      <sheetData sheetId="3791">
        <row r="19">
          <cell r="J19">
            <v>1.0499999999999999E-3</v>
          </cell>
        </row>
      </sheetData>
      <sheetData sheetId="3792">
        <row r="19">
          <cell r="J19">
            <v>1.0499999999999999E-3</v>
          </cell>
        </row>
      </sheetData>
      <sheetData sheetId="3793">
        <row r="19">
          <cell r="J19">
            <v>1.0499999999999999E-3</v>
          </cell>
        </row>
      </sheetData>
      <sheetData sheetId="3794">
        <row r="19">
          <cell r="J19">
            <v>1.0499999999999999E-3</v>
          </cell>
        </row>
      </sheetData>
      <sheetData sheetId="3795">
        <row r="19">
          <cell r="J19">
            <v>1.0499999999999999E-3</v>
          </cell>
        </row>
      </sheetData>
      <sheetData sheetId="3796">
        <row r="19">
          <cell r="J19">
            <v>1.0499999999999999E-3</v>
          </cell>
        </row>
      </sheetData>
      <sheetData sheetId="3797">
        <row r="19">
          <cell r="J19">
            <v>1.0499999999999999E-3</v>
          </cell>
        </row>
      </sheetData>
      <sheetData sheetId="3798">
        <row r="19">
          <cell r="J19">
            <v>1.0499999999999999E-3</v>
          </cell>
        </row>
      </sheetData>
      <sheetData sheetId="3799">
        <row r="19">
          <cell r="J19">
            <v>1.0499999999999999E-3</v>
          </cell>
        </row>
      </sheetData>
      <sheetData sheetId="3800">
        <row r="19">
          <cell r="J19">
            <v>1.0499999999999999E-3</v>
          </cell>
        </row>
      </sheetData>
      <sheetData sheetId="3801">
        <row r="19">
          <cell r="J19">
            <v>1.0499999999999999E-3</v>
          </cell>
        </row>
      </sheetData>
      <sheetData sheetId="3802">
        <row r="19">
          <cell r="J19">
            <v>1.0499999999999999E-3</v>
          </cell>
        </row>
      </sheetData>
      <sheetData sheetId="3803">
        <row r="19">
          <cell r="J19">
            <v>1.0499999999999999E-3</v>
          </cell>
        </row>
      </sheetData>
      <sheetData sheetId="3804">
        <row r="19">
          <cell r="J19">
            <v>1.0499999999999999E-3</v>
          </cell>
        </row>
      </sheetData>
      <sheetData sheetId="3805">
        <row r="19">
          <cell r="J19">
            <v>1.0499999999999999E-3</v>
          </cell>
        </row>
      </sheetData>
      <sheetData sheetId="3806">
        <row r="19">
          <cell r="J19">
            <v>1.0499999999999999E-3</v>
          </cell>
        </row>
      </sheetData>
      <sheetData sheetId="3807">
        <row r="19">
          <cell r="J19">
            <v>1.0499999999999999E-3</v>
          </cell>
        </row>
      </sheetData>
      <sheetData sheetId="3808">
        <row r="19">
          <cell r="J19">
            <v>1.0499999999999999E-3</v>
          </cell>
        </row>
      </sheetData>
      <sheetData sheetId="3809">
        <row r="19">
          <cell r="J19">
            <v>1.0499999999999999E-3</v>
          </cell>
        </row>
      </sheetData>
      <sheetData sheetId="3810">
        <row r="19">
          <cell r="J19">
            <v>1.0499999999999999E-3</v>
          </cell>
        </row>
      </sheetData>
      <sheetData sheetId="3811">
        <row r="19">
          <cell r="J19">
            <v>1.0499999999999999E-3</v>
          </cell>
        </row>
      </sheetData>
      <sheetData sheetId="3812">
        <row r="19">
          <cell r="J19">
            <v>1.0499999999999999E-3</v>
          </cell>
        </row>
      </sheetData>
      <sheetData sheetId="3813">
        <row r="19">
          <cell r="J19">
            <v>1.0499999999999999E-3</v>
          </cell>
        </row>
      </sheetData>
      <sheetData sheetId="3814">
        <row r="19">
          <cell r="J19">
            <v>1.0499999999999999E-3</v>
          </cell>
        </row>
      </sheetData>
      <sheetData sheetId="3815">
        <row r="19">
          <cell r="J19">
            <v>1.0499999999999999E-3</v>
          </cell>
        </row>
      </sheetData>
      <sheetData sheetId="3816">
        <row r="19">
          <cell r="J19">
            <v>1.0499999999999999E-3</v>
          </cell>
        </row>
      </sheetData>
      <sheetData sheetId="3817">
        <row r="19">
          <cell r="J19">
            <v>1.0499999999999999E-3</v>
          </cell>
        </row>
      </sheetData>
      <sheetData sheetId="3818">
        <row r="19">
          <cell r="J19">
            <v>1.0499999999999999E-3</v>
          </cell>
        </row>
      </sheetData>
      <sheetData sheetId="3819">
        <row r="19">
          <cell r="J19">
            <v>1.0499999999999999E-3</v>
          </cell>
        </row>
      </sheetData>
      <sheetData sheetId="3820">
        <row r="19">
          <cell r="J19">
            <v>1.0499999999999999E-3</v>
          </cell>
        </row>
      </sheetData>
      <sheetData sheetId="3821">
        <row r="19">
          <cell r="J19">
            <v>1.0499999999999999E-3</v>
          </cell>
        </row>
      </sheetData>
      <sheetData sheetId="3822">
        <row r="19">
          <cell r="J19">
            <v>1.0499999999999999E-3</v>
          </cell>
        </row>
      </sheetData>
      <sheetData sheetId="3823">
        <row r="19">
          <cell r="J19">
            <v>1.0499999999999999E-3</v>
          </cell>
        </row>
      </sheetData>
      <sheetData sheetId="3824">
        <row r="19">
          <cell r="J19">
            <v>1.0499999999999999E-3</v>
          </cell>
        </row>
      </sheetData>
      <sheetData sheetId="3825">
        <row r="19">
          <cell r="J19">
            <v>1.0499999999999999E-3</v>
          </cell>
        </row>
      </sheetData>
      <sheetData sheetId="3826">
        <row r="19">
          <cell r="J19">
            <v>1.0499999999999999E-3</v>
          </cell>
        </row>
      </sheetData>
      <sheetData sheetId="3827">
        <row r="19">
          <cell r="J19">
            <v>1.0499999999999999E-3</v>
          </cell>
        </row>
      </sheetData>
      <sheetData sheetId="3828">
        <row r="19">
          <cell r="J19">
            <v>1.0499999999999999E-3</v>
          </cell>
        </row>
      </sheetData>
      <sheetData sheetId="3829">
        <row r="19">
          <cell r="J19">
            <v>1.0499999999999999E-3</v>
          </cell>
        </row>
      </sheetData>
      <sheetData sheetId="3830">
        <row r="19">
          <cell r="J19">
            <v>1.0499999999999999E-3</v>
          </cell>
        </row>
      </sheetData>
      <sheetData sheetId="3831">
        <row r="19">
          <cell r="J19">
            <v>1.0499999999999999E-3</v>
          </cell>
        </row>
      </sheetData>
      <sheetData sheetId="3832">
        <row r="19">
          <cell r="J19">
            <v>1.0499999999999999E-3</v>
          </cell>
        </row>
      </sheetData>
      <sheetData sheetId="3833">
        <row r="19">
          <cell r="J19">
            <v>1.0499999999999999E-3</v>
          </cell>
        </row>
      </sheetData>
      <sheetData sheetId="3834">
        <row r="19">
          <cell r="J19">
            <v>1.0499999999999999E-3</v>
          </cell>
        </row>
      </sheetData>
      <sheetData sheetId="3835">
        <row r="19">
          <cell r="J19">
            <v>1.0499999999999999E-3</v>
          </cell>
        </row>
      </sheetData>
      <sheetData sheetId="3836">
        <row r="19">
          <cell r="J19">
            <v>1.0499999999999999E-3</v>
          </cell>
        </row>
      </sheetData>
      <sheetData sheetId="3837">
        <row r="19">
          <cell r="J19">
            <v>1.0499999999999999E-3</v>
          </cell>
        </row>
      </sheetData>
      <sheetData sheetId="3838">
        <row r="19">
          <cell r="J19">
            <v>1.0499999999999999E-3</v>
          </cell>
        </row>
      </sheetData>
      <sheetData sheetId="3839">
        <row r="19">
          <cell r="J19">
            <v>1.0499999999999999E-3</v>
          </cell>
        </row>
      </sheetData>
      <sheetData sheetId="3840">
        <row r="19">
          <cell r="J19">
            <v>1.0499999999999999E-3</v>
          </cell>
        </row>
      </sheetData>
      <sheetData sheetId="3841">
        <row r="19">
          <cell r="J19">
            <v>1.0499999999999999E-3</v>
          </cell>
        </row>
      </sheetData>
      <sheetData sheetId="3842">
        <row r="19">
          <cell r="J19">
            <v>1.0499999999999999E-3</v>
          </cell>
        </row>
      </sheetData>
      <sheetData sheetId="3843">
        <row r="19">
          <cell r="J19">
            <v>1.0499999999999999E-3</v>
          </cell>
        </row>
      </sheetData>
      <sheetData sheetId="3844">
        <row r="19">
          <cell r="J19">
            <v>1.0499999999999999E-3</v>
          </cell>
        </row>
      </sheetData>
      <sheetData sheetId="3845">
        <row r="19">
          <cell r="J19">
            <v>1.0499999999999999E-3</v>
          </cell>
        </row>
      </sheetData>
      <sheetData sheetId="3846">
        <row r="19">
          <cell r="J19">
            <v>1.0499999999999999E-3</v>
          </cell>
        </row>
      </sheetData>
      <sheetData sheetId="3847">
        <row r="19">
          <cell r="J19">
            <v>1.0499999999999999E-3</v>
          </cell>
        </row>
      </sheetData>
      <sheetData sheetId="3848">
        <row r="19">
          <cell r="J19">
            <v>1.0499999999999999E-3</v>
          </cell>
        </row>
      </sheetData>
      <sheetData sheetId="3849">
        <row r="19">
          <cell r="J19">
            <v>1.0499999999999999E-3</v>
          </cell>
        </row>
      </sheetData>
      <sheetData sheetId="3850">
        <row r="19">
          <cell r="J19">
            <v>1.0499999999999999E-3</v>
          </cell>
        </row>
      </sheetData>
      <sheetData sheetId="3851">
        <row r="19">
          <cell r="J19">
            <v>1.0499999999999999E-3</v>
          </cell>
        </row>
      </sheetData>
      <sheetData sheetId="3852">
        <row r="19">
          <cell r="J19">
            <v>1.0499999999999999E-3</v>
          </cell>
        </row>
      </sheetData>
      <sheetData sheetId="3853">
        <row r="19">
          <cell r="J19">
            <v>1.0499999999999999E-3</v>
          </cell>
        </row>
      </sheetData>
      <sheetData sheetId="3854">
        <row r="19">
          <cell r="J19">
            <v>1.0499999999999999E-3</v>
          </cell>
        </row>
      </sheetData>
      <sheetData sheetId="3855">
        <row r="19">
          <cell r="J19">
            <v>1.0499999999999999E-3</v>
          </cell>
        </row>
      </sheetData>
      <sheetData sheetId="3856">
        <row r="19">
          <cell r="J19">
            <v>1.0499999999999999E-3</v>
          </cell>
        </row>
      </sheetData>
      <sheetData sheetId="3857">
        <row r="19">
          <cell r="J19">
            <v>1.0499999999999999E-3</v>
          </cell>
        </row>
      </sheetData>
      <sheetData sheetId="3858">
        <row r="19">
          <cell r="J19">
            <v>1.0499999999999999E-3</v>
          </cell>
        </row>
      </sheetData>
      <sheetData sheetId="3859">
        <row r="19">
          <cell r="J19">
            <v>1.0499999999999999E-3</v>
          </cell>
        </row>
      </sheetData>
      <sheetData sheetId="3860">
        <row r="19">
          <cell r="J19">
            <v>1.0499999999999999E-3</v>
          </cell>
        </row>
      </sheetData>
      <sheetData sheetId="3861">
        <row r="19">
          <cell r="J19">
            <v>1.0499999999999999E-3</v>
          </cell>
        </row>
      </sheetData>
      <sheetData sheetId="3862">
        <row r="19">
          <cell r="J19">
            <v>1.0499999999999999E-3</v>
          </cell>
        </row>
      </sheetData>
      <sheetData sheetId="3863">
        <row r="19">
          <cell r="J19">
            <v>1.0499999999999999E-3</v>
          </cell>
        </row>
      </sheetData>
      <sheetData sheetId="3864">
        <row r="19">
          <cell r="J19">
            <v>1.0499999999999999E-3</v>
          </cell>
        </row>
      </sheetData>
      <sheetData sheetId="3865">
        <row r="19">
          <cell r="J19">
            <v>1.0499999999999999E-3</v>
          </cell>
        </row>
      </sheetData>
      <sheetData sheetId="3866">
        <row r="19">
          <cell r="J19">
            <v>1.0499999999999999E-3</v>
          </cell>
        </row>
      </sheetData>
      <sheetData sheetId="3867">
        <row r="19">
          <cell r="J19">
            <v>1.0499999999999999E-3</v>
          </cell>
        </row>
      </sheetData>
      <sheetData sheetId="3868">
        <row r="19">
          <cell r="J19">
            <v>1.0499999999999999E-3</v>
          </cell>
        </row>
      </sheetData>
      <sheetData sheetId="3869">
        <row r="19">
          <cell r="J19">
            <v>1.0499999999999999E-3</v>
          </cell>
        </row>
      </sheetData>
      <sheetData sheetId="3870">
        <row r="19">
          <cell r="J19">
            <v>1.0499999999999999E-3</v>
          </cell>
        </row>
      </sheetData>
      <sheetData sheetId="3871">
        <row r="19">
          <cell r="J19">
            <v>1.0499999999999999E-3</v>
          </cell>
        </row>
      </sheetData>
      <sheetData sheetId="3872">
        <row r="19">
          <cell r="J19">
            <v>1.0499999999999999E-3</v>
          </cell>
        </row>
      </sheetData>
      <sheetData sheetId="3873">
        <row r="19">
          <cell r="J19">
            <v>1.0499999999999999E-3</v>
          </cell>
        </row>
      </sheetData>
      <sheetData sheetId="3874">
        <row r="19">
          <cell r="J19">
            <v>1.0499999999999999E-3</v>
          </cell>
        </row>
      </sheetData>
      <sheetData sheetId="3875">
        <row r="19">
          <cell r="J19">
            <v>1.0499999999999999E-3</v>
          </cell>
        </row>
      </sheetData>
      <sheetData sheetId="3876">
        <row r="19">
          <cell r="J19">
            <v>1.0499999999999999E-3</v>
          </cell>
        </row>
      </sheetData>
      <sheetData sheetId="3877">
        <row r="19">
          <cell r="J19">
            <v>1.0499999999999999E-3</v>
          </cell>
        </row>
      </sheetData>
      <sheetData sheetId="3878">
        <row r="19">
          <cell r="J19">
            <v>1.0499999999999999E-3</v>
          </cell>
        </row>
      </sheetData>
      <sheetData sheetId="3879">
        <row r="19">
          <cell r="J19">
            <v>1.0499999999999999E-3</v>
          </cell>
        </row>
      </sheetData>
      <sheetData sheetId="3880">
        <row r="19">
          <cell r="J19">
            <v>1.0499999999999999E-3</v>
          </cell>
        </row>
      </sheetData>
      <sheetData sheetId="3881">
        <row r="19">
          <cell r="J19">
            <v>1.0499999999999999E-3</v>
          </cell>
        </row>
      </sheetData>
      <sheetData sheetId="3882">
        <row r="19">
          <cell r="J19">
            <v>1.0499999999999999E-3</v>
          </cell>
        </row>
      </sheetData>
      <sheetData sheetId="3883">
        <row r="19">
          <cell r="J19">
            <v>1.0499999999999999E-3</v>
          </cell>
        </row>
      </sheetData>
      <sheetData sheetId="3884">
        <row r="19">
          <cell r="J19">
            <v>1.0499999999999999E-3</v>
          </cell>
        </row>
      </sheetData>
      <sheetData sheetId="3885">
        <row r="19">
          <cell r="J19">
            <v>1.0499999999999999E-3</v>
          </cell>
        </row>
      </sheetData>
      <sheetData sheetId="3886">
        <row r="19">
          <cell r="J19">
            <v>1.0499999999999999E-3</v>
          </cell>
        </row>
      </sheetData>
      <sheetData sheetId="3887">
        <row r="19">
          <cell r="J19">
            <v>1.0499999999999999E-3</v>
          </cell>
        </row>
      </sheetData>
      <sheetData sheetId="3888">
        <row r="19">
          <cell r="J19">
            <v>1.0499999999999999E-3</v>
          </cell>
        </row>
      </sheetData>
      <sheetData sheetId="3889">
        <row r="19">
          <cell r="J19">
            <v>1.0499999999999999E-3</v>
          </cell>
        </row>
      </sheetData>
      <sheetData sheetId="3890">
        <row r="19">
          <cell r="J19">
            <v>1.0499999999999999E-3</v>
          </cell>
        </row>
      </sheetData>
      <sheetData sheetId="3891">
        <row r="19">
          <cell r="J19">
            <v>1.0499999999999999E-3</v>
          </cell>
        </row>
      </sheetData>
      <sheetData sheetId="3892">
        <row r="19">
          <cell r="J19">
            <v>1.0499999999999999E-3</v>
          </cell>
        </row>
      </sheetData>
      <sheetData sheetId="3893">
        <row r="19">
          <cell r="J19">
            <v>1.0499999999999999E-3</v>
          </cell>
        </row>
      </sheetData>
      <sheetData sheetId="3894">
        <row r="19">
          <cell r="J19">
            <v>1.0499999999999999E-3</v>
          </cell>
        </row>
      </sheetData>
      <sheetData sheetId="3895">
        <row r="19">
          <cell r="J19">
            <v>1.0499999999999999E-3</v>
          </cell>
        </row>
      </sheetData>
      <sheetData sheetId="3896">
        <row r="19">
          <cell r="J19">
            <v>1.0499999999999999E-3</v>
          </cell>
        </row>
      </sheetData>
      <sheetData sheetId="3897">
        <row r="19">
          <cell r="J19">
            <v>1.0499999999999999E-3</v>
          </cell>
        </row>
      </sheetData>
      <sheetData sheetId="3898">
        <row r="19">
          <cell r="J19">
            <v>1.0499999999999999E-3</v>
          </cell>
        </row>
      </sheetData>
      <sheetData sheetId="3899">
        <row r="19">
          <cell r="J19">
            <v>1.0499999999999999E-3</v>
          </cell>
        </row>
      </sheetData>
      <sheetData sheetId="3900">
        <row r="19">
          <cell r="J19">
            <v>1.0499999999999999E-3</v>
          </cell>
        </row>
      </sheetData>
      <sheetData sheetId="3901">
        <row r="19">
          <cell r="J19">
            <v>1.0499999999999999E-3</v>
          </cell>
        </row>
      </sheetData>
      <sheetData sheetId="3902">
        <row r="19">
          <cell r="J19">
            <v>1.0499999999999999E-3</v>
          </cell>
        </row>
      </sheetData>
      <sheetData sheetId="3903">
        <row r="19">
          <cell r="J19">
            <v>1.0499999999999999E-3</v>
          </cell>
        </row>
      </sheetData>
      <sheetData sheetId="3904">
        <row r="19">
          <cell r="J19">
            <v>1.0499999999999999E-3</v>
          </cell>
        </row>
      </sheetData>
      <sheetData sheetId="3905">
        <row r="19">
          <cell r="J19">
            <v>1.0499999999999999E-3</v>
          </cell>
        </row>
      </sheetData>
      <sheetData sheetId="3906">
        <row r="19">
          <cell r="J19">
            <v>1.0499999999999999E-3</v>
          </cell>
        </row>
      </sheetData>
      <sheetData sheetId="3907">
        <row r="19">
          <cell r="J19">
            <v>1.0499999999999999E-3</v>
          </cell>
        </row>
      </sheetData>
      <sheetData sheetId="3908">
        <row r="19">
          <cell r="J19">
            <v>1.0499999999999999E-3</v>
          </cell>
        </row>
      </sheetData>
      <sheetData sheetId="3909">
        <row r="19">
          <cell r="J19">
            <v>1.0499999999999999E-3</v>
          </cell>
        </row>
      </sheetData>
      <sheetData sheetId="3910">
        <row r="19">
          <cell r="J19">
            <v>1.0499999999999999E-3</v>
          </cell>
        </row>
      </sheetData>
      <sheetData sheetId="3911">
        <row r="19">
          <cell r="J19">
            <v>1.0499999999999999E-3</v>
          </cell>
        </row>
      </sheetData>
      <sheetData sheetId="3912">
        <row r="19">
          <cell r="J19">
            <v>1.0499999999999999E-3</v>
          </cell>
        </row>
      </sheetData>
      <sheetData sheetId="3913">
        <row r="19">
          <cell r="J19">
            <v>1.0499999999999999E-3</v>
          </cell>
        </row>
      </sheetData>
      <sheetData sheetId="3914">
        <row r="19">
          <cell r="J19">
            <v>1.0499999999999999E-3</v>
          </cell>
        </row>
      </sheetData>
      <sheetData sheetId="3915">
        <row r="19">
          <cell r="J19">
            <v>1.0499999999999999E-3</v>
          </cell>
        </row>
      </sheetData>
      <sheetData sheetId="3916">
        <row r="19">
          <cell r="J19">
            <v>1.0499999999999999E-3</v>
          </cell>
        </row>
      </sheetData>
      <sheetData sheetId="3917">
        <row r="19">
          <cell r="J19">
            <v>1.0499999999999999E-3</v>
          </cell>
        </row>
      </sheetData>
      <sheetData sheetId="3918">
        <row r="19">
          <cell r="J19">
            <v>1.0499999999999999E-3</v>
          </cell>
        </row>
      </sheetData>
      <sheetData sheetId="3919">
        <row r="19">
          <cell r="J19">
            <v>1.0499999999999999E-3</v>
          </cell>
        </row>
      </sheetData>
      <sheetData sheetId="3920">
        <row r="19">
          <cell r="J19">
            <v>1.0499999999999999E-3</v>
          </cell>
        </row>
      </sheetData>
      <sheetData sheetId="3921">
        <row r="19">
          <cell r="J19">
            <v>1.0499999999999999E-3</v>
          </cell>
        </row>
      </sheetData>
      <sheetData sheetId="3922">
        <row r="19">
          <cell r="J19">
            <v>1.0499999999999999E-3</v>
          </cell>
        </row>
      </sheetData>
      <sheetData sheetId="3923">
        <row r="19">
          <cell r="J19">
            <v>1.0499999999999999E-3</v>
          </cell>
        </row>
      </sheetData>
      <sheetData sheetId="3924">
        <row r="19">
          <cell r="J19">
            <v>1.0499999999999999E-3</v>
          </cell>
        </row>
      </sheetData>
      <sheetData sheetId="3925">
        <row r="19">
          <cell r="J19">
            <v>1.0499999999999999E-3</v>
          </cell>
        </row>
      </sheetData>
      <sheetData sheetId="3926">
        <row r="19">
          <cell r="J19">
            <v>1.0499999999999999E-3</v>
          </cell>
        </row>
      </sheetData>
      <sheetData sheetId="3927">
        <row r="19">
          <cell r="J19">
            <v>1.0499999999999999E-3</v>
          </cell>
        </row>
      </sheetData>
      <sheetData sheetId="3928">
        <row r="19">
          <cell r="J19">
            <v>1.0499999999999999E-3</v>
          </cell>
        </row>
      </sheetData>
      <sheetData sheetId="3929">
        <row r="19">
          <cell r="J19">
            <v>1.0499999999999999E-3</v>
          </cell>
        </row>
      </sheetData>
      <sheetData sheetId="3930">
        <row r="19">
          <cell r="J19">
            <v>1.0499999999999999E-3</v>
          </cell>
        </row>
      </sheetData>
      <sheetData sheetId="3931">
        <row r="19">
          <cell r="J19">
            <v>1.0499999999999999E-3</v>
          </cell>
        </row>
      </sheetData>
      <sheetData sheetId="3932">
        <row r="19">
          <cell r="J19">
            <v>1.0499999999999999E-3</v>
          </cell>
        </row>
      </sheetData>
      <sheetData sheetId="3933">
        <row r="19">
          <cell r="J19">
            <v>1.0499999999999999E-3</v>
          </cell>
        </row>
      </sheetData>
      <sheetData sheetId="3934">
        <row r="19">
          <cell r="J19">
            <v>1.0499999999999999E-3</v>
          </cell>
        </row>
      </sheetData>
      <sheetData sheetId="3935">
        <row r="19">
          <cell r="J19">
            <v>1.0499999999999999E-3</v>
          </cell>
        </row>
      </sheetData>
      <sheetData sheetId="3936">
        <row r="19">
          <cell r="J19">
            <v>1.0499999999999999E-3</v>
          </cell>
        </row>
      </sheetData>
      <sheetData sheetId="3937">
        <row r="19">
          <cell r="J19">
            <v>1.0499999999999999E-3</v>
          </cell>
        </row>
      </sheetData>
      <sheetData sheetId="3938">
        <row r="19">
          <cell r="J19">
            <v>1.0499999999999999E-3</v>
          </cell>
        </row>
      </sheetData>
      <sheetData sheetId="3939">
        <row r="19">
          <cell r="J19">
            <v>1.0499999999999999E-3</v>
          </cell>
        </row>
      </sheetData>
      <sheetData sheetId="3940">
        <row r="19">
          <cell r="J19">
            <v>1.0499999999999999E-3</v>
          </cell>
        </row>
      </sheetData>
      <sheetData sheetId="3941">
        <row r="19">
          <cell r="J19">
            <v>1.0499999999999999E-3</v>
          </cell>
        </row>
      </sheetData>
      <sheetData sheetId="3942">
        <row r="19">
          <cell r="J19">
            <v>1.0499999999999999E-3</v>
          </cell>
        </row>
      </sheetData>
      <sheetData sheetId="3943">
        <row r="19">
          <cell r="J19">
            <v>1.0499999999999999E-3</v>
          </cell>
        </row>
      </sheetData>
      <sheetData sheetId="3944">
        <row r="19">
          <cell r="J19">
            <v>1.0499999999999999E-3</v>
          </cell>
        </row>
      </sheetData>
      <sheetData sheetId="3945">
        <row r="19">
          <cell r="J19">
            <v>1.0499999999999999E-3</v>
          </cell>
        </row>
      </sheetData>
      <sheetData sheetId="3946">
        <row r="19">
          <cell r="J19">
            <v>1.0499999999999999E-3</v>
          </cell>
        </row>
      </sheetData>
      <sheetData sheetId="3947">
        <row r="19">
          <cell r="J19">
            <v>1.0499999999999999E-3</v>
          </cell>
        </row>
      </sheetData>
      <sheetData sheetId="3948">
        <row r="19">
          <cell r="J19">
            <v>1.0499999999999999E-3</v>
          </cell>
        </row>
      </sheetData>
      <sheetData sheetId="3949">
        <row r="19">
          <cell r="J19">
            <v>1.0499999999999999E-3</v>
          </cell>
        </row>
      </sheetData>
      <sheetData sheetId="3950">
        <row r="19">
          <cell r="J19">
            <v>1.0499999999999999E-3</v>
          </cell>
        </row>
      </sheetData>
      <sheetData sheetId="3951">
        <row r="19">
          <cell r="J19">
            <v>1.0499999999999999E-3</v>
          </cell>
        </row>
      </sheetData>
      <sheetData sheetId="3952">
        <row r="19">
          <cell r="J19">
            <v>1.0499999999999999E-3</v>
          </cell>
        </row>
      </sheetData>
      <sheetData sheetId="3953">
        <row r="19">
          <cell r="J19">
            <v>1.0499999999999999E-3</v>
          </cell>
        </row>
      </sheetData>
      <sheetData sheetId="3954">
        <row r="19">
          <cell r="J19">
            <v>1.0499999999999999E-3</v>
          </cell>
        </row>
      </sheetData>
      <sheetData sheetId="3955">
        <row r="19">
          <cell r="J19">
            <v>1.0499999999999999E-3</v>
          </cell>
        </row>
      </sheetData>
      <sheetData sheetId="3956">
        <row r="19">
          <cell r="J19">
            <v>1.0499999999999999E-3</v>
          </cell>
        </row>
      </sheetData>
      <sheetData sheetId="3957">
        <row r="19">
          <cell r="J19">
            <v>1.0499999999999999E-3</v>
          </cell>
        </row>
      </sheetData>
      <sheetData sheetId="3958">
        <row r="19">
          <cell r="J19">
            <v>1.0499999999999999E-3</v>
          </cell>
        </row>
      </sheetData>
      <sheetData sheetId="3959">
        <row r="19">
          <cell r="J19">
            <v>1.0499999999999999E-3</v>
          </cell>
        </row>
      </sheetData>
      <sheetData sheetId="3960">
        <row r="19">
          <cell r="J19">
            <v>1.0499999999999999E-3</v>
          </cell>
        </row>
      </sheetData>
      <sheetData sheetId="3961">
        <row r="19">
          <cell r="J19">
            <v>1.0499999999999999E-3</v>
          </cell>
        </row>
      </sheetData>
      <sheetData sheetId="3962">
        <row r="19">
          <cell r="J19">
            <v>1.0499999999999999E-3</v>
          </cell>
        </row>
      </sheetData>
      <sheetData sheetId="3963">
        <row r="19">
          <cell r="J19">
            <v>1.0499999999999999E-3</v>
          </cell>
        </row>
      </sheetData>
      <sheetData sheetId="3964">
        <row r="19">
          <cell r="J19">
            <v>1.0499999999999999E-3</v>
          </cell>
        </row>
      </sheetData>
      <sheetData sheetId="3965">
        <row r="19">
          <cell r="J19">
            <v>1.0499999999999999E-3</v>
          </cell>
        </row>
      </sheetData>
      <sheetData sheetId="3966">
        <row r="19">
          <cell r="J19">
            <v>1.0499999999999999E-3</v>
          </cell>
        </row>
      </sheetData>
      <sheetData sheetId="3967">
        <row r="19">
          <cell r="J19">
            <v>1.0499999999999999E-3</v>
          </cell>
        </row>
      </sheetData>
      <sheetData sheetId="3968">
        <row r="19">
          <cell r="J19">
            <v>1.0499999999999999E-3</v>
          </cell>
        </row>
      </sheetData>
      <sheetData sheetId="3969">
        <row r="19">
          <cell r="J19">
            <v>1.0499999999999999E-3</v>
          </cell>
        </row>
      </sheetData>
      <sheetData sheetId="3970">
        <row r="19">
          <cell r="J19">
            <v>1.0499999999999999E-3</v>
          </cell>
        </row>
      </sheetData>
      <sheetData sheetId="3971">
        <row r="19">
          <cell r="J19">
            <v>1.0499999999999999E-3</v>
          </cell>
        </row>
      </sheetData>
      <sheetData sheetId="3972">
        <row r="19">
          <cell r="J19">
            <v>1.0499999999999999E-3</v>
          </cell>
        </row>
      </sheetData>
      <sheetData sheetId="3973">
        <row r="19">
          <cell r="J19">
            <v>1.0499999999999999E-3</v>
          </cell>
        </row>
      </sheetData>
      <sheetData sheetId="3974">
        <row r="19">
          <cell r="J19">
            <v>1.0499999999999999E-3</v>
          </cell>
        </row>
      </sheetData>
      <sheetData sheetId="3975">
        <row r="19">
          <cell r="J19">
            <v>1.0499999999999999E-3</v>
          </cell>
        </row>
      </sheetData>
      <sheetData sheetId="3976">
        <row r="19">
          <cell r="J19">
            <v>1.0499999999999999E-3</v>
          </cell>
        </row>
      </sheetData>
      <sheetData sheetId="3977">
        <row r="19">
          <cell r="J19">
            <v>1.0499999999999999E-3</v>
          </cell>
        </row>
      </sheetData>
      <sheetData sheetId="3978">
        <row r="19">
          <cell r="J19">
            <v>1.0499999999999999E-3</v>
          </cell>
        </row>
      </sheetData>
      <sheetData sheetId="3979">
        <row r="19">
          <cell r="J19">
            <v>1.0499999999999999E-3</v>
          </cell>
        </row>
      </sheetData>
      <sheetData sheetId="3980">
        <row r="19">
          <cell r="J19">
            <v>1.0499999999999999E-3</v>
          </cell>
        </row>
      </sheetData>
      <sheetData sheetId="3981">
        <row r="19">
          <cell r="J19">
            <v>1.0499999999999999E-3</v>
          </cell>
        </row>
      </sheetData>
      <sheetData sheetId="3982">
        <row r="19">
          <cell r="J19">
            <v>1.0499999999999999E-3</v>
          </cell>
        </row>
      </sheetData>
      <sheetData sheetId="3983">
        <row r="19">
          <cell r="J19">
            <v>1.0499999999999999E-3</v>
          </cell>
        </row>
      </sheetData>
      <sheetData sheetId="3984">
        <row r="19">
          <cell r="J19">
            <v>1.0499999999999999E-3</v>
          </cell>
        </row>
      </sheetData>
      <sheetData sheetId="3985">
        <row r="19">
          <cell r="J19">
            <v>1.0499999999999999E-3</v>
          </cell>
        </row>
      </sheetData>
      <sheetData sheetId="3986">
        <row r="19">
          <cell r="J19">
            <v>1.0499999999999999E-3</v>
          </cell>
        </row>
      </sheetData>
      <sheetData sheetId="3987">
        <row r="19">
          <cell r="J19">
            <v>1.0499999999999999E-3</v>
          </cell>
        </row>
      </sheetData>
      <sheetData sheetId="3988">
        <row r="19">
          <cell r="J19">
            <v>1.0499999999999999E-3</v>
          </cell>
        </row>
      </sheetData>
      <sheetData sheetId="3989">
        <row r="19">
          <cell r="J19">
            <v>1.0499999999999999E-3</v>
          </cell>
        </row>
      </sheetData>
      <sheetData sheetId="3990">
        <row r="19">
          <cell r="J19">
            <v>1.0499999999999999E-3</v>
          </cell>
        </row>
      </sheetData>
      <sheetData sheetId="3991">
        <row r="19">
          <cell r="J19">
            <v>1.0499999999999999E-3</v>
          </cell>
        </row>
      </sheetData>
      <sheetData sheetId="3992">
        <row r="19">
          <cell r="J19">
            <v>1.0499999999999999E-3</v>
          </cell>
        </row>
      </sheetData>
      <sheetData sheetId="3993">
        <row r="19">
          <cell r="J19">
            <v>1.0499999999999999E-3</v>
          </cell>
        </row>
      </sheetData>
      <sheetData sheetId="3994">
        <row r="19">
          <cell r="J19">
            <v>1.0499999999999999E-3</v>
          </cell>
        </row>
      </sheetData>
      <sheetData sheetId="3995">
        <row r="19">
          <cell r="J19">
            <v>1.0499999999999999E-3</v>
          </cell>
        </row>
      </sheetData>
      <sheetData sheetId="3996">
        <row r="19">
          <cell r="J19">
            <v>1.0499999999999999E-3</v>
          </cell>
        </row>
      </sheetData>
      <sheetData sheetId="3997">
        <row r="19">
          <cell r="J19">
            <v>1.0499999999999999E-3</v>
          </cell>
        </row>
      </sheetData>
      <sheetData sheetId="3998">
        <row r="19">
          <cell r="J19">
            <v>1.0499999999999999E-3</v>
          </cell>
        </row>
      </sheetData>
      <sheetData sheetId="3999">
        <row r="19">
          <cell r="J19">
            <v>1.0499999999999999E-3</v>
          </cell>
        </row>
      </sheetData>
      <sheetData sheetId="4000">
        <row r="19">
          <cell r="J19">
            <v>1.0499999999999999E-3</v>
          </cell>
        </row>
      </sheetData>
      <sheetData sheetId="4001">
        <row r="19">
          <cell r="J19">
            <v>1.0499999999999999E-3</v>
          </cell>
        </row>
      </sheetData>
      <sheetData sheetId="4002">
        <row r="19">
          <cell r="J19">
            <v>1.0499999999999999E-3</v>
          </cell>
        </row>
      </sheetData>
      <sheetData sheetId="4003">
        <row r="19">
          <cell r="J19">
            <v>1.0499999999999999E-3</v>
          </cell>
        </row>
      </sheetData>
      <sheetData sheetId="4004">
        <row r="19">
          <cell r="J19">
            <v>1.0499999999999999E-3</v>
          </cell>
        </row>
      </sheetData>
      <sheetData sheetId="4005">
        <row r="19">
          <cell r="J19">
            <v>1.0499999999999999E-3</v>
          </cell>
        </row>
      </sheetData>
      <sheetData sheetId="4006">
        <row r="19">
          <cell r="J19">
            <v>1.0499999999999999E-3</v>
          </cell>
        </row>
      </sheetData>
      <sheetData sheetId="4007">
        <row r="19">
          <cell r="J19">
            <v>1.0499999999999999E-3</v>
          </cell>
        </row>
      </sheetData>
      <sheetData sheetId="4008">
        <row r="19">
          <cell r="J19">
            <v>1.0499999999999999E-3</v>
          </cell>
        </row>
      </sheetData>
      <sheetData sheetId="4009">
        <row r="19">
          <cell r="J19">
            <v>1.0499999999999999E-3</v>
          </cell>
        </row>
      </sheetData>
      <sheetData sheetId="4010">
        <row r="19">
          <cell r="J19">
            <v>1.0499999999999999E-3</v>
          </cell>
        </row>
      </sheetData>
      <sheetData sheetId="4011">
        <row r="19">
          <cell r="J19">
            <v>1.0499999999999999E-3</v>
          </cell>
        </row>
      </sheetData>
      <sheetData sheetId="4012">
        <row r="19">
          <cell r="J19">
            <v>1.0499999999999999E-3</v>
          </cell>
        </row>
      </sheetData>
      <sheetData sheetId="4013">
        <row r="19">
          <cell r="J19">
            <v>1.0499999999999999E-3</v>
          </cell>
        </row>
      </sheetData>
      <sheetData sheetId="4014">
        <row r="19">
          <cell r="J19">
            <v>1.0499999999999999E-3</v>
          </cell>
        </row>
      </sheetData>
      <sheetData sheetId="4015">
        <row r="19">
          <cell r="J19">
            <v>1.0499999999999999E-3</v>
          </cell>
        </row>
      </sheetData>
      <sheetData sheetId="4016">
        <row r="19">
          <cell r="J19">
            <v>1.0499999999999999E-3</v>
          </cell>
        </row>
      </sheetData>
      <sheetData sheetId="4017">
        <row r="19">
          <cell r="J19">
            <v>1.0499999999999999E-3</v>
          </cell>
        </row>
      </sheetData>
      <sheetData sheetId="4018">
        <row r="19">
          <cell r="J19">
            <v>1.0499999999999999E-3</v>
          </cell>
        </row>
      </sheetData>
      <sheetData sheetId="4019">
        <row r="19">
          <cell r="J19">
            <v>1.0499999999999999E-3</v>
          </cell>
        </row>
      </sheetData>
      <sheetData sheetId="4020">
        <row r="19">
          <cell r="J19">
            <v>1.0499999999999999E-3</v>
          </cell>
        </row>
      </sheetData>
      <sheetData sheetId="4021">
        <row r="19">
          <cell r="J19">
            <v>1.0499999999999999E-3</v>
          </cell>
        </row>
      </sheetData>
      <sheetData sheetId="4022">
        <row r="19">
          <cell r="J19">
            <v>1.0499999999999999E-3</v>
          </cell>
        </row>
      </sheetData>
      <sheetData sheetId="4023">
        <row r="19">
          <cell r="J19">
            <v>1.0499999999999999E-3</v>
          </cell>
        </row>
      </sheetData>
      <sheetData sheetId="4024">
        <row r="19">
          <cell r="J19">
            <v>1.0499999999999999E-3</v>
          </cell>
        </row>
      </sheetData>
      <sheetData sheetId="4025">
        <row r="19">
          <cell r="J19">
            <v>1.0499999999999999E-3</v>
          </cell>
        </row>
      </sheetData>
      <sheetData sheetId="4026">
        <row r="19">
          <cell r="J19">
            <v>1.0499999999999999E-3</v>
          </cell>
        </row>
      </sheetData>
      <sheetData sheetId="4027">
        <row r="19">
          <cell r="J19">
            <v>1.0499999999999999E-3</v>
          </cell>
        </row>
      </sheetData>
      <sheetData sheetId="4028">
        <row r="19">
          <cell r="J19">
            <v>1.0499999999999999E-3</v>
          </cell>
        </row>
      </sheetData>
      <sheetData sheetId="4029">
        <row r="19">
          <cell r="J19">
            <v>1.0499999999999999E-3</v>
          </cell>
        </row>
      </sheetData>
      <sheetData sheetId="4030">
        <row r="19">
          <cell r="J19">
            <v>1.0499999999999999E-3</v>
          </cell>
        </row>
      </sheetData>
      <sheetData sheetId="4031">
        <row r="19">
          <cell r="J19">
            <v>1.0499999999999999E-3</v>
          </cell>
        </row>
      </sheetData>
      <sheetData sheetId="4032">
        <row r="19">
          <cell r="J19">
            <v>1.0499999999999999E-3</v>
          </cell>
        </row>
      </sheetData>
      <sheetData sheetId="4033">
        <row r="19">
          <cell r="J19">
            <v>1.0499999999999999E-3</v>
          </cell>
        </row>
      </sheetData>
      <sheetData sheetId="4034">
        <row r="19">
          <cell r="J19">
            <v>1.0499999999999999E-3</v>
          </cell>
        </row>
      </sheetData>
      <sheetData sheetId="4035">
        <row r="19">
          <cell r="J19">
            <v>1.0499999999999999E-3</v>
          </cell>
        </row>
      </sheetData>
      <sheetData sheetId="4036">
        <row r="19">
          <cell r="J19">
            <v>1.0499999999999999E-3</v>
          </cell>
        </row>
      </sheetData>
      <sheetData sheetId="4037">
        <row r="19">
          <cell r="J19">
            <v>1.0499999999999999E-3</v>
          </cell>
        </row>
      </sheetData>
      <sheetData sheetId="4038">
        <row r="19">
          <cell r="J19">
            <v>1.0499999999999999E-3</v>
          </cell>
        </row>
      </sheetData>
      <sheetData sheetId="4039">
        <row r="19">
          <cell r="J19">
            <v>1.0499999999999999E-3</v>
          </cell>
        </row>
      </sheetData>
      <sheetData sheetId="4040">
        <row r="19">
          <cell r="J19">
            <v>1.0499999999999999E-3</v>
          </cell>
        </row>
      </sheetData>
      <sheetData sheetId="4041">
        <row r="19">
          <cell r="J19">
            <v>1.0499999999999999E-3</v>
          </cell>
        </row>
      </sheetData>
      <sheetData sheetId="4042">
        <row r="19">
          <cell r="J19">
            <v>1.0499999999999999E-3</v>
          </cell>
        </row>
      </sheetData>
      <sheetData sheetId="4043">
        <row r="19">
          <cell r="J19">
            <v>1.0499999999999999E-3</v>
          </cell>
        </row>
      </sheetData>
      <sheetData sheetId="4044">
        <row r="19">
          <cell r="J19">
            <v>1.0499999999999999E-3</v>
          </cell>
        </row>
      </sheetData>
      <sheetData sheetId="4045">
        <row r="19">
          <cell r="J19">
            <v>1.0499999999999999E-3</v>
          </cell>
        </row>
      </sheetData>
      <sheetData sheetId="4046">
        <row r="19">
          <cell r="J19">
            <v>1.0499999999999999E-3</v>
          </cell>
        </row>
      </sheetData>
      <sheetData sheetId="4047">
        <row r="19">
          <cell r="J19">
            <v>1.0499999999999999E-3</v>
          </cell>
        </row>
      </sheetData>
      <sheetData sheetId="4048">
        <row r="19">
          <cell r="J19">
            <v>1.0499999999999999E-3</v>
          </cell>
        </row>
      </sheetData>
      <sheetData sheetId="4049">
        <row r="19">
          <cell r="J19">
            <v>1.0499999999999999E-3</v>
          </cell>
        </row>
      </sheetData>
      <sheetData sheetId="4050">
        <row r="19">
          <cell r="J19">
            <v>1.0499999999999999E-3</v>
          </cell>
        </row>
      </sheetData>
      <sheetData sheetId="4051">
        <row r="19">
          <cell r="J19">
            <v>1.0499999999999999E-3</v>
          </cell>
        </row>
      </sheetData>
      <sheetData sheetId="4052">
        <row r="19">
          <cell r="J19">
            <v>1.0499999999999999E-3</v>
          </cell>
        </row>
      </sheetData>
      <sheetData sheetId="4053">
        <row r="19">
          <cell r="J19">
            <v>1.0499999999999999E-3</v>
          </cell>
        </row>
      </sheetData>
      <sheetData sheetId="4054">
        <row r="19">
          <cell r="J19">
            <v>1.0499999999999999E-3</v>
          </cell>
        </row>
      </sheetData>
      <sheetData sheetId="4055">
        <row r="19">
          <cell r="J19">
            <v>1.0499999999999999E-3</v>
          </cell>
        </row>
      </sheetData>
      <sheetData sheetId="4056">
        <row r="19">
          <cell r="J19">
            <v>1.0499999999999999E-3</v>
          </cell>
        </row>
      </sheetData>
      <sheetData sheetId="4057">
        <row r="19">
          <cell r="J19">
            <v>1.0499999999999999E-3</v>
          </cell>
        </row>
      </sheetData>
      <sheetData sheetId="4058">
        <row r="19">
          <cell r="J19">
            <v>1.0499999999999999E-3</v>
          </cell>
        </row>
      </sheetData>
      <sheetData sheetId="4059">
        <row r="19">
          <cell r="J19">
            <v>1.0499999999999999E-3</v>
          </cell>
        </row>
      </sheetData>
      <sheetData sheetId="4060">
        <row r="19">
          <cell r="J19">
            <v>1.0499999999999999E-3</v>
          </cell>
        </row>
      </sheetData>
      <sheetData sheetId="4061">
        <row r="19">
          <cell r="J19">
            <v>1.0499999999999999E-3</v>
          </cell>
        </row>
      </sheetData>
      <sheetData sheetId="4062">
        <row r="19">
          <cell r="J19">
            <v>1.0499999999999999E-3</v>
          </cell>
        </row>
      </sheetData>
      <sheetData sheetId="4063">
        <row r="19">
          <cell r="J19">
            <v>1.0499999999999999E-3</v>
          </cell>
        </row>
      </sheetData>
      <sheetData sheetId="4064">
        <row r="19">
          <cell r="J19">
            <v>1.0499999999999999E-3</v>
          </cell>
        </row>
      </sheetData>
      <sheetData sheetId="4065">
        <row r="19">
          <cell r="J19">
            <v>1.0499999999999999E-3</v>
          </cell>
        </row>
      </sheetData>
      <sheetData sheetId="4066">
        <row r="19">
          <cell r="J19">
            <v>1.0499999999999999E-3</v>
          </cell>
        </row>
      </sheetData>
      <sheetData sheetId="4067">
        <row r="19">
          <cell r="J19">
            <v>1.0499999999999999E-3</v>
          </cell>
        </row>
      </sheetData>
      <sheetData sheetId="4068">
        <row r="19">
          <cell r="J19">
            <v>1.0499999999999999E-3</v>
          </cell>
        </row>
      </sheetData>
      <sheetData sheetId="4069">
        <row r="19">
          <cell r="J19">
            <v>1.0499999999999999E-3</v>
          </cell>
        </row>
      </sheetData>
      <sheetData sheetId="4070">
        <row r="19">
          <cell r="J19">
            <v>1.0499999999999999E-3</v>
          </cell>
        </row>
      </sheetData>
      <sheetData sheetId="4071">
        <row r="19">
          <cell r="J19">
            <v>1.0499999999999999E-3</v>
          </cell>
        </row>
      </sheetData>
      <sheetData sheetId="4072">
        <row r="19">
          <cell r="J19">
            <v>1.0499999999999999E-3</v>
          </cell>
        </row>
      </sheetData>
      <sheetData sheetId="4073">
        <row r="19">
          <cell r="J19">
            <v>1.0499999999999999E-3</v>
          </cell>
        </row>
      </sheetData>
      <sheetData sheetId="4074">
        <row r="19">
          <cell r="J19">
            <v>1.0499999999999999E-3</v>
          </cell>
        </row>
      </sheetData>
      <sheetData sheetId="4075">
        <row r="19">
          <cell r="J19">
            <v>1.0499999999999999E-3</v>
          </cell>
        </row>
      </sheetData>
      <sheetData sheetId="4076">
        <row r="19">
          <cell r="J19">
            <v>1.0499999999999999E-3</v>
          </cell>
        </row>
      </sheetData>
      <sheetData sheetId="4077">
        <row r="19">
          <cell r="J19">
            <v>1.0499999999999999E-3</v>
          </cell>
        </row>
      </sheetData>
      <sheetData sheetId="4078">
        <row r="19">
          <cell r="J19">
            <v>1.0499999999999999E-3</v>
          </cell>
        </row>
      </sheetData>
      <sheetData sheetId="4079">
        <row r="19">
          <cell r="J19">
            <v>1.0499999999999999E-3</v>
          </cell>
        </row>
      </sheetData>
      <sheetData sheetId="4080">
        <row r="19">
          <cell r="J19">
            <v>1.0499999999999999E-3</v>
          </cell>
        </row>
      </sheetData>
      <sheetData sheetId="4081">
        <row r="19">
          <cell r="J19">
            <v>1.0499999999999999E-3</v>
          </cell>
        </row>
      </sheetData>
      <sheetData sheetId="4082">
        <row r="19">
          <cell r="J19">
            <v>1.0499999999999999E-3</v>
          </cell>
        </row>
      </sheetData>
      <sheetData sheetId="4083">
        <row r="19">
          <cell r="J19">
            <v>1.0499999999999999E-3</v>
          </cell>
        </row>
      </sheetData>
      <sheetData sheetId="4084">
        <row r="19">
          <cell r="J19">
            <v>1.0499999999999999E-3</v>
          </cell>
        </row>
      </sheetData>
      <sheetData sheetId="4085">
        <row r="19">
          <cell r="J19">
            <v>1.0499999999999999E-3</v>
          </cell>
        </row>
      </sheetData>
      <sheetData sheetId="4086">
        <row r="19">
          <cell r="J19">
            <v>1.0499999999999999E-3</v>
          </cell>
        </row>
      </sheetData>
      <sheetData sheetId="4087">
        <row r="19">
          <cell r="J19">
            <v>1.0499999999999999E-3</v>
          </cell>
        </row>
      </sheetData>
      <sheetData sheetId="4088">
        <row r="19">
          <cell r="J19">
            <v>1.0499999999999999E-3</v>
          </cell>
        </row>
      </sheetData>
      <sheetData sheetId="4089">
        <row r="19">
          <cell r="J19">
            <v>1.0499999999999999E-3</v>
          </cell>
        </row>
      </sheetData>
      <sheetData sheetId="4090">
        <row r="19">
          <cell r="J19">
            <v>1.0499999999999999E-3</v>
          </cell>
        </row>
      </sheetData>
      <sheetData sheetId="4091">
        <row r="19">
          <cell r="J19">
            <v>1.0499999999999999E-3</v>
          </cell>
        </row>
      </sheetData>
      <sheetData sheetId="4092">
        <row r="19">
          <cell r="J19">
            <v>1.0499999999999999E-3</v>
          </cell>
        </row>
      </sheetData>
      <sheetData sheetId="4093">
        <row r="19">
          <cell r="J19">
            <v>1.0499999999999999E-3</v>
          </cell>
        </row>
      </sheetData>
      <sheetData sheetId="4094">
        <row r="19">
          <cell r="J19">
            <v>1.0499999999999999E-3</v>
          </cell>
        </row>
      </sheetData>
      <sheetData sheetId="4095">
        <row r="19">
          <cell r="J19">
            <v>1.0499999999999999E-3</v>
          </cell>
        </row>
      </sheetData>
      <sheetData sheetId="4096">
        <row r="19">
          <cell r="J19">
            <v>1.0499999999999999E-3</v>
          </cell>
        </row>
      </sheetData>
      <sheetData sheetId="4097">
        <row r="19">
          <cell r="J19">
            <v>1.0499999999999999E-3</v>
          </cell>
        </row>
      </sheetData>
      <sheetData sheetId="4098">
        <row r="19">
          <cell r="J19">
            <v>1.0499999999999999E-3</v>
          </cell>
        </row>
      </sheetData>
      <sheetData sheetId="4099">
        <row r="19">
          <cell r="J19">
            <v>1.0499999999999999E-3</v>
          </cell>
        </row>
      </sheetData>
      <sheetData sheetId="4100">
        <row r="19">
          <cell r="J19">
            <v>1.0499999999999999E-3</v>
          </cell>
        </row>
      </sheetData>
      <sheetData sheetId="4101">
        <row r="19">
          <cell r="J19">
            <v>1.0499999999999999E-3</v>
          </cell>
        </row>
      </sheetData>
      <sheetData sheetId="4102">
        <row r="19">
          <cell r="J19">
            <v>1.0499999999999999E-3</v>
          </cell>
        </row>
      </sheetData>
      <sheetData sheetId="4103">
        <row r="19">
          <cell r="J19">
            <v>1.0499999999999999E-3</v>
          </cell>
        </row>
      </sheetData>
      <sheetData sheetId="4104">
        <row r="19">
          <cell r="J19">
            <v>1.0499999999999999E-3</v>
          </cell>
        </row>
      </sheetData>
      <sheetData sheetId="4105">
        <row r="19">
          <cell r="J19">
            <v>1.0499999999999999E-3</v>
          </cell>
        </row>
      </sheetData>
      <sheetData sheetId="4106">
        <row r="19">
          <cell r="J19">
            <v>1.0499999999999999E-3</v>
          </cell>
        </row>
      </sheetData>
      <sheetData sheetId="4107">
        <row r="19">
          <cell r="J19">
            <v>1.0499999999999999E-3</v>
          </cell>
        </row>
      </sheetData>
      <sheetData sheetId="4108">
        <row r="19">
          <cell r="J19">
            <v>1.0499999999999999E-3</v>
          </cell>
        </row>
      </sheetData>
      <sheetData sheetId="4109">
        <row r="19">
          <cell r="J19">
            <v>1.0499999999999999E-3</v>
          </cell>
        </row>
      </sheetData>
      <sheetData sheetId="4110">
        <row r="19">
          <cell r="J19">
            <v>1.0499999999999999E-3</v>
          </cell>
        </row>
      </sheetData>
      <sheetData sheetId="4111">
        <row r="19">
          <cell r="J19">
            <v>1.0499999999999999E-3</v>
          </cell>
        </row>
      </sheetData>
      <sheetData sheetId="4112">
        <row r="19">
          <cell r="J19">
            <v>1.0499999999999999E-3</v>
          </cell>
        </row>
      </sheetData>
      <sheetData sheetId="4113">
        <row r="19">
          <cell r="J19">
            <v>1.0499999999999999E-3</v>
          </cell>
        </row>
      </sheetData>
      <sheetData sheetId="4114">
        <row r="19">
          <cell r="J19">
            <v>1.0499999999999999E-3</v>
          </cell>
        </row>
      </sheetData>
      <sheetData sheetId="4115">
        <row r="19">
          <cell r="J19">
            <v>1.0499999999999999E-3</v>
          </cell>
        </row>
      </sheetData>
      <sheetData sheetId="4116">
        <row r="19">
          <cell r="J19">
            <v>1.0499999999999999E-3</v>
          </cell>
        </row>
      </sheetData>
      <sheetData sheetId="4117">
        <row r="19">
          <cell r="J19">
            <v>1.0499999999999999E-3</v>
          </cell>
        </row>
      </sheetData>
      <sheetData sheetId="4118">
        <row r="19">
          <cell r="J19">
            <v>1.0499999999999999E-3</v>
          </cell>
        </row>
      </sheetData>
      <sheetData sheetId="4119">
        <row r="19">
          <cell r="J19">
            <v>1.0499999999999999E-3</v>
          </cell>
        </row>
      </sheetData>
      <sheetData sheetId="4120">
        <row r="19">
          <cell r="J19">
            <v>1.0499999999999999E-3</v>
          </cell>
        </row>
      </sheetData>
      <sheetData sheetId="4121">
        <row r="19">
          <cell r="J19">
            <v>1.0499999999999999E-3</v>
          </cell>
        </row>
      </sheetData>
      <sheetData sheetId="4122">
        <row r="19">
          <cell r="J19">
            <v>1.0499999999999999E-3</v>
          </cell>
        </row>
      </sheetData>
      <sheetData sheetId="4123">
        <row r="19">
          <cell r="J19">
            <v>1.0499999999999999E-3</v>
          </cell>
        </row>
      </sheetData>
      <sheetData sheetId="4124">
        <row r="19">
          <cell r="J19">
            <v>1.0499999999999999E-3</v>
          </cell>
        </row>
      </sheetData>
      <sheetData sheetId="4125">
        <row r="19">
          <cell r="J19">
            <v>1.0499999999999999E-3</v>
          </cell>
        </row>
      </sheetData>
      <sheetData sheetId="4126">
        <row r="19">
          <cell r="J19">
            <v>1.0499999999999999E-3</v>
          </cell>
        </row>
      </sheetData>
      <sheetData sheetId="4127">
        <row r="19">
          <cell r="J19">
            <v>1.0499999999999999E-3</v>
          </cell>
        </row>
      </sheetData>
      <sheetData sheetId="4128">
        <row r="19">
          <cell r="J19">
            <v>1.0499999999999999E-3</v>
          </cell>
        </row>
      </sheetData>
      <sheetData sheetId="4129">
        <row r="19">
          <cell r="J19">
            <v>1.0499999999999999E-3</v>
          </cell>
        </row>
      </sheetData>
      <sheetData sheetId="4130">
        <row r="19">
          <cell r="J19">
            <v>1.0499999999999999E-3</v>
          </cell>
        </row>
      </sheetData>
      <sheetData sheetId="4131">
        <row r="19">
          <cell r="J19">
            <v>1.0499999999999999E-3</v>
          </cell>
        </row>
      </sheetData>
      <sheetData sheetId="4132">
        <row r="19">
          <cell r="J19">
            <v>1.0499999999999999E-3</v>
          </cell>
        </row>
      </sheetData>
      <sheetData sheetId="4133">
        <row r="19">
          <cell r="J19">
            <v>1.0499999999999999E-3</v>
          </cell>
        </row>
      </sheetData>
      <sheetData sheetId="4134">
        <row r="19">
          <cell r="J19">
            <v>1.0499999999999999E-3</v>
          </cell>
        </row>
      </sheetData>
      <sheetData sheetId="4135">
        <row r="19">
          <cell r="J19">
            <v>1.0499999999999999E-3</v>
          </cell>
        </row>
      </sheetData>
      <sheetData sheetId="4136">
        <row r="19">
          <cell r="J19">
            <v>1.0499999999999999E-3</v>
          </cell>
        </row>
      </sheetData>
      <sheetData sheetId="4137">
        <row r="19">
          <cell r="J19">
            <v>1.0499999999999999E-3</v>
          </cell>
        </row>
      </sheetData>
      <sheetData sheetId="4138">
        <row r="19">
          <cell r="J19">
            <v>1.0499999999999999E-3</v>
          </cell>
        </row>
      </sheetData>
      <sheetData sheetId="4139">
        <row r="19">
          <cell r="J19">
            <v>1.0499999999999999E-3</v>
          </cell>
        </row>
      </sheetData>
      <sheetData sheetId="4140">
        <row r="19">
          <cell r="J19">
            <v>1.0499999999999999E-3</v>
          </cell>
        </row>
      </sheetData>
      <sheetData sheetId="4141">
        <row r="19">
          <cell r="J19">
            <v>1.0499999999999999E-3</v>
          </cell>
        </row>
      </sheetData>
      <sheetData sheetId="4142">
        <row r="19">
          <cell r="J19">
            <v>1.0499999999999999E-3</v>
          </cell>
        </row>
      </sheetData>
      <sheetData sheetId="4143">
        <row r="19">
          <cell r="J19">
            <v>1.0499999999999999E-3</v>
          </cell>
        </row>
      </sheetData>
      <sheetData sheetId="4144">
        <row r="19">
          <cell r="J19">
            <v>1.0499999999999999E-3</v>
          </cell>
        </row>
      </sheetData>
      <sheetData sheetId="4145">
        <row r="19">
          <cell r="J19">
            <v>1.0499999999999999E-3</v>
          </cell>
        </row>
      </sheetData>
      <sheetData sheetId="4146">
        <row r="19">
          <cell r="J19">
            <v>1.0499999999999999E-3</v>
          </cell>
        </row>
      </sheetData>
      <sheetData sheetId="4147">
        <row r="19">
          <cell r="J19">
            <v>1.0499999999999999E-3</v>
          </cell>
        </row>
      </sheetData>
      <sheetData sheetId="4148">
        <row r="19">
          <cell r="J19">
            <v>1.0499999999999999E-3</v>
          </cell>
        </row>
      </sheetData>
      <sheetData sheetId="4149">
        <row r="19">
          <cell r="J19">
            <v>1.0499999999999999E-3</v>
          </cell>
        </row>
      </sheetData>
      <sheetData sheetId="4150">
        <row r="19">
          <cell r="J19">
            <v>1.0499999999999999E-3</v>
          </cell>
        </row>
      </sheetData>
      <sheetData sheetId="4151">
        <row r="19">
          <cell r="J19">
            <v>1.0499999999999999E-3</v>
          </cell>
        </row>
      </sheetData>
      <sheetData sheetId="4152">
        <row r="19">
          <cell r="J19">
            <v>1.0499999999999999E-3</v>
          </cell>
        </row>
      </sheetData>
      <sheetData sheetId="4153">
        <row r="19">
          <cell r="J19">
            <v>1.0499999999999999E-3</v>
          </cell>
        </row>
      </sheetData>
      <sheetData sheetId="4154">
        <row r="19">
          <cell r="J19">
            <v>1.0499999999999999E-3</v>
          </cell>
        </row>
      </sheetData>
      <sheetData sheetId="4155">
        <row r="19">
          <cell r="J19">
            <v>1.0499999999999999E-3</v>
          </cell>
        </row>
      </sheetData>
      <sheetData sheetId="4156">
        <row r="19">
          <cell r="J19">
            <v>1.0499999999999999E-3</v>
          </cell>
        </row>
      </sheetData>
      <sheetData sheetId="4157">
        <row r="19">
          <cell r="J19">
            <v>1.0499999999999999E-3</v>
          </cell>
        </row>
      </sheetData>
      <sheetData sheetId="4158">
        <row r="19">
          <cell r="J19">
            <v>1.0499999999999999E-3</v>
          </cell>
        </row>
      </sheetData>
      <sheetData sheetId="4159">
        <row r="19">
          <cell r="J19">
            <v>1.0499999999999999E-3</v>
          </cell>
        </row>
      </sheetData>
      <sheetData sheetId="4160">
        <row r="19">
          <cell r="J19">
            <v>1.0499999999999999E-3</v>
          </cell>
        </row>
      </sheetData>
      <sheetData sheetId="4161">
        <row r="19">
          <cell r="J19">
            <v>1.0499999999999999E-3</v>
          </cell>
        </row>
      </sheetData>
      <sheetData sheetId="4162">
        <row r="19">
          <cell r="J19">
            <v>1.0499999999999999E-3</v>
          </cell>
        </row>
      </sheetData>
      <sheetData sheetId="4163">
        <row r="19">
          <cell r="J19">
            <v>1.0499999999999999E-3</v>
          </cell>
        </row>
      </sheetData>
      <sheetData sheetId="4164">
        <row r="19">
          <cell r="J19">
            <v>1.0499999999999999E-3</v>
          </cell>
        </row>
      </sheetData>
      <sheetData sheetId="4165">
        <row r="19">
          <cell r="J19">
            <v>1.0499999999999999E-3</v>
          </cell>
        </row>
      </sheetData>
      <sheetData sheetId="4166">
        <row r="19">
          <cell r="J19">
            <v>1.0499999999999999E-3</v>
          </cell>
        </row>
      </sheetData>
      <sheetData sheetId="4167">
        <row r="19">
          <cell r="J19">
            <v>1.0499999999999999E-3</v>
          </cell>
        </row>
      </sheetData>
      <sheetData sheetId="4168">
        <row r="19">
          <cell r="J19">
            <v>1.0499999999999999E-3</v>
          </cell>
        </row>
      </sheetData>
      <sheetData sheetId="4169">
        <row r="19">
          <cell r="J19">
            <v>1.0499999999999999E-3</v>
          </cell>
        </row>
      </sheetData>
      <sheetData sheetId="4170">
        <row r="19">
          <cell r="J19">
            <v>1.0499999999999999E-3</v>
          </cell>
        </row>
      </sheetData>
      <sheetData sheetId="4171">
        <row r="19">
          <cell r="J19">
            <v>1.0499999999999999E-3</v>
          </cell>
        </row>
      </sheetData>
      <sheetData sheetId="4172">
        <row r="19">
          <cell r="J19">
            <v>1.0499999999999999E-3</v>
          </cell>
        </row>
      </sheetData>
      <sheetData sheetId="4173">
        <row r="19">
          <cell r="J19">
            <v>1.0499999999999999E-3</v>
          </cell>
        </row>
      </sheetData>
      <sheetData sheetId="4174">
        <row r="19">
          <cell r="J19">
            <v>1.0499999999999999E-3</v>
          </cell>
        </row>
      </sheetData>
      <sheetData sheetId="4175">
        <row r="19">
          <cell r="J19">
            <v>1.0499999999999999E-3</v>
          </cell>
        </row>
      </sheetData>
      <sheetData sheetId="4176">
        <row r="19">
          <cell r="J19">
            <v>1.0499999999999999E-3</v>
          </cell>
        </row>
      </sheetData>
      <sheetData sheetId="4177">
        <row r="19">
          <cell r="J19">
            <v>1.0499999999999999E-3</v>
          </cell>
        </row>
      </sheetData>
      <sheetData sheetId="4178">
        <row r="19">
          <cell r="J19">
            <v>1.0499999999999999E-3</v>
          </cell>
        </row>
      </sheetData>
      <sheetData sheetId="4179">
        <row r="19">
          <cell r="J19">
            <v>1.0499999999999999E-3</v>
          </cell>
        </row>
      </sheetData>
      <sheetData sheetId="4180">
        <row r="19">
          <cell r="J19">
            <v>1.0499999999999999E-3</v>
          </cell>
        </row>
      </sheetData>
      <sheetData sheetId="4181">
        <row r="19">
          <cell r="J19">
            <v>1.0499999999999999E-3</v>
          </cell>
        </row>
      </sheetData>
      <sheetData sheetId="4182">
        <row r="19">
          <cell r="J19">
            <v>1.0499999999999999E-3</v>
          </cell>
        </row>
      </sheetData>
      <sheetData sheetId="4183">
        <row r="19">
          <cell r="J19">
            <v>1.0499999999999999E-3</v>
          </cell>
        </row>
      </sheetData>
      <sheetData sheetId="4184">
        <row r="19">
          <cell r="J19">
            <v>1.0499999999999999E-3</v>
          </cell>
        </row>
      </sheetData>
      <sheetData sheetId="4185">
        <row r="19">
          <cell r="J19">
            <v>1.0499999999999999E-3</v>
          </cell>
        </row>
      </sheetData>
      <sheetData sheetId="4186">
        <row r="19">
          <cell r="J19">
            <v>1.0499999999999999E-3</v>
          </cell>
        </row>
      </sheetData>
      <sheetData sheetId="4187">
        <row r="19">
          <cell r="J19">
            <v>1.0499999999999999E-3</v>
          </cell>
        </row>
      </sheetData>
      <sheetData sheetId="4188">
        <row r="19">
          <cell r="J19">
            <v>1.0499999999999999E-3</v>
          </cell>
        </row>
      </sheetData>
      <sheetData sheetId="4189">
        <row r="19">
          <cell r="J19">
            <v>1.0499999999999999E-3</v>
          </cell>
        </row>
      </sheetData>
      <sheetData sheetId="4190">
        <row r="19">
          <cell r="J19">
            <v>1.0499999999999999E-3</v>
          </cell>
        </row>
      </sheetData>
      <sheetData sheetId="4191">
        <row r="19">
          <cell r="J19">
            <v>1.0499999999999999E-3</v>
          </cell>
        </row>
      </sheetData>
      <sheetData sheetId="4192">
        <row r="19">
          <cell r="J19">
            <v>1.0499999999999999E-3</v>
          </cell>
        </row>
      </sheetData>
      <sheetData sheetId="4193">
        <row r="19">
          <cell r="J19">
            <v>1.0499999999999999E-3</v>
          </cell>
        </row>
      </sheetData>
      <sheetData sheetId="4194">
        <row r="19">
          <cell r="J19">
            <v>1.0499999999999999E-3</v>
          </cell>
        </row>
      </sheetData>
      <sheetData sheetId="4195">
        <row r="19">
          <cell r="J19">
            <v>1.0499999999999999E-3</v>
          </cell>
        </row>
      </sheetData>
      <sheetData sheetId="4196">
        <row r="19">
          <cell r="J19">
            <v>1.0499999999999999E-3</v>
          </cell>
        </row>
      </sheetData>
      <sheetData sheetId="4197">
        <row r="19">
          <cell r="J19">
            <v>1.0499999999999999E-3</v>
          </cell>
        </row>
      </sheetData>
      <sheetData sheetId="4198">
        <row r="19">
          <cell r="J19">
            <v>1.0499999999999999E-3</v>
          </cell>
        </row>
      </sheetData>
      <sheetData sheetId="4199">
        <row r="19">
          <cell r="J19">
            <v>1.0499999999999999E-3</v>
          </cell>
        </row>
      </sheetData>
      <sheetData sheetId="4200">
        <row r="19">
          <cell r="J19">
            <v>1.0499999999999999E-3</v>
          </cell>
        </row>
      </sheetData>
      <sheetData sheetId="4201">
        <row r="19">
          <cell r="J19">
            <v>1.0499999999999999E-3</v>
          </cell>
        </row>
      </sheetData>
      <sheetData sheetId="4202">
        <row r="19">
          <cell r="J19">
            <v>1.0499999999999999E-3</v>
          </cell>
        </row>
      </sheetData>
      <sheetData sheetId="4203">
        <row r="19">
          <cell r="J19">
            <v>1.0499999999999999E-3</v>
          </cell>
        </row>
      </sheetData>
      <sheetData sheetId="4204">
        <row r="19">
          <cell r="J19">
            <v>1.0499999999999999E-3</v>
          </cell>
        </row>
      </sheetData>
      <sheetData sheetId="4205">
        <row r="19">
          <cell r="J19">
            <v>1.0499999999999999E-3</v>
          </cell>
        </row>
      </sheetData>
      <sheetData sheetId="4206">
        <row r="19">
          <cell r="J19">
            <v>1.0499999999999999E-3</v>
          </cell>
        </row>
      </sheetData>
      <sheetData sheetId="4207">
        <row r="19">
          <cell r="J19">
            <v>1.0499999999999999E-3</v>
          </cell>
        </row>
      </sheetData>
      <sheetData sheetId="4208">
        <row r="19">
          <cell r="J19">
            <v>1.0499999999999999E-3</v>
          </cell>
        </row>
      </sheetData>
      <sheetData sheetId="4209">
        <row r="19">
          <cell r="J19">
            <v>1.0499999999999999E-3</v>
          </cell>
        </row>
      </sheetData>
      <sheetData sheetId="4210">
        <row r="19">
          <cell r="J19">
            <v>1.0499999999999999E-3</v>
          </cell>
        </row>
      </sheetData>
      <sheetData sheetId="4211">
        <row r="19">
          <cell r="J19">
            <v>1.0499999999999999E-3</v>
          </cell>
        </row>
      </sheetData>
      <sheetData sheetId="4212">
        <row r="19">
          <cell r="J19">
            <v>1.0499999999999999E-3</v>
          </cell>
        </row>
      </sheetData>
      <sheetData sheetId="4213">
        <row r="19">
          <cell r="J19">
            <v>1.0499999999999999E-3</v>
          </cell>
        </row>
      </sheetData>
      <sheetData sheetId="4214">
        <row r="19">
          <cell r="J19">
            <v>1.0499999999999999E-3</v>
          </cell>
        </row>
      </sheetData>
      <sheetData sheetId="4215">
        <row r="19">
          <cell r="J19">
            <v>1.0499999999999999E-3</v>
          </cell>
        </row>
      </sheetData>
      <sheetData sheetId="4216">
        <row r="19">
          <cell r="J19">
            <v>1.0499999999999999E-3</v>
          </cell>
        </row>
      </sheetData>
      <sheetData sheetId="4217">
        <row r="19">
          <cell r="J19">
            <v>1.0499999999999999E-3</v>
          </cell>
        </row>
      </sheetData>
      <sheetData sheetId="4218">
        <row r="19">
          <cell r="J19">
            <v>1.0499999999999999E-3</v>
          </cell>
        </row>
      </sheetData>
      <sheetData sheetId="4219">
        <row r="19">
          <cell r="J19">
            <v>1.0499999999999999E-3</v>
          </cell>
        </row>
      </sheetData>
      <sheetData sheetId="4220">
        <row r="19">
          <cell r="J19">
            <v>1.0499999999999999E-3</v>
          </cell>
        </row>
      </sheetData>
      <sheetData sheetId="4221">
        <row r="19">
          <cell r="J19">
            <v>1.0499999999999999E-3</v>
          </cell>
        </row>
      </sheetData>
      <sheetData sheetId="4222">
        <row r="19">
          <cell r="J19">
            <v>1.0499999999999999E-3</v>
          </cell>
        </row>
      </sheetData>
      <sheetData sheetId="4223">
        <row r="19">
          <cell r="J19">
            <v>1.0499999999999999E-3</v>
          </cell>
        </row>
      </sheetData>
      <sheetData sheetId="4224">
        <row r="19">
          <cell r="J19">
            <v>1.0499999999999999E-3</v>
          </cell>
        </row>
      </sheetData>
      <sheetData sheetId="4225">
        <row r="19">
          <cell r="J19">
            <v>1.0499999999999999E-3</v>
          </cell>
        </row>
      </sheetData>
      <sheetData sheetId="4226">
        <row r="19">
          <cell r="J19">
            <v>1.0499999999999999E-3</v>
          </cell>
        </row>
      </sheetData>
      <sheetData sheetId="4227">
        <row r="19">
          <cell r="J19">
            <v>1.0499999999999999E-3</v>
          </cell>
        </row>
      </sheetData>
      <sheetData sheetId="4228">
        <row r="19">
          <cell r="J19">
            <v>1.0499999999999999E-3</v>
          </cell>
        </row>
      </sheetData>
      <sheetData sheetId="4229">
        <row r="19">
          <cell r="J19">
            <v>1.0499999999999999E-3</v>
          </cell>
        </row>
      </sheetData>
      <sheetData sheetId="4230">
        <row r="19">
          <cell r="J19">
            <v>1.0499999999999999E-3</v>
          </cell>
        </row>
      </sheetData>
      <sheetData sheetId="4231">
        <row r="19">
          <cell r="J19">
            <v>1.0499999999999999E-3</v>
          </cell>
        </row>
      </sheetData>
      <sheetData sheetId="4232">
        <row r="19">
          <cell r="J19">
            <v>1.0499999999999999E-3</v>
          </cell>
        </row>
      </sheetData>
      <sheetData sheetId="4233">
        <row r="19">
          <cell r="J19">
            <v>1.0499999999999999E-3</v>
          </cell>
        </row>
      </sheetData>
      <sheetData sheetId="4234">
        <row r="19">
          <cell r="J19">
            <v>1.0499999999999999E-3</v>
          </cell>
        </row>
      </sheetData>
      <sheetData sheetId="4235">
        <row r="19">
          <cell r="J19">
            <v>1.0499999999999999E-3</v>
          </cell>
        </row>
      </sheetData>
      <sheetData sheetId="4236">
        <row r="19">
          <cell r="J19">
            <v>1.0499999999999999E-3</v>
          </cell>
        </row>
      </sheetData>
      <sheetData sheetId="4237">
        <row r="19">
          <cell r="J19">
            <v>1.0499999999999999E-3</v>
          </cell>
        </row>
      </sheetData>
      <sheetData sheetId="4238">
        <row r="19">
          <cell r="J19">
            <v>1.0499999999999999E-3</v>
          </cell>
        </row>
      </sheetData>
      <sheetData sheetId="4239">
        <row r="19">
          <cell r="J19">
            <v>1.0499999999999999E-3</v>
          </cell>
        </row>
      </sheetData>
      <sheetData sheetId="4240">
        <row r="19">
          <cell r="J19">
            <v>1.0499999999999999E-3</v>
          </cell>
        </row>
      </sheetData>
      <sheetData sheetId="4241">
        <row r="19">
          <cell r="J19">
            <v>1.0499999999999999E-3</v>
          </cell>
        </row>
      </sheetData>
      <sheetData sheetId="4242">
        <row r="19">
          <cell r="J19">
            <v>1.0499999999999999E-3</v>
          </cell>
        </row>
      </sheetData>
      <sheetData sheetId="4243">
        <row r="19">
          <cell r="J19">
            <v>1.0499999999999999E-3</v>
          </cell>
        </row>
      </sheetData>
      <sheetData sheetId="4244">
        <row r="19">
          <cell r="J19">
            <v>1.0499999999999999E-3</v>
          </cell>
        </row>
      </sheetData>
      <sheetData sheetId="4245">
        <row r="19">
          <cell r="J19">
            <v>1.0499999999999999E-3</v>
          </cell>
        </row>
      </sheetData>
      <sheetData sheetId="4246">
        <row r="19">
          <cell r="J19">
            <v>1.0499999999999999E-3</v>
          </cell>
        </row>
      </sheetData>
      <sheetData sheetId="4247">
        <row r="19">
          <cell r="J19">
            <v>1.0499999999999999E-3</v>
          </cell>
        </row>
      </sheetData>
      <sheetData sheetId="4248">
        <row r="19">
          <cell r="J19">
            <v>1.0499999999999999E-3</v>
          </cell>
        </row>
      </sheetData>
      <sheetData sheetId="4249">
        <row r="19">
          <cell r="J19">
            <v>1.0499999999999999E-3</v>
          </cell>
        </row>
      </sheetData>
      <sheetData sheetId="4250">
        <row r="19">
          <cell r="J19">
            <v>1.0499999999999999E-3</v>
          </cell>
        </row>
      </sheetData>
      <sheetData sheetId="4251">
        <row r="19">
          <cell r="J19">
            <v>1.0499999999999999E-3</v>
          </cell>
        </row>
      </sheetData>
      <sheetData sheetId="4252">
        <row r="19">
          <cell r="J19">
            <v>1.0499999999999999E-3</v>
          </cell>
        </row>
      </sheetData>
      <sheetData sheetId="4253">
        <row r="19">
          <cell r="J19">
            <v>1.0499999999999999E-3</v>
          </cell>
        </row>
      </sheetData>
      <sheetData sheetId="4254">
        <row r="19">
          <cell r="J19">
            <v>1.0499999999999999E-3</v>
          </cell>
        </row>
      </sheetData>
      <sheetData sheetId="4255">
        <row r="19">
          <cell r="J19">
            <v>1.0499999999999999E-3</v>
          </cell>
        </row>
      </sheetData>
      <sheetData sheetId="4256">
        <row r="19">
          <cell r="J19">
            <v>1.0499999999999999E-3</v>
          </cell>
        </row>
      </sheetData>
      <sheetData sheetId="4257">
        <row r="19">
          <cell r="J19">
            <v>1.0499999999999999E-3</v>
          </cell>
        </row>
      </sheetData>
      <sheetData sheetId="4258">
        <row r="19">
          <cell r="J19">
            <v>1.0499999999999999E-3</v>
          </cell>
        </row>
      </sheetData>
      <sheetData sheetId="4259">
        <row r="19">
          <cell r="J19">
            <v>1.0499999999999999E-3</v>
          </cell>
        </row>
      </sheetData>
      <sheetData sheetId="4260">
        <row r="19">
          <cell r="J19">
            <v>1.0499999999999999E-3</v>
          </cell>
        </row>
      </sheetData>
      <sheetData sheetId="4261">
        <row r="19">
          <cell r="J19">
            <v>1.0499999999999999E-3</v>
          </cell>
        </row>
      </sheetData>
      <sheetData sheetId="4262">
        <row r="19">
          <cell r="J19">
            <v>1.0499999999999999E-3</v>
          </cell>
        </row>
      </sheetData>
      <sheetData sheetId="4263">
        <row r="19">
          <cell r="J19">
            <v>1.0499999999999999E-3</v>
          </cell>
        </row>
      </sheetData>
      <sheetData sheetId="4264">
        <row r="19">
          <cell r="J19">
            <v>1.0499999999999999E-3</v>
          </cell>
        </row>
      </sheetData>
      <sheetData sheetId="4265">
        <row r="19">
          <cell r="J19">
            <v>1.0499999999999999E-3</v>
          </cell>
        </row>
      </sheetData>
      <sheetData sheetId="4266">
        <row r="19">
          <cell r="J19">
            <v>1.0499999999999999E-3</v>
          </cell>
        </row>
      </sheetData>
      <sheetData sheetId="4267">
        <row r="19">
          <cell r="J19">
            <v>1.0499999999999999E-3</v>
          </cell>
        </row>
      </sheetData>
      <sheetData sheetId="4268">
        <row r="19">
          <cell r="J19">
            <v>1.0499999999999999E-3</v>
          </cell>
        </row>
      </sheetData>
      <sheetData sheetId="4269">
        <row r="19">
          <cell r="J19">
            <v>1.0499999999999999E-3</v>
          </cell>
        </row>
      </sheetData>
      <sheetData sheetId="4270">
        <row r="19">
          <cell r="J19">
            <v>1.0499999999999999E-3</v>
          </cell>
        </row>
      </sheetData>
      <sheetData sheetId="4271">
        <row r="19">
          <cell r="J19">
            <v>1.0499999999999999E-3</v>
          </cell>
        </row>
      </sheetData>
      <sheetData sheetId="4272">
        <row r="19">
          <cell r="J19">
            <v>1.0499999999999999E-3</v>
          </cell>
        </row>
      </sheetData>
      <sheetData sheetId="4273">
        <row r="19">
          <cell r="J19">
            <v>1.0499999999999999E-3</v>
          </cell>
        </row>
      </sheetData>
      <sheetData sheetId="4274">
        <row r="19">
          <cell r="J19">
            <v>1.0499999999999999E-3</v>
          </cell>
        </row>
      </sheetData>
      <sheetData sheetId="4275">
        <row r="19">
          <cell r="J19">
            <v>1.0499999999999999E-3</v>
          </cell>
        </row>
      </sheetData>
      <sheetData sheetId="4276">
        <row r="19">
          <cell r="J19">
            <v>1.0499999999999999E-3</v>
          </cell>
        </row>
      </sheetData>
      <sheetData sheetId="4277">
        <row r="19">
          <cell r="J19">
            <v>1.0499999999999999E-3</v>
          </cell>
        </row>
      </sheetData>
      <sheetData sheetId="4278">
        <row r="19">
          <cell r="J19">
            <v>1.0499999999999999E-3</v>
          </cell>
        </row>
      </sheetData>
      <sheetData sheetId="4279">
        <row r="19">
          <cell r="J19">
            <v>1.0499999999999999E-3</v>
          </cell>
        </row>
      </sheetData>
      <sheetData sheetId="4280">
        <row r="19">
          <cell r="J19">
            <v>1.0499999999999999E-3</v>
          </cell>
        </row>
      </sheetData>
      <sheetData sheetId="4281">
        <row r="19">
          <cell r="J19">
            <v>1.0499999999999999E-3</v>
          </cell>
        </row>
      </sheetData>
      <sheetData sheetId="4282">
        <row r="19">
          <cell r="J19">
            <v>1.0499999999999999E-3</v>
          </cell>
        </row>
      </sheetData>
      <sheetData sheetId="4283">
        <row r="19">
          <cell r="J19">
            <v>1.0499999999999999E-3</v>
          </cell>
        </row>
      </sheetData>
      <sheetData sheetId="4284">
        <row r="19">
          <cell r="J19">
            <v>1.0499999999999999E-3</v>
          </cell>
        </row>
      </sheetData>
      <sheetData sheetId="4285">
        <row r="19">
          <cell r="J19">
            <v>1.0499999999999999E-3</v>
          </cell>
        </row>
      </sheetData>
      <sheetData sheetId="4286">
        <row r="19">
          <cell r="J19">
            <v>1.0499999999999999E-3</v>
          </cell>
        </row>
      </sheetData>
      <sheetData sheetId="4287">
        <row r="19">
          <cell r="J19">
            <v>1.0499999999999999E-3</v>
          </cell>
        </row>
      </sheetData>
      <sheetData sheetId="4288">
        <row r="19">
          <cell r="J19">
            <v>1.0499999999999999E-3</v>
          </cell>
        </row>
      </sheetData>
      <sheetData sheetId="4289">
        <row r="19">
          <cell r="J19">
            <v>1.0499999999999999E-3</v>
          </cell>
        </row>
      </sheetData>
      <sheetData sheetId="4290">
        <row r="19">
          <cell r="J19">
            <v>1.0499999999999999E-3</v>
          </cell>
        </row>
      </sheetData>
      <sheetData sheetId="4291">
        <row r="19">
          <cell r="J19">
            <v>1.0499999999999999E-3</v>
          </cell>
        </row>
      </sheetData>
      <sheetData sheetId="4292">
        <row r="19">
          <cell r="J19">
            <v>1.0499999999999999E-3</v>
          </cell>
        </row>
      </sheetData>
      <sheetData sheetId="4293">
        <row r="19">
          <cell r="J19">
            <v>1.0499999999999999E-3</v>
          </cell>
        </row>
      </sheetData>
      <sheetData sheetId="4294">
        <row r="19">
          <cell r="J19">
            <v>1.0499999999999999E-3</v>
          </cell>
        </row>
      </sheetData>
      <sheetData sheetId="4295">
        <row r="19">
          <cell r="J19">
            <v>1.0499999999999999E-3</v>
          </cell>
        </row>
      </sheetData>
      <sheetData sheetId="4296">
        <row r="19">
          <cell r="J19">
            <v>1.0499999999999999E-3</v>
          </cell>
        </row>
      </sheetData>
      <sheetData sheetId="4297">
        <row r="19">
          <cell r="J19">
            <v>1.0499999999999999E-3</v>
          </cell>
        </row>
      </sheetData>
      <sheetData sheetId="4298">
        <row r="19">
          <cell r="J19">
            <v>1.0499999999999999E-3</v>
          </cell>
        </row>
      </sheetData>
      <sheetData sheetId="4299">
        <row r="19">
          <cell r="J19">
            <v>1.0499999999999999E-3</v>
          </cell>
        </row>
      </sheetData>
      <sheetData sheetId="4300">
        <row r="19">
          <cell r="J19">
            <v>1.0499999999999999E-3</v>
          </cell>
        </row>
      </sheetData>
      <sheetData sheetId="4301">
        <row r="19">
          <cell r="J19">
            <v>1.0499999999999999E-3</v>
          </cell>
        </row>
      </sheetData>
      <sheetData sheetId="4302">
        <row r="19">
          <cell r="J19">
            <v>1.0499999999999999E-3</v>
          </cell>
        </row>
      </sheetData>
      <sheetData sheetId="4303">
        <row r="19">
          <cell r="J19">
            <v>1.0499999999999999E-3</v>
          </cell>
        </row>
      </sheetData>
      <sheetData sheetId="4304">
        <row r="19">
          <cell r="J19">
            <v>1.0499999999999999E-3</v>
          </cell>
        </row>
      </sheetData>
      <sheetData sheetId="4305">
        <row r="19">
          <cell r="J19">
            <v>1.0499999999999999E-3</v>
          </cell>
        </row>
      </sheetData>
      <sheetData sheetId="4306">
        <row r="19">
          <cell r="J19">
            <v>1.0499999999999999E-3</v>
          </cell>
        </row>
      </sheetData>
      <sheetData sheetId="4307">
        <row r="19">
          <cell r="J19">
            <v>1.0499999999999999E-3</v>
          </cell>
        </row>
      </sheetData>
      <sheetData sheetId="4308">
        <row r="19">
          <cell r="J19">
            <v>1.0499999999999999E-3</v>
          </cell>
        </row>
      </sheetData>
      <sheetData sheetId="4309">
        <row r="19">
          <cell r="J19">
            <v>1.0499999999999999E-3</v>
          </cell>
        </row>
      </sheetData>
      <sheetData sheetId="4310">
        <row r="19">
          <cell r="J19">
            <v>1.0499999999999999E-3</v>
          </cell>
        </row>
      </sheetData>
      <sheetData sheetId="4311">
        <row r="19">
          <cell r="J19">
            <v>1.0499999999999999E-3</v>
          </cell>
        </row>
      </sheetData>
      <sheetData sheetId="4312">
        <row r="19">
          <cell r="J19">
            <v>1.0499999999999999E-3</v>
          </cell>
        </row>
      </sheetData>
      <sheetData sheetId="4313">
        <row r="19">
          <cell r="J19">
            <v>1.0499999999999999E-3</v>
          </cell>
        </row>
      </sheetData>
      <sheetData sheetId="4314">
        <row r="19">
          <cell r="J19">
            <v>1.0499999999999999E-3</v>
          </cell>
        </row>
      </sheetData>
      <sheetData sheetId="4315">
        <row r="19">
          <cell r="J19">
            <v>1.0499999999999999E-3</v>
          </cell>
        </row>
      </sheetData>
      <sheetData sheetId="4316">
        <row r="19">
          <cell r="J19">
            <v>1.0499999999999999E-3</v>
          </cell>
        </row>
      </sheetData>
      <sheetData sheetId="4317">
        <row r="19">
          <cell r="J19">
            <v>1.0499999999999999E-3</v>
          </cell>
        </row>
      </sheetData>
      <sheetData sheetId="4318">
        <row r="19">
          <cell r="J19">
            <v>1.0499999999999999E-3</v>
          </cell>
        </row>
      </sheetData>
      <sheetData sheetId="4319">
        <row r="19">
          <cell r="J19">
            <v>1.0499999999999999E-3</v>
          </cell>
        </row>
      </sheetData>
      <sheetData sheetId="4320">
        <row r="19">
          <cell r="J19">
            <v>1.0499999999999999E-3</v>
          </cell>
        </row>
      </sheetData>
      <sheetData sheetId="4321">
        <row r="19">
          <cell r="J19">
            <v>1.0499999999999999E-3</v>
          </cell>
        </row>
      </sheetData>
      <sheetData sheetId="4322">
        <row r="19">
          <cell r="J19">
            <v>1.0499999999999999E-3</v>
          </cell>
        </row>
      </sheetData>
      <sheetData sheetId="4323">
        <row r="19">
          <cell r="J19">
            <v>1.0499999999999999E-3</v>
          </cell>
        </row>
      </sheetData>
      <sheetData sheetId="4324">
        <row r="19">
          <cell r="J19">
            <v>1.0499999999999999E-3</v>
          </cell>
        </row>
      </sheetData>
      <sheetData sheetId="4325">
        <row r="19">
          <cell r="J19">
            <v>1.0499999999999999E-3</v>
          </cell>
        </row>
      </sheetData>
      <sheetData sheetId="4326">
        <row r="19">
          <cell r="J19">
            <v>1.0499999999999999E-3</v>
          </cell>
        </row>
      </sheetData>
      <sheetData sheetId="4327">
        <row r="19">
          <cell r="J19">
            <v>1.0499999999999999E-3</v>
          </cell>
        </row>
      </sheetData>
      <sheetData sheetId="4328">
        <row r="19">
          <cell r="J19">
            <v>1.0499999999999999E-3</v>
          </cell>
        </row>
      </sheetData>
      <sheetData sheetId="4329">
        <row r="19">
          <cell r="J19">
            <v>1.0499999999999999E-3</v>
          </cell>
        </row>
      </sheetData>
      <sheetData sheetId="4330">
        <row r="19">
          <cell r="J19">
            <v>1.0499999999999999E-3</v>
          </cell>
        </row>
      </sheetData>
      <sheetData sheetId="4331">
        <row r="19">
          <cell r="J19">
            <v>1.0499999999999999E-3</v>
          </cell>
        </row>
      </sheetData>
      <sheetData sheetId="4332">
        <row r="19">
          <cell r="J19">
            <v>1.0499999999999999E-3</v>
          </cell>
        </row>
      </sheetData>
      <sheetData sheetId="4333">
        <row r="19">
          <cell r="J19">
            <v>1.0499999999999999E-3</v>
          </cell>
        </row>
      </sheetData>
      <sheetData sheetId="4334">
        <row r="19">
          <cell r="J19">
            <v>1.0499999999999999E-3</v>
          </cell>
        </row>
      </sheetData>
      <sheetData sheetId="4335">
        <row r="19">
          <cell r="J19">
            <v>1.0499999999999999E-3</v>
          </cell>
        </row>
      </sheetData>
      <sheetData sheetId="4336">
        <row r="19">
          <cell r="J19">
            <v>1.0499999999999999E-3</v>
          </cell>
        </row>
      </sheetData>
      <sheetData sheetId="4337">
        <row r="19">
          <cell r="J19">
            <v>1.0499999999999999E-3</v>
          </cell>
        </row>
      </sheetData>
      <sheetData sheetId="4338">
        <row r="19">
          <cell r="J19">
            <v>1.0499999999999999E-3</v>
          </cell>
        </row>
      </sheetData>
      <sheetData sheetId="4339">
        <row r="19">
          <cell r="J19">
            <v>1.0499999999999999E-3</v>
          </cell>
        </row>
      </sheetData>
      <sheetData sheetId="4340">
        <row r="19">
          <cell r="J19">
            <v>1.0499999999999999E-3</v>
          </cell>
        </row>
      </sheetData>
      <sheetData sheetId="4341">
        <row r="19">
          <cell r="J19">
            <v>1.0499999999999999E-3</v>
          </cell>
        </row>
      </sheetData>
      <sheetData sheetId="4342">
        <row r="19">
          <cell r="J19">
            <v>1.0499999999999999E-3</v>
          </cell>
        </row>
      </sheetData>
      <sheetData sheetId="4343">
        <row r="19">
          <cell r="J19">
            <v>1.0499999999999999E-3</v>
          </cell>
        </row>
      </sheetData>
      <sheetData sheetId="4344">
        <row r="19">
          <cell r="J19">
            <v>1.0499999999999999E-3</v>
          </cell>
        </row>
      </sheetData>
      <sheetData sheetId="4345">
        <row r="19">
          <cell r="J19">
            <v>1.0499999999999999E-3</v>
          </cell>
        </row>
      </sheetData>
      <sheetData sheetId="4346">
        <row r="19">
          <cell r="J19">
            <v>1.0499999999999999E-3</v>
          </cell>
        </row>
      </sheetData>
      <sheetData sheetId="4347">
        <row r="19">
          <cell r="J19">
            <v>1.0499999999999999E-3</v>
          </cell>
        </row>
      </sheetData>
      <sheetData sheetId="4348">
        <row r="19">
          <cell r="J19">
            <v>1.0499999999999999E-3</v>
          </cell>
        </row>
      </sheetData>
      <sheetData sheetId="4349">
        <row r="19">
          <cell r="J19">
            <v>1.0499999999999999E-3</v>
          </cell>
        </row>
      </sheetData>
      <sheetData sheetId="4350">
        <row r="19">
          <cell r="J19">
            <v>1.0499999999999999E-3</v>
          </cell>
        </row>
      </sheetData>
      <sheetData sheetId="4351">
        <row r="19">
          <cell r="J19">
            <v>1.0499999999999999E-3</v>
          </cell>
        </row>
      </sheetData>
      <sheetData sheetId="4352">
        <row r="19">
          <cell r="J19">
            <v>1.0499999999999999E-3</v>
          </cell>
        </row>
      </sheetData>
      <sheetData sheetId="4353">
        <row r="19">
          <cell r="J19">
            <v>1.0499999999999999E-3</v>
          </cell>
        </row>
      </sheetData>
      <sheetData sheetId="4354">
        <row r="19">
          <cell r="J19">
            <v>1.0499999999999999E-3</v>
          </cell>
        </row>
      </sheetData>
      <sheetData sheetId="4355">
        <row r="19">
          <cell r="J19">
            <v>1.0499999999999999E-3</v>
          </cell>
        </row>
      </sheetData>
      <sheetData sheetId="4356">
        <row r="19">
          <cell r="J19">
            <v>1.0499999999999999E-3</v>
          </cell>
        </row>
      </sheetData>
      <sheetData sheetId="4357">
        <row r="19">
          <cell r="J19">
            <v>1.0499999999999999E-3</v>
          </cell>
        </row>
      </sheetData>
      <sheetData sheetId="4358">
        <row r="19">
          <cell r="J19">
            <v>1.0499999999999999E-3</v>
          </cell>
        </row>
      </sheetData>
      <sheetData sheetId="4359">
        <row r="19">
          <cell r="J19">
            <v>1.0499999999999999E-3</v>
          </cell>
        </row>
      </sheetData>
      <sheetData sheetId="4360">
        <row r="19">
          <cell r="J19">
            <v>1.0499999999999999E-3</v>
          </cell>
        </row>
      </sheetData>
      <sheetData sheetId="4361">
        <row r="19">
          <cell r="J19">
            <v>1.0499999999999999E-3</v>
          </cell>
        </row>
      </sheetData>
      <sheetData sheetId="4362">
        <row r="19">
          <cell r="J19">
            <v>1.0499999999999999E-3</v>
          </cell>
        </row>
      </sheetData>
      <sheetData sheetId="4363">
        <row r="19">
          <cell r="J19">
            <v>1.0499999999999999E-3</v>
          </cell>
        </row>
      </sheetData>
      <sheetData sheetId="4364">
        <row r="19">
          <cell r="J19">
            <v>1.0499999999999999E-3</v>
          </cell>
        </row>
      </sheetData>
      <sheetData sheetId="4365">
        <row r="19">
          <cell r="J19">
            <v>1.0499999999999999E-3</v>
          </cell>
        </row>
      </sheetData>
      <sheetData sheetId="4366">
        <row r="19">
          <cell r="J19">
            <v>1.0499999999999999E-3</v>
          </cell>
        </row>
      </sheetData>
      <sheetData sheetId="4367">
        <row r="19">
          <cell r="J19">
            <v>1.0499999999999999E-3</v>
          </cell>
        </row>
      </sheetData>
      <sheetData sheetId="4368">
        <row r="19">
          <cell r="J19">
            <v>1.0499999999999999E-3</v>
          </cell>
        </row>
      </sheetData>
      <sheetData sheetId="4369">
        <row r="19">
          <cell r="J19">
            <v>1.0499999999999999E-3</v>
          </cell>
        </row>
      </sheetData>
      <sheetData sheetId="4370">
        <row r="19">
          <cell r="J19">
            <v>1.0499999999999999E-3</v>
          </cell>
        </row>
      </sheetData>
      <sheetData sheetId="4371">
        <row r="19">
          <cell r="J19">
            <v>1.0499999999999999E-3</v>
          </cell>
        </row>
      </sheetData>
      <sheetData sheetId="4372">
        <row r="19">
          <cell r="J19">
            <v>1.0499999999999999E-3</v>
          </cell>
        </row>
      </sheetData>
      <sheetData sheetId="4373">
        <row r="19">
          <cell r="J19">
            <v>1.0499999999999999E-3</v>
          </cell>
        </row>
      </sheetData>
      <sheetData sheetId="4374">
        <row r="19">
          <cell r="J19">
            <v>1.0499999999999999E-3</v>
          </cell>
        </row>
      </sheetData>
      <sheetData sheetId="4375">
        <row r="19">
          <cell r="J19">
            <v>1.0499999999999999E-3</v>
          </cell>
        </row>
      </sheetData>
      <sheetData sheetId="4376">
        <row r="19">
          <cell r="J19">
            <v>1.0499999999999999E-3</v>
          </cell>
        </row>
      </sheetData>
      <sheetData sheetId="4377">
        <row r="19">
          <cell r="J19">
            <v>1.0499999999999999E-3</v>
          </cell>
        </row>
      </sheetData>
      <sheetData sheetId="4378">
        <row r="19">
          <cell r="J19">
            <v>1.0499999999999999E-3</v>
          </cell>
        </row>
      </sheetData>
      <sheetData sheetId="4379">
        <row r="19">
          <cell r="J19">
            <v>1.0499999999999999E-3</v>
          </cell>
        </row>
      </sheetData>
      <sheetData sheetId="4380">
        <row r="19">
          <cell r="J19">
            <v>1.0499999999999999E-3</v>
          </cell>
        </row>
      </sheetData>
      <sheetData sheetId="4381">
        <row r="19">
          <cell r="J19">
            <v>1.0499999999999999E-3</v>
          </cell>
        </row>
      </sheetData>
      <sheetData sheetId="4382">
        <row r="19">
          <cell r="J19">
            <v>1.0499999999999999E-3</v>
          </cell>
        </row>
      </sheetData>
      <sheetData sheetId="4383">
        <row r="19">
          <cell r="J19">
            <v>1.0499999999999999E-3</v>
          </cell>
        </row>
      </sheetData>
      <sheetData sheetId="4384">
        <row r="19">
          <cell r="J19">
            <v>1.0499999999999999E-3</v>
          </cell>
        </row>
      </sheetData>
      <sheetData sheetId="4385">
        <row r="19">
          <cell r="J19">
            <v>1.0499999999999999E-3</v>
          </cell>
        </row>
      </sheetData>
      <sheetData sheetId="4386">
        <row r="19">
          <cell r="J19">
            <v>1.0499999999999999E-3</v>
          </cell>
        </row>
      </sheetData>
      <sheetData sheetId="4387">
        <row r="19">
          <cell r="J19">
            <v>1.0499999999999999E-3</v>
          </cell>
        </row>
      </sheetData>
      <sheetData sheetId="4388">
        <row r="19">
          <cell r="J19">
            <v>1.0499999999999999E-3</v>
          </cell>
        </row>
      </sheetData>
      <sheetData sheetId="4389">
        <row r="19">
          <cell r="J19">
            <v>1.0499999999999999E-3</v>
          </cell>
        </row>
      </sheetData>
      <sheetData sheetId="4390">
        <row r="19">
          <cell r="J19">
            <v>1.0499999999999999E-3</v>
          </cell>
        </row>
      </sheetData>
      <sheetData sheetId="4391">
        <row r="19">
          <cell r="J19">
            <v>1.0499999999999999E-3</v>
          </cell>
        </row>
      </sheetData>
      <sheetData sheetId="4392">
        <row r="19">
          <cell r="J19">
            <v>1.0499999999999999E-3</v>
          </cell>
        </row>
      </sheetData>
      <sheetData sheetId="4393">
        <row r="19">
          <cell r="J19">
            <v>1.0499999999999999E-3</v>
          </cell>
        </row>
      </sheetData>
      <sheetData sheetId="4394">
        <row r="19">
          <cell r="J19">
            <v>1.0499999999999999E-3</v>
          </cell>
        </row>
      </sheetData>
      <sheetData sheetId="4395">
        <row r="19">
          <cell r="J19">
            <v>1.0499999999999999E-3</v>
          </cell>
        </row>
      </sheetData>
      <sheetData sheetId="4396">
        <row r="19">
          <cell r="J19">
            <v>1.0499999999999999E-3</v>
          </cell>
        </row>
      </sheetData>
      <sheetData sheetId="4397">
        <row r="19">
          <cell r="J19">
            <v>1.0499999999999999E-3</v>
          </cell>
        </row>
      </sheetData>
      <sheetData sheetId="4398">
        <row r="19">
          <cell r="J19">
            <v>1.0499999999999999E-3</v>
          </cell>
        </row>
      </sheetData>
      <sheetData sheetId="4399">
        <row r="19">
          <cell r="J19">
            <v>1.0499999999999999E-3</v>
          </cell>
        </row>
      </sheetData>
      <sheetData sheetId="4400">
        <row r="19">
          <cell r="J19">
            <v>1.0499999999999999E-3</v>
          </cell>
        </row>
      </sheetData>
      <sheetData sheetId="4401">
        <row r="19">
          <cell r="J19">
            <v>1.0499999999999999E-3</v>
          </cell>
        </row>
      </sheetData>
      <sheetData sheetId="4402">
        <row r="19">
          <cell r="J19">
            <v>1.0499999999999999E-3</v>
          </cell>
        </row>
      </sheetData>
      <sheetData sheetId="4403">
        <row r="19">
          <cell r="J19">
            <v>1.0499999999999999E-3</v>
          </cell>
        </row>
      </sheetData>
      <sheetData sheetId="4404">
        <row r="19">
          <cell r="J19">
            <v>1.0499999999999999E-3</v>
          </cell>
        </row>
      </sheetData>
      <sheetData sheetId="4405">
        <row r="19">
          <cell r="J19">
            <v>1.0499999999999999E-3</v>
          </cell>
        </row>
      </sheetData>
      <sheetData sheetId="4406">
        <row r="19">
          <cell r="J19">
            <v>1.0499999999999999E-3</v>
          </cell>
        </row>
      </sheetData>
      <sheetData sheetId="4407">
        <row r="19">
          <cell r="J19">
            <v>1.0499999999999999E-3</v>
          </cell>
        </row>
      </sheetData>
      <sheetData sheetId="4408">
        <row r="19">
          <cell r="J19">
            <v>1.0499999999999999E-3</v>
          </cell>
        </row>
      </sheetData>
      <sheetData sheetId="4409">
        <row r="19">
          <cell r="J19">
            <v>1.0499999999999999E-3</v>
          </cell>
        </row>
      </sheetData>
      <sheetData sheetId="4410">
        <row r="19">
          <cell r="J19">
            <v>1.0499999999999999E-3</v>
          </cell>
        </row>
      </sheetData>
      <sheetData sheetId="4411">
        <row r="19">
          <cell r="J19">
            <v>1.0499999999999999E-3</v>
          </cell>
        </row>
      </sheetData>
      <sheetData sheetId="4412">
        <row r="19">
          <cell r="J19">
            <v>1.0499999999999999E-3</v>
          </cell>
        </row>
      </sheetData>
      <sheetData sheetId="4413">
        <row r="19">
          <cell r="J19">
            <v>1.0499999999999999E-3</v>
          </cell>
        </row>
      </sheetData>
      <sheetData sheetId="4414">
        <row r="19">
          <cell r="J19">
            <v>1.0499999999999999E-3</v>
          </cell>
        </row>
      </sheetData>
      <sheetData sheetId="4415">
        <row r="19">
          <cell r="J19">
            <v>1.0499999999999999E-3</v>
          </cell>
        </row>
      </sheetData>
      <sheetData sheetId="4416">
        <row r="19">
          <cell r="J19">
            <v>1.0499999999999999E-3</v>
          </cell>
        </row>
      </sheetData>
      <sheetData sheetId="4417">
        <row r="19">
          <cell r="J19">
            <v>1.0499999999999999E-3</v>
          </cell>
        </row>
      </sheetData>
      <sheetData sheetId="4418">
        <row r="19">
          <cell r="J19">
            <v>1.0499999999999999E-3</v>
          </cell>
        </row>
      </sheetData>
      <sheetData sheetId="4419">
        <row r="19">
          <cell r="J19">
            <v>1.0499999999999999E-3</v>
          </cell>
        </row>
      </sheetData>
      <sheetData sheetId="4420">
        <row r="19">
          <cell r="J19">
            <v>1.0499999999999999E-3</v>
          </cell>
        </row>
      </sheetData>
      <sheetData sheetId="4421">
        <row r="19">
          <cell r="J19">
            <v>1.0499999999999999E-3</v>
          </cell>
        </row>
      </sheetData>
      <sheetData sheetId="4422">
        <row r="19">
          <cell r="J19">
            <v>1.0499999999999999E-3</v>
          </cell>
        </row>
      </sheetData>
      <sheetData sheetId="4423">
        <row r="19">
          <cell r="J19">
            <v>1.0499999999999999E-3</v>
          </cell>
        </row>
      </sheetData>
      <sheetData sheetId="4424">
        <row r="19">
          <cell r="J19">
            <v>1.0499999999999999E-3</v>
          </cell>
        </row>
      </sheetData>
      <sheetData sheetId="4425">
        <row r="19">
          <cell r="J19">
            <v>1.0499999999999999E-3</v>
          </cell>
        </row>
      </sheetData>
      <sheetData sheetId="4426">
        <row r="19">
          <cell r="J19">
            <v>1.0499999999999999E-3</v>
          </cell>
        </row>
      </sheetData>
      <sheetData sheetId="4427">
        <row r="19">
          <cell r="J19">
            <v>1.0499999999999999E-3</v>
          </cell>
        </row>
      </sheetData>
      <sheetData sheetId="4428">
        <row r="19">
          <cell r="J19">
            <v>1.0499999999999999E-3</v>
          </cell>
        </row>
      </sheetData>
      <sheetData sheetId="4429">
        <row r="19">
          <cell r="J19">
            <v>1.0499999999999999E-3</v>
          </cell>
        </row>
      </sheetData>
      <sheetData sheetId="4430">
        <row r="19">
          <cell r="J19">
            <v>1.0499999999999999E-3</v>
          </cell>
        </row>
      </sheetData>
      <sheetData sheetId="4431">
        <row r="19">
          <cell r="J19">
            <v>1.0499999999999999E-3</v>
          </cell>
        </row>
      </sheetData>
      <sheetData sheetId="4432">
        <row r="19">
          <cell r="J19">
            <v>1.0499999999999999E-3</v>
          </cell>
        </row>
      </sheetData>
      <sheetData sheetId="4433">
        <row r="19">
          <cell r="J19">
            <v>1.0499999999999999E-3</v>
          </cell>
        </row>
      </sheetData>
      <sheetData sheetId="4434">
        <row r="19">
          <cell r="J19">
            <v>1.0499999999999999E-3</v>
          </cell>
        </row>
      </sheetData>
      <sheetData sheetId="4435">
        <row r="19">
          <cell r="J19">
            <v>1.0499999999999999E-3</v>
          </cell>
        </row>
      </sheetData>
      <sheetData sheetId="4436">
        <row r="19">
          <cell r="J19">
            <v>1.0499999999999999E-3</v>
          </cell>
        </row>
      </sheetData>
      <sheetData sheetId="4437">
        <row r="19">
          <cell r="J19">
            <v>1.0499999999999999E-3</v>
          </cell>
        </row>
      </sheetData>
      <sheetData sheetId="4438">
        <row r="19">
          <cell r="J19">
            <v>1.0499999999999999E-3</v>
          </cell>
        </row>
      </sheetData>
      <sheetData sheetId="4439">
        <row r="19">
          <cell r="J19">
            <v>1.0499999999999999E-3</v>
          </cell>
        </row>
      </sheetData>
      <sheetData sheetId="4440">
        <row r="19">
          <cell r="J19">
            <v>1.0499999999999999E-3</v>
          </cell>
        </row>
      </sheetData>
      <sheetData sheetId="4441">
        <row r="19">
          <cell r="J19">
            <v>1.0499999999999999E-3</v>
          </cell>
        </row>
      </sheetData>
      <sheetData sheetId="4442">
        <row r="19">
          <cell r="J19">
            <v>1.0499999999999999E-3</v>
          </cell>
        </row>
      </sheetData>
      <sheetData sheetId="4443">
        <row r="19">
          <cell r="J19">
            <v>1.0499999999999999E-3</v>
          </cell>
        </row>
      </sheetData>
      <sheetData sheetId="4444">
        <row r="19">
          <cell r="J19">
            <v>1.0499999999999999E-3</v>
          </cell>
        </row>
      </sheetData>
      <sheetData sheetId="4445">
        <row r="19">
          <cell r="J19">
            <v>1.0499999999999999E-3</v>
          </cell>
        </row>
      </sheetData>
      <sheetData sheetId="4446">
        <row r="19">
          <cell r="J19">
            <v>1.0499999999999999E-3</v>
          </cell>
        </row>
      </sheetData>
      <sheetData sheetId="4447">
        <row r="19">
          <cell r="J19">
            <v>1.0499999999999999E-3</v>
          </cell>
        </row>
      </sheetData>
      <sheetData sheetId="4448">
        <row r="19">
          <cell r="J19">
            <v>1.0499999999999999E-3</v>
          </cell>
        </row>
      </sheetData>
      <sheetData sheetId="4449">
        <row r="19">
          <cell r="J19">
            <v>1.0499999999999999E-3</v>
          </cell>
        </row>
      </sheetData>
      <sheetData sheetId="4450">
        <row r="19">
          <cell r="J19">
            <v>1.0499999999999999E-3</v>
          </cell>
        </row>
      </sheetData>
      <sheetData sheetId="4451">
        <row r="19">
          <cell r="J19">
            <v>1.0499999999999999E-3</v>
          </cell>
        </row>
      </sheetData>
      <sheetData sheetId="4452">
        <row r="19">
          <cell r="J19">
            <v>1.0499999999999999E-3</v>
          </cell>
        </row>
      </sheetData>
      <sheetData sheetId="4453">
        <row r="19">
          <cell r="J19">
            <v>1.0499999999999999E-3</v>
          </cell>
        </row>
      </sheetData>
      <sheetData sheetId="4454">
        <row r="19">
          <cell r="J19">
            <v>1.0499999999999999E-3</v>
          </cell>
        </row>
      </sheetData>
      <sheetData sheetId="4455">
        <row r="19">
          <cell r="J19">
            <v>1.0499999999999999E-3</v>
          </cell>
        </row>
      </sheetData>
      <sheetData sheetId="4456">
        <row r="19">
          <cell r="J19">
            <v>1.0499999999999999E-3</v>
          </cell>
        </row>
      </sheetData>
      <sheetData sheetId="4457">
        <row r="19">
          <cell r="J19">
            <v>1.0499999999999999E-3</v>
          </cell>
        </row>
      </sheetData>
      <sheetData sheetId="4458">
        <row r="19">
          <cell r="J19">
            <v>1.0499999999999999E-3</v>
          </cell>
        </row>
      </sheetData>
      <sheetData sheetId="4459">
        <row r="19">
          <cell r="J19">
            <v>1.0499999999999999E-3</v>
          </cell>
        </row>
      </sheetData>
      <sheetData sheetId="4460">
        <row r="19">
          <cell r="J19">
            <v>1.0499999999999999E-3</v>
          </cell>
        </row>
      </sheetData>
      <sheetData sheetId="4461">
        <row r="19">
          <cell r="J19">
            <v>1.0499999999999999E-3</v>
          </cell>
        </row>
      </sheetData>
      <sheetData sheetId="4462">
        <row r="19">
          <cell r="J19">
            <v>1.0499999999999999E-3</v>
          </cell>
        </row>
      </sheetData>
      <sheetData sheetId="4463">
        <row r="19">
          <cell r="J19">
            <v>1.0499999999999999E-3</v>
          </cell>
        </row>
      </sheetData>
      <sheetData sheetId="4464">
        <row r="19">
          <cell r="J19">
            <v>1.0499999999999999E-3</v>
          </cell>
        </row>
      </sheetData>
      <sheetData sheetId="4465">
        <row r="19">
          <cell r="J19">
            <v>1.0499999999999999E-3</v>
          </cell>
        </row>
      </sheetData>
      <sheetData sheetId="4466">
        <row r="19">
          <cell r="J19">
            <v>1.0499999999999999E-3</v>
          </cell>
        </row>
      </sheetData>
      <sheetData sheetId="4467">
        <row r="19">
          <cell r="J19">
            <v>1.0499999999999999E-3</v>
          </cell>
        </row>
      </sheetData>
      <sheetData sheetId="4468">
        <row r="19">
          <cell r="J19">
            <v>1.0499999999999999E-3</v>
          </cell>
        </row>
      </sheetData>
      <sheetData sheetId="4469">
        <row r="19">
          <cell r="J19">
            <v>1.0499999999999999E-3</v>
          </cell>
        </row>
      </sheetData>
      <sheetData sheetId="4470">
        <row r="19">
          <cell r="J19">
            <v>1.0499999999999999E-3</v>
          </cell>
        </row>
      </sheetData>
      <sheetData sheetId="4471">
        <row r="19">
          <cell r="J19">
            <v>1.0499999999999999E-3</v>
          </cell>
        </row>
      </sheetData>
      <sheetData sheetId="4472">
        <row r="19">
          <cell r="J19">
            <v>1.0499999999999999E-3</v>
          </cell>
        </row>
      </sheetData>
      <sheetData sheetId="4473">
        <row r="19">
          <cell r="J19">
            <v>1.0499999999999999E-3</v>
          </cell>
        </row>
      </sheetData>
      <sheetData sheetId="4474">
        <row r="19">
          <cell r="J19">
            <v>1.0499999999999999E-3</v>
          </cell>
        </row>
      </sheetData>
      <sheetData sheetId="4475">
        <row r="19">
          <cell r="J19">
            <v>1.0499999999999999E-3</v>
          </cell>
        </row>
      </sheetData>
      <sheetData sheetId="4476">
        <row r="19">
          <cell r="J19">
            <v>1.0499999999999999E-3</v>
          </cell>
        </row>
      </sheetData>
      <sheetData sheetId="4477">
        <row r="19">
          <cell r="J19">
            <v>1.0499999999999999E-3</v>
          </cell>
        </row>
      </sheetData>
      <sheetData sheetId="4478">
        <row r="19">
          <cell r="J19">
            <v>1.0499999999999999E-3</v>
          </cell>
        </row>
      </sheetData>
      <sheetData sheetId="4479">
        <row r="19">
          <cell r="J19">
            <v>1.0499999999999999E-3</v>
          </cell>
        </row>
      </sheetData>
      <sheetData sheetId="4480">
        <row r="19">
          <cell r="J19">
            <v>1.0499999999999999E-3</v>
          </cell>
        </row>
      </sheetData>
      <sheetData sheetId="4481">
        <row r="19">
          <cell r="J19">
            <v>1.0499999999999999E-3</v>
          </cell>
        </row>
      </sheetData>
      <sheetData sheetId="4482">
        <row r="19">
          <cell r="J19">
            <v>1.0499999999999999E-3</v>
          </cell>
        </row>
      </sheetData>
      <sheetData sheetId="4483">
        <row r="19">
          <cell r="J19">
            <v>1.0499999999999999E-3</v>
          </cell>
        </row>
      </sheetData>
      <sheetData sheetId="4484">
        <row r="19">
          <cell r="J19">
            <v>1.0499999999999999E-3</v>
          </cell>
        </row>
      </sheetData>
      <sheetData sheetId="4485">
        <row r="19">
          <cell r="J19">
            <v>1.0499999999999999E-3</v>
          </cell>
        </row>
      </sheetData>
      <sheetData sheetId="4486">
        <row r="19">
          <cell r="J19">
            <v>1.0499999999999999E-3</v>
          </cell>
        </row>
      </sheetData>
      <sheetData sheetId="4487">
        <row r="19">
          <cell r="J19">
            <v>1.0499999999999999E-3</v>
          </cell>
        </row>
      </sheetData>
      <sheetData sheetId="4488">
        <row r="19">
          <cell r="J19">
            <v>1.0499999999999999E-3</v>
          </cell>
        </row>
      </sheetData>
      <sheetData sheetId="4489">
        <row r="19">
          <cell r="J19">
            <v>1.0499999999999999E-3</v>
          </cell>
        </row>
      </sheetData>
      <sheetData sheetId="4490">
        <row r="19">
          <cell r="J19">
            <v>1.0499999999999999E-3</v>
          </cell>
        </row>
      </sheetData>
      <sheetData sheetId="4491">
        <row r="19">
          <cell r="J19">
            <v>1.0499999999999999E-3</v>
          </cell>
        </row>
      </sheetData>
      <sheetData sheetId="4492">
        <row r="19">
          <cell r="J19">
            <v>1.0499999999999999E-3</v>
          </cell>
        </row>
      </sheetData>
      <sheetData sheetId="4493">
        <row r="19">
          <cell r="J19">
            <v>1.0499999999999999E-3</v>
          </cell>
        </row>
      </sheetData>
      <sheetData sheetId="4494">
        <row r="19">
          <cell r="J19">
            <v>1.0499999999999999E-3</v>
          </cell>
        </row>
      </sheetData>
      <sheetData sheetId="4495">
        <row r="19">
          <cell r="J19">
            <v>1.0499999999999999E-3</v>
          </cell>
        </row>
      </sheetData>
      <sheetData sheetId="4496">
        <row r="19">
          <cell r="J19">
            <v>1.0499999999999999E-3</v>
          </cell>
        </row>
      </sheetData>
      <sheetData sheetId="4497">
        <row r="19">
          <cell r="J19">
            <v>1.0499999999999999E-3</v>
          </cell>
        </row>
      </sheetData>
      <sheetData sheetId="4498">
        <row r="19">
          <cell r="J19">
            <v>1.0499999999999999E-3</v>
          </cell>
        </row>
      </sheetData>
      <sheetData sheetId="4499">
        <row r="19">
          <cell r="J19">
            <v>1.0499999999999999E-3</v>
          </cell>
        </row>
      </sheetData>
      <sheetData sheetId="4500">
        <row r="19">
          <cell r="J19">
            <v>1.0499999999999999E-3</v>
          </cell>
        </row>
      </sheetData>
      <sheetData sheetId="4501">
        <row r="19">
          <cell r="J19">
            <v>1.0499999999999999E-3</v>
          </cell>
        </row>
      </sheetData>
      <sheetData sheetId="4502">
        <row r="19">
          <cell r="J19">
            <v>1.0499999999999999E-3</v>
          </cell>
        </row>
      </sheetData>
      <sheetData sheetId="4503">
        <row r="19">
          <cell r="J19">
            <v>1.0499999999999999E-3</v>
          </cell>
        </row>
      </sheetData>
      <sheetData sheetId="4504">
        <row r="19">
          <cell r="J19">
            <v>1.0499999999999999E-3</v>
          </cell>
        </row>
      </sheetData>
      <sheetData sheetId="4505">
        <row r="19">
          <cell r="J19">
            <v>1.0499999999999999E-3</v>
          </cell>
        </row>
      </sheetData>
      <sheetData sheetId="4506">
        <row r="19">
          <cell r="J19">
            <v>1.0499999999999999E-3</v>
          </cell>
        </row>
      </sheetData>
      <sheetData sheetId="4507">
        <row r="19">
          <cell r="J19">
            <v>1.0499999999999999E-3</v>
          </cell>
        </row>
      </sheetData>
      <sheetData sheetId="4508">
        <row r="19">
          <cell r="J19">
            <v>1.0499999999999999E-3</v>
          </cell>
        </row>
      </sheetData>
      <sheetData sheetId="4509">
        <row r="19">
          <cell r="J19">
            <v>1.0499999999999999E-3</v>
          </cell>
        </row>
      </sheetData>
      <sheetData sheetId="4510">
        <row r="19">
          <cell r="J19">
            <v>1.0499999999999999E-3</v>
          </cell>
        </row>
      </sheetData>
      <sheetData sheetId="4511">
        <row r="19">
          <cell r="J19">
            <v>1.0499999999999999E-3</v>
          </cell>
        </row>
      </sheetData>
      <sheetData sheetId="4512">
        <row r="19">
          <cell r="J19">
            <v>1.0499999999999999E-3</v>
          </cell>
        </row>
      </sheetData>
      <sheetData sheetId="4513">
        <row r="19">
          <cell r="J19">
            <v>1.0499999999999999E-3</v>
          </cell>
        </row>
      </sheetData>
      <sheetData sheetId="4514">
        <row r="19">
          <cell r="J19">
            <v>1.0499999999999999E-3</v>
          </cell>
        </row>
      </sheetData>
      <sheetData sheetId="4515">
        <row r="19">
          <cell r="J19">
            <v>1.0499999999999999E-3</v>
          </cell>
        </row>
      </sheetData>
      <sheetData sheetId="4516">
        <row r="19">
          <cell r="J19">
            <v>1.0499999999999999E-3</v>
          </cell>
        </row>
      </sheetData>
      <sheetData sheetId="4517">
        <row r="19">
          <cell r="J19">
            <v>1.0499999999999999E-3</v>
          </cell>
        </row>
      </sheetData>
      <sheetData sheetId="4518">
        <row r="19">
          <cell r="J19">
            <v>1.0499999999999999E-3</v>
          </cell>
        </row>
      </sheetData>
      <sheetData sheetId="4519">
        <row r="19">
          <cell r="J19">
            <v>1.0499999999999999E-3</v>
          </cell>
        </row>
      </sheetData>
      <sheetData sheetId="4520">
        <row r="19">
          <cell r="J19">
            <v>1.0499999999999999E-3</v>
          </cell>
        </row>
      </sheetData>
      <sheetData sheetId="4521">
        <row r="19">
          <cell r="J19">
            <v>1.0499999999999999E-3</v>
          </cell>
        </row>
      </sheetData>
      <sheetData sheetId="4522">
        <row r="19">
          <cell r="J19">
            <v>1.0499999999999999E-3</v>
          </cell>
        </row>
      </sheetData>
      <sheetData sheetId="4523">
        <row r="19">
          <cell r="J19">
            <v>1.0499999999999999E-3</v>
          </cell>
        </row>
      </sheetData>
      <sheetData sheetId="4524">
        <row r="19">
          <cell r="J19">
            <v>1.0499999999999999E-3</v>
          </cell>
        </row>
      </sheetData>
      <sheetData sheetId="4525">
        <row r="19">
          <cell r="J19">
            <v>1.0499999999999999E-3</v>
          </cell>
        </row>
      </sheetData>
      <sheetData sheetId="4526">
        <row r="19">
          <cell r="J19">
            <v>1.0499999999999999E-3</v>
          </cell>
        </row>
      </sheetData>
      <sheetData sheetId="4527">
        <row r="19">
          <cell r="J19">
            <v>1.0499999999999999E-3</v>
          </cell>
        </row>
      </sheetData>
      <sheetData sheetId="4528">
        <row r="19">
          <cell r="J19">
            <v>1.0499999999999999E-3</v>
          </cell>
        </row>
      </sheetData>
      <sheetData sheetId="4529">
        <row r="19">
          <cell r="J19">
            <v>1.0499999999999999E-3</v>
          </cell>
        </row>
      </sheetData>
      <sheetData sheetId="4530">
        <row r="19">
          <cell r="J19">
            <v>1.0499999999999999E-3</v>
          </cell>
        </row>
      </sheetData>
      <sheetData sheetId="4531">
        <row r="19">
          <cell r="J19">
            <v>1.0499999999999999E-3</v>
          </cell>
        </row>
      </sheetData>
      <sheetData sheetId="4532">
        <row r="19">
          <cell r="J19">
            <v>1.0499999999999999E-3</v>
          </cell>
        </row>
      </sheetData>
      <sheetData sheetId="4533">
        <row r="19">
          <cell r="J19">
            <v>1.0499999999999999E-3</v>
          </cell>
        </row>
      </sheetData>
      <sheetData sheetId="4534">
        <row r="19">
          <cell r="J19">
            <v>1.0499999999999999E-3</v>
          </cell>
        </row>
      </sheetData>
      <sheetData sheetId="4535">
        <row r="19">
          <cell r="J19">
            <v>1.0499999999999999E-3</v>
          </cell>
        </row>
      </sheetData>
      <sheetData sheetId="4536">
        <row r="19">
          <cell r="J19">
            <v>1.0499999999999999E-3</v>
          </cell>
        </row>
      </sheetData>
      <sheetData sheetId="4537">
        <row r="19">
          <cell r="J19">
            <v>1.0499999999999999E-3</v>
          </cell>
        </row>
      </sheetData>
      <sheetData sheetId="4538">
        <row r="19">
          <cell r="J19">
            <v>1.0499999999999999E-3</v>
          </cell>
        </row>
      </sheetData>
      <sheetData sheetId="4539">
        <row r="19">
          <cell r="J19">
            <v>1.0499999999999999E-3</v>
          </cell>
        </row>
      </sheetData>
      <sheetData sheetId="4540">
        <row r="19">
          <cell r="J19">
            <v>1.0499999999999999E-3</v>
          </cell>
        </row>
      </sheetData>
      <sheetData sheetId="4541">
        <row r="19">
          <cell r="J19">
            <v>1.0499999999999999E-3</v>
          </cell>
        </row>
      </sheetData>
      <sheetData sheetId="4542">
        <row r="19">
          <cell r="J19">
            <v>1.0499999999999999E-3</v>
          </cell>
        </row>
      </sheetData>
      <sheetData sheetId="4543">
        <row r="19">
          <cell r="J19">
            <v>1.0499999999999999E-3</v>
          </cell>
        </row>
      </sheetData>
      <sheetData sheetId="4544">
        <row r="19">
          <cell r="J19">
            <v>1.0499999999999999E-3</v>
          </cell>
        </row>
      </sheetData>
      <sheetData sheetId="4545">
        <row r="19">
          <cell r="J19">
            <v>1.0499999999999999E-3</v>
          </cell>
        </row>
      </sheetData>
      <sheetData sheetId="4546">
        <row r="19">
          <cell r="J19">
            <v>1.0499999999999999E-3</v>
          </cell>
        </row>
      </sheetData>
      <sheetData sheetId="4547">
        <row r="19">
          <cell r="J19">
            <v>1.0499999999999999E-3</v>
          </cell>
        </row>
      </sheetData>
      <sheetData sheetId="4548">
        <row r="19">
          <cell r="J19">
            <v>1.0499999999999999E-3</v>
          </cell>
        </row>
      </sheetData>
      <sheetData sheetId="4549">
        <row r="19">
          <cell r="J19">
            <v>1.0499999999999999E-3</v>
          </cell>
        </row>
      </sheetData>
      <sheetData sheetId="4550">
        <row r="19">
          <cell r="J19">
            <v>1.0499999999999999E-3</v>
          </cell>
        </row>
      </sheetData>
      <sheetData sheetId="4551">
        <row r="19">
          <cell r="J19">
            <v>1.0499999999999999E-3</v>
          </cell>
        </row>
      </sheetData>
      <sheetData sheetId="4552">
        <row r="19">
          <cell r="J19">
            <v>1.0499999999999999E-3</v>
          </cell>
        </row>
      </sheetData>
      <sheetData sheetId="4553">
        <row r="19">
          <cell r="J19">
            <v>1.0499999999999999E-3</v>
          </cell>
        </row>
      </sheetData>
      <sheetData sheetId="4554">
        <row r="19">
          <cell r="J19">
            <v>1.0499999999999999E-3</v>
          </cell>
        </row>
      </sheetData>
      <sheetData sheetId="4555">
        <row r="19">
          <cell r="J19">
            <v>1.0499999999999999E-3</v>
          </cell>
        </row>
      </sheetData>
      <sheetData sheetId="4556">
        <row r="19">
          <cell r="J19">
            <v>1.0499999999999999E-3</v>
          </cell>
        </row>
      </sheetData>
      <sheetData sheetId="4557">
        <row r="19">
          <cell r="J19">
            <v>1.0499999999999999E-3</v>
          </cell>
        </row>
      </sheetData>
      <sheetData sheetId="4558">
        <row r="19">
          <cell r="J19">
            <v>1.0499999999999999E-3</v>
          </cell>
        </row>
      </sheetData>
      <sheetData sheetId="4559">
        <row r="19">
          <cell r="J19">
            <v>1.0499999999999999E-3</v>
          </cell>
        </row>
      </sheetData>
      <sheetData sheetId="4560">
        <row r="19">
          <cell r="J19">
            <v>1.0499999999999999E-3</v>
          </cell>
        </row>
      </sheetData>
      <sheetData sheetId="4561">
        <row r="19">
          <cell r="J19">
            <v>1.0499999999999999E-3</v>
          </cell>
        </row>
      </sheetData>
      <sheetData sheetId="4562">
        <row r="19">
          <cell r="J19">
            <v>1.0499999999999999E-3</v>
          </cell>
        </row>
      </sheetData>
      <sheetData sheetId="4563">
        <row r="19">
          <cell r="J19">
            <v>1.0499999999999999E-3</v>
          </cell>
        </row>
      </sheetData>
      <sheetData sheetId="4564">
        <row r="19">
          <cell r="J19">
            <v>1.0499999999999999E-3</v>
          </cell>
        </row>
      </sheetData>
      <sheetData sheetId="4565">
        <row r="19">
          <cell r="J19">
            <v>1.0499999999999999E-3</v>
          </cell>
        </row>
      </sheetData>
      <sheetData sheetId="4566">
        <row r="19">
          <cell r="J19">
            <v>1.0499999999999999E-3</v>
          </cell>
        </row>
      </sheetData>
      <sheetData sheetId="4567">
        <row r="19">
          <cell r="J19">
            <v>1.0499999999999999E-3</v>
          </cell>
        </row>
      </sheetData>
      <sheetData sheetId="4568">
        <row r="19">
          <cell r="J19">
            <v>1.0499999999999999E-3</v>
          </cell>
        </row>
      </sheetData>
      <sheetData sheetId="4569">
        <row r="19">
          <cell r="J19">
            <v>1.0499999999999999E-3</v>
          </cell>
        </row>
      </sheetData>
      <sheetData sheetId="4570">
        <row r="19">
          <cell r="J19">
            <v>1.0499999999999999E-3</v>
          </cell>
        </row>
      </sheetData>
      <sheetData sheetId="4571">
        <row r="19">
          <cell r="J19">
            <v>1.0499999999999999E-3</v>
          </cell>
        </row>
      </sheetData>
      <sheetData sheetId="4572">
        <row r="19">
          <cell r="J19">
            <v>1.0499999999999999E-3</v>
          </cell>
        </row>
      </sheetData>
      <sheetData sheetId="4573">
        <row r="19">
          <cell r="J19">
            <v>1.0499999999999999E-3</v>
          </cell>
        </row>
      </sheetData>
      <sheetData sheetId="4574">
        <row r="19">
          <cell r="J19">
            <v>1.0499999999999999E-3</v>
          </cell>
        </row>
      </sheetData>
      <sheetData sheetId="4575">
        <row r="19">
          <cell r="J19">
            <v>1.0499999999999999E-3</v>
          </cell>
        </row>
      </sheetData>
      <sheetData sheetId="4576">
        <row r="19">
          <cell r="J19">
            <v>1.0499999999999999E-3</v>
          </cell>
        </row>
      </sheetData>
      <sheetData sheetId="4577">
        <row r="19">
          <cell r="J19">
            <v>1.0499999999999999E-3</v>
          </cell>
        </row>
      </sheetData>
      <sheetData sheetId="4578">
        <row r="19">
          <cell r="J19">
            <v>1.0499999999999999E-3</v>
          </cell>
        </row>
      </sheetData>
      <sheetData sheetId="4579">
        <row r="19">
          <cell r="J19">
            <v>1.0499999999999999E-3</v>
          </cell>
        </row>
      </sheetData>
      <sheetData sheetId="4580">
        <row r="19">
          <cell r="J19">
            <v>1.0499999999999999E-3</v>
          </cell>
        </row>
      </sheetData>
      <sheetData sheetId="4581">
        <row r="19">
          <cell r="J19">
            <v>1.0499999999999999E-3</v>
          </cell>
        </row>
      </sheetData>
      <sheetData sheetId="4582">
        <row r="19">
          <cell r="J19">
            <v>1.0499999999999999E-3</v>
          </cell>
        </row>
      </sheetData>
      <sheetData sheetId="4583">
        <row r="19">
          <cell r="J19">
            <v>1.0499999999999999E-3</v>
          </cell>
        </row>
      </sheetData>
      <sheetData sheetId="4584">
        <row r="19">
          <cell r="J19">
            <v>1.0499999999999999E-3</v>
          </cell>
        </row>
      </sheetData>
      <sheetData sheetId="4585">
        <row r="19">
          <cell r="J19">
            <v>1.0499999999999999E-3</v>
          </cell>
        </row>
      </sheetData>
      <sheetData sheetId="4586">
        <row r="19">
          <cell r="J19">
            <v>1.0499999999999999E-3</v>
          </cell>
        </row>
      </sheetData>
      <sheetData sheetId="4587">
        <row r="19">
          <cell r="J19">
            <v>1.0499999999999999E-3</v>
          </cell>
        </row>
      </sheetData>
      <sheetData sheetId="4588">
        <row r="19">
          <cell r="J19">
            <v>1.0499999999999999E-3</v>
          </cell>
        </row>
      </sheetData>
      <sheetData sheetId="4589">
        <row r="19">
          <cell r="J19">
            <v>1.0499999999999999E-3</v>
          </cell>
        </row>
      </sheetData>
      <sheetData sheetId="4590">
        <row r="19">
          <cell r="J19">
            <v>1.0499999999999999E-3</v>
          </cell>
        </row>
      </sheetData>
      <sheetData sheetId="4591">
        <row r="19">
          <cell r="J19">
            <v>1.0499999999999999E-3</v>
          </cell>
        </row>
      </sheetData>
      <sheetData sheetId="4592">
        <row r="19">
          <cell r="J19">
            <v>1.0499999999999999E-3</v>
          </cell>
        </row>
      </sheetData>
      <sheetData sheetId="4593">
        <row r="19">
          <cell r="J19">
            <v>1.0499999999999999E-3</v>
          </cell>
        </row>
      </sheetData>
      <sheetData sheetId="4594">
        <row r="19">
          <cell r="J19">
            <v>1.0499999999999999E-3</v>
          </cell>
        </row>
      </sheetData>
      <sheetData sheetId="4595">
        <row r="19">
          <cell r="J19">
            <v>1.0499999999999999E-3</v>
          </cell>
        </row>
      </sheetData>
      <sheetData sheetId="4596">
        <row r="19">
          <cell r="J19">
            <v>1.0499999999999999E-3</v>
          </cell>
        </row>
      </sheetData>
      <sheetData sheetId="4597">
        <row r="19">
          <cell r="J19">
            <v>1.0499999999999999E-3</v>
          </cell>
        </row>
      </sheetData>
      <sheetData sheetId="4598">
        <row r="19">
          <cell r="J19">
            <v>1.0499999999999999E-3</v>
          </cell>
        </row>
      </sheetData>
      <sheetData sheetId="4599">
        <row r="19">
          <cell r="J19">
            <v>1.0499999999999999E-3</v>
          </cell>
        </row>
      </sheetData>
      <sheetData sheetId="4600">
        <row r="19">
          <cell r="J19">
            <v>1.0499999999999999E-3</v>
          </cell>
        </row>
      </sheetData>
      <sheetData sheetId="4601">
        <row r="19">
          <cell r="J19">
            <v>1.0499999999999999E-3</v>
          </cell>
        </row>
      </sheetData>
      <sheetData sheetId="4602">
        <row r="19">
          <cell r="J19">
            <v>1.0499999999999999E-3</v>
          </cell>
        </row>
      </sheetData>
      <sheetData sheetId="4603">
        <row r="19">
          <cell r="J19">
            <v>1.0499999999999999E-3</v>
          </cell>
        </row>
      </sheetData>
      <sheetData sheetId="4604">
        <row r="19">
          <cell r="J19">
            <v>1.0499999999999999E-3</v>
          </cell>
        </row>
      </sheetData>
      <sheetData sheetId="4605">
        <row r="19">
          <cell r="J19">
            <v>1.0499999999999999E-3</v>
          </cell>
        </row>
      </sheetData>
      <sheetData sheetId="4606">
        <row r="19">
          <cell r="J19">
            <v>1.0499999999999999E-3</v>
          </cell>
        </row>
      </sheetData>
      <sheetData sheetId="4607">
        <row r="19">
          <cell r="J19">
            <v>1.0499999999999999E-3</v>
          </cell>
        </row>
      </sheetData>
      <sheetData sheetId="4608">
        <row r="19">
          <cell r="J19">
            <v>1.0499999999999999E-3</v>
          </cell>
        </row>
      </sheetData>
      <sheetData sheetId="4609">
        <row r="19">
          <cell r="J19">
            <v>1.0499999999999999E-3</v>
          </cell>
        </row>
      </sheetData>
      <sheetData sheetId="4610">
        <row r="19">
          <cell r="J19">
            <v>1.0499999999999999E-3</v>
          </cell>
        </row>
      </sheetData>
      <sheetData sheetId="4611">
        <row r="19">
          <cell r="J19">
            <v>1.0499999999999999E-3</v>
          </cell>
        </row>
      </sheetData>
      <sheetData sheetId="4612">
        <row r="19">
          <cell r="J19">
            <v>1.0499999999999999E-3</v>
          </cell>
        </row>
      </sheetData>
      <sheetData sheetId="4613">
        <row r="19">
          <cell r="J19">
            <v>1.0499999999999999E-3</v>
          </cell>
        </row>
      </sheetData>
      <sheetData sheetId="4614">
        <row r="19">
          <cell r="J19">
            <v>1.0499999999999999E-3</v>
          </cell>
        </row>
      </sheetData>
      <sheetData sheetId="4615">
        <row r="19">
          <cell r="J19">
            <v>1.0499999999999999E-3</v>
          </cell>
        </row>
      </sheetData>
      <sheetData sheetId="4616">
        <row r="19">
          <cell r="J19">
            <v>1.0499999999999999E-3</v>
          </cell>
        </row>
      </sheetData>
      <sheetData sheetId="4617">
        <row r="19">
          <cell r="J19">
            <v>1.0499999999999999E-3</v>
          </cell>
        </row>
      </sheetData>
      <sheetData sheetId="4618">
        <row r="19">
          <cell r="J19">
            <v>1.0499999999999999E-3</v>
          </cell>
        </row>
      </sheetData>
      <sheetData sheetId="4619">
        <row r="19">
          <cell r="J19">
            <v>1.0499999999999999E-3</v>
          </cell>
        </row>
      </sheetData>
      <sheetData sheetId="4620">
        <row r="19">
          <cell r="J19">
            <v>1.0499999999999999E-3</v>
          </cell>
        </row>
      </sheetData>
      <sheetData sheetId="4621">
        <row r="19">
          <cell r="J19">
            <v>1.0499999999999999E-3</v>
          </cell>
        </row>
      </sheetData>
      <sheetData sheetId="4622">
        <row r="19">
          <cell r="J19">
            <v>1.0499999999999999E-3</v>
          </cell>
        </row>
      </sheetData>
      <sheetData sheetId="4623">
        <row r="19">
          <cell r="J19">
            <v>1.0499999999999999E-3</v>
          </cell>
        </row>
      </sheetData>
      <sheetData sheetId="4624">
        <row r="19">
          <cell r="J19">
            <v>1.0499999999999999E-3</v>
          </cell>
        </row>
      </sheetData>
      <sheetData sheetId="4625">
        <row r="19">
          <cell r="J19">
            <v>1.0499999999999999E-3</v>
          </cell>
        </row>
      </sheetData>
      <sheetData sheetId="4626">
        <row r="19">
          <cell r="J19">
            <v>1.0499999999999999E-3</v>
          </cell>
        </row>
      </sheetData>
      <sheetData sheetId="4627">
        <row r="19">
          <cell r="J19">
            <v>1.0499999999999999E-3</v>
          </cell>
        </row>
      </sheetData>
      <sheetData sheetId="4628">
        <row r="19">
          <cell r="J19">
            <v>1.0499999999999999E-3</v>
          </cell>
        </row>
      </sheetData>
      <sheetData sheetId="4629">
        <row r="19">
          <cell r="J19">
            <v>1.0499999999999999E-3</v>
          </cell>
        </row>
      </sheetData>
      <sheetData sheetId="4630">
        <row r="19">
          <cell r="J19">
            <v>1.0499999999999999E-3</v>
          </cell>
        </row>
      </sheetData>
      <sheetData sheetId="4631">
        <row r="19">
          <cell r="J19">
            <v>1.0499999999999999E-3</v>
          </cell>
        </row>
      </sheetData>
      <sheetData sheetId="4632">
        <row r="19">
          <cell r="J19">
            <v>1.0499999999999999E-3</v>
          </cell>
        </row>
      </sheetData>
      <sheetData sheetId="4633">
        <row r="19">
          <cell r="J19">
            <v>1.0499999999999999E-3</v>
          </cell>
        </row>
      </sheetData>
      <sheetData sheetId="4634">
        <row r="19">
          <cell r="J19">
            <v>1.0499999999999999E-3</v>
          </cell>
        </row>
      </sheetData>
      <sheetData sheetId="4635">
        <row r="19">
          <cell r="J19">
            <v>1.0499999999999999E-3</v>
          </cell>
        </row>
      </sheetData>
      <sheetData sheetId="4636">
        <row r="19">
          <cell r="J19">
            <v>1.0499999999999999E-3</v>
          </cell>
        </row>
      </sheetData>
      <sheetData sheetId="4637">
        <row r="19">
          <cell r="J19">
            <v>1.0499999999999999E-3</v>
          </cell>
        </row>
      </sheetData>
      <sheetData sheetId="4638">
        <row r="19">
          <cell r="J19">
            <v>1.0499999999999999E-3</v>
          </cell>
        </row>
      </sheetData>
      <sheetData sheetId="4639">
        <row r="19">
          <cell r="J19">
            <v>1.0499999999999999E-3</v>
          </cell>
        </row>
      </sheetData>
      <sheetData sheetId="4640">
        <row r="19">
          <cell r="J19">
            <v>1.0499999999999999E-3</v>
          </cell>
        </row>
      </sheetData>
      <sheetData sheetId="4641">
        <row r="19">
          <cell r="J19">
            <v>1.0499999999999999E-3</v>
          </cell>
        </row>
      </sheetData>
      <sheetData sheetId="4642">
        <row r="19">
          <cell r="J19">
            <v>1.0499999999999999E-3</v>
          </cell>
        </row>
      </sheetData>
      <sheetData sheetId="4643">
        <row r="19">
          <cell r="J19">
            <v>1.0499999999999999E-3</v>
          </cell>
        </row>
      </sheetData>
      <sheetData sheetId="4644">
        <row r="19">
          <cell r="J19">
            <v>1.0499999999999999E-3</v>
          </cell>
        </row>
      </sheetData>
      <sheetData sheetId="4645">
        <row r="19">
          <cell r="J19">
            <v>1.0499999999999999E-3</v>
          </cell>
        </row>
      </sheetData>
      <sheetData sheetId="4646">
        <row r="19">
          <cell r="J19">
            <v>1.0499999999999999E-3</v>
          </cell>
        </row>
      </sheetData>
      <sheetData sheetId="4647">
        <row r="19">
          <cell r="J19">
            <v>1.0499999999999999E-3</v>
          </cell>
        </row>
      </sheetData>
      <sheetData sheetId="4648">
        <row r="19">
          <cell r="J19">
            <v>1.0499999999999999E-3</v>
          </cell>
        </row>
      </sheetData>
      <sheetData sheetId="4649">
        <row r="19">
          <cell r="J19">
            <v>1.0499999999999999E-3</v>
          </cell>
        </row>
      </sheetData>
      <sheetData sheetId="4650">
        <row r="19">
          <cell r="J19">
            <v>1.0499999999999999E-3</v>
          </cell>
        </row>
      </sheetData>
      <sheetData sheetId="4651">
        <row r="19">
          <cell r="J19">
            <v>1.0499999999999999E-3</v>
          </cell>
        </row>
      </sheetData>
      <sheetData sheetId="4652">
        <row r="19">
          <cell r="J19">
            <v>1.0499999999999999E-3</v>
          </cell>
        </row>
      </sheetData>
      <sheetData sheetId="4653">
        <row r="19">
          <cell r="J19">
            <v>1.0499999999999999E-3</v>
          </cell>
        </row>
      </sheetData>
      <sheetData sheetId="4654">
        <row r="19">
          <cell r="J19">
            <v>1.0499999999999999E-3</v>
          </cell>
        </row>
      </sheetData>
      <sheetData sheetId="4655">
        <row r="19">
          <cell r="J19">
            <v>1.0499999999999999E-3</v>
          </cell>
        </row>
      </sheetData>
      <sheetData sheetId="4656">
        <row r="19">
          <cell r="J19">
            <v>1.0499999999999999E-3</v>
          </cell>
        </row>
      </sheetData>
      <sheetData sheetId="4657">
        <row r="19">
          <cell r="J19">
            <v>1.0499999999999999E-3</v>
          </cell>
        </row>
      </sheetData>
      <sheetData sheetId="4658">
        <row r="19">
          <cell r="J19">
            <v>1.0499999999999999E-3</v>
          </cell>
        </row>
      </sheetData>
      <sheetData sheetId="4659">
        <row r="19">
          <cell r="J19">
            <v>1.0499999999999999E-3</v>
          </cell>
        </row>
      </sheetData>
      <sheetData sheetId="4660">
        <row r="19">
          <cell r="J19">
            <v>1.0499999999999999E-3</v>
          </cell>
        </row>
      </sheetData>
      <sheetData sheetId="4661">
        <row r="19">
          <cell r="J19">
            <v>1.0499999999999999E-3</v>
          </cell>
        </row>
      </sheetData>
      <sheetData sheetId="4662">
        <row r="19">
          <cell r="J19">
            <v>1.0499999999999999E-3</v>
          </cell>
        </row>
      </sheetData>
      <sheetData sheetId="4663">
        <row r="19">
          <cell r="J19">
            <v>1.0499999999999999E-3</v>
          </cell>
        </row>
      </sheetData>
      <sheetData sheetId="4664">
        <row r="19">
          <cell r="J19">
            <v>1.0499999999999999E-3</v>
          </cell>
        </row>
      </sheetData>
      <sheetData sheetId="4665">
        <row r="19">
          <cell r="J19">
            <v>1.0499999999999999E-3</v>
          </cell>
        </row>
      </sheetData>
      <sheetData sheetId="4666">
        <row r="19">
          <cell r="J19">
            <v>1.0499999999999999E-3</v>
          </cell>
        </row>
      </sheetData>
      <sheetData sheetId="4667">
        <row r="19">
          <cell r="J19">
            <v>1.0499999999999999E-3</v>
          </cell>
        </row>
      </sheetData>
      <sheetData sheetId="4668">
        <row r="19">
          <cell r="J19">
            <v>1.0499999999999999E-3</v>
          </cell>
        </row>
      </sheetData>
      <sheetData sheetId="4669">
        <row r="19">
          <cell r="J19">
            <v>1.0499999999999999E-3</v>
          </cell>
        </row>
      </sheetData>
      <sheetData sheetId="4670">
        <row r="19">
          <cell r="J19">
            <v>1.0499999999999999E-3</v>
          </cell>
        </row>
      </sheetData>
      <sheetData sheetId="4671">
        <row r="19">
          <cell r="J19">
            <v>1.0499999999999999E-3</v>
          </cell>
        </row>
      </sheetData>
      <sheetData sheetId="4672">
        <row r="19">
          <cell r="J19">
            <v>1.0499999999999999E-3</v>
          </cell>
        </row>
      </sheetData>
      <sheetData sheetId="4673">
        <row r="19">
          <cell r="J19">
            <v>1.0499999999999999E-3</v>
          </cell>
        </row>
      </sheetData>
      <sheetData sheetId="4674">
        <row r="19">
          <cell r="J19">
            <v>1.0499999999999999E-3</v>
          </cell>
        </row>
      </sheetData>
      <sheetData sheetId="4675">
        <row r="19">
          <cell r="J19">
            <v>1.0499999999999999E-3</v>
          </cell>
        </row>
      </sheetData>
      <sheetData sheetId="4676">
        <row r="19">
          <cell r="J19">
            <v>1.0499999999999999E-3</v>
          </cell>
        </row>
      </sheetData>
      <sheetData sheetId="4677">
        <row r="19">
          <cell r="J19">
            <v>1.0499999999999999E-3</v>
          </cell>
        </row>
      </sheetData>
      <sheetData sheetId="4678">
        <row r="19">
          <cell r="J19">
            <v>1.0499999999999999E-3</v>
          </cell>
        </row>
      </sheetData>
      <sheetData sheetId="4679">
        <row r="19">
          <cell r="J19">
            <v>1.0499999999999999E-3</v>
          </cell>
        </row>
      </sheetData>
      <sheetData sheetId="4680">
        <row r="19">
          <cell r="J19">
            <v>1.0499999999999999E-3</v>
          </cell>
        </row>
      </sheetData>
      <sheetData sheetId="4681">
        <row r="19">
          <cell r="J19">
            <v>1.0499999999999999E-3</v>
          </cell>
        </row>
      </sheetData>
      <sheetData sheetId="4682">
        <row r="19">
          <cell r="J19">
            <v>1.0499999999999999E-3</v>
          </cell>
        </row>
      </sheetData>
      <sheetData sheetId="4683">
        <row r="19">
          <cell r="J19">
            <v>1.0499999999999999E-3</v>
          </cell>
        </row>
      </sheetData>
      <sheetData sheetId="4684">
        <row r="19">
          <cell r="J19">
            <v>1.0499999999999999E-3</v>
          </cell>
        </row>
      </sheetData>
      <sheetData sheetId="4685">
        <row r="19">
          <cell r="J19">
            <v>1.0499999999999999E-3</v>
          </cell>
        </row>
      </sheetData>
      <sheetData sheetId="4686">
        <row r="19">
          <cell r="J19">
            <v>1.0499999999999999E-3</v>
          </cell>
        </row>
      </sheetData>
      <sheetData sheetId="4687">
        <row r="19">
          <cell r="J19">
            <v>1.0499999999999999E-3</v>
          </cell>
        </row>
      </sheetData>
      <sheetData sheetId="4688">
        <row r="19">
          <cell r="J19">
            <v>1.0499999999999999E-3</v>
          </cell>
        </row>
      </sheetData>
      <sheetData sheetId="4689">
        <row r="19">
          <cell r="J19">
            <v>1.0499999999999999E-3</v>
          </cell>
        </row>
      </sheetData>
      <sheetData sheetId="4690">
        <row r="19">
          <cell r="J19">
            <v>1.0499999999999999E-3</v>
          </cell>
        </row>
      </sheetData>
      <sheetData sheetId="4691">
        <row r="19">
          <cell r="J19">
            <v>1.0499999999999999E-3</v>
          </cell>
        </row>
      </sheetData>
      <sheetData sheetId="4692">
        <row r="19">
          <cell r="J19">
            <v>1.0499999999999999E-3</v>
          </cell>
        </row>
      </sheetData>
      <sheetData sheetId="4693">
        <row r="19">
          <cell r="J19">
            <v>1.0499999999999999E-3</v>
          </cell>
        </row>
      </sheetData>
      <sheetData sheetId="4694">
        <row r="19">
          <cell r="J19">
            <v>1.0499999999999999E-3</v>
          </cell>
        </row>
      </sheetData>
      <sheetData sheetId="4695">
        <row r="19">
          <cell r="J19">
            <v>1.0499999999999999E-3</v>
          </cell>
        </row>
      </sheetData>
      <sheetData sheetId="4696">
        <row r="19">
          <cell r="J19">
            <v>1.0499999999999999E-3</v>
          </cell>
        </row>
      </sheetData>
      <sheetData sheetId="4697">
        <row r="19">
          <cell r="J19">
            <v>1.0499999999999999E-3</v>
          </cell>
        </row>
      </sheetData>
      <sheetData sheetId="4698">
        <row r="19">
          <cell r="J19">
            <v>1.0499999999999999E-3</v>
          </cell>
        </row>
      </sheetData>
      <sheetData sheetId="4699">
        <row r="19">
          <cell r="J19">
            <v>1.0499999999999999E-3</v>
          </cell>
        </row>
      </sheetData>
      <sheetData sheetId="4700">
        <row r="19">
          <cell r="J19">
            <v>1.0499999999999999E-3</v>
          </cell>
        </row>
      </sheetData>
      <sheetData sheetId="4701">
        <row r="19">
          <cell r="J19">
            <v>1.0499999999999999E-3</v>
          </cell>
        </row>
      </sheetData>
      <sheetData sheetId="4702">
        <row r="19">
          <cell r="J19">
            <v>1.0499999999999999E-3</v>
          </cell>
        </row>
      </sheetData>
      <sheetData sheetId="4703">
        <row r="19">
          <cell r="J19">
            <v>1.0499999999999999E-3</v>
          </cell>
        </row>
      </sheetData>
      <sheetData sheetId="4704">
        <row r="19">
          <cell r="J19">
            <v>1.0499999999999999E-3</v>
          </cell>
        </row>
      </sheetData>
      <sheetData sheetId="4705">
        <row r="19">
          <cell r="J19">
            <v>1.0499999999999999E-3</v>
          </cell>
        </row>
      </sheetData>
      <sheetData sheetId="4706">
        <row r="19">
          <cell r="J19">
            <v>1.0499999999999999E-3</v>
          </cell>
        </row>
      </sheetData>
      <sheetData sheetId="4707">
        <row r="19">
          <cell r="J19">
            <v>1.0499999999999999E-3</v>
          </cell>
        </row>
      </sheetData>
      <sheetData sheetId="4708">
        <row r="19">
          <cell r="J19">
            <v>1.0499999999999999E-3</v>
          </cell>
        </row>
      </sheetData>
      <sheetData sheetId="4709">
        <row r="19">
          <cell r="J19">
            <v>1.0499999999999999E-3</v>
          </cell>
        </row>
      </sheetData>
      <sheetData sheetId="4710">
        <row r="19">
          <cell r="J19">
            <v>1.0499999999999999E-3</v>
          </cell>
        </row>
      </sheetData>
      <sheetData sheetId="4711">
        <row r="19">
          <cell r="J19">
            <v>1.0499999999999999E-3</v>
          </cell>
        </row>
      </sheetData>
      <sheetData sheetId="4712">
        <row r="19">
          <cell r="J19">
            <v>1.0499999999999999E-3</v>
          </cell>
        </row>
      </sheetData>
      <sheetData sheetId="4713">
        <row r="19">
          <cell r="J19">
            <v>1.0499999999999999E-3</v>
          </cell>
        </row>
      </sheetData>
      <sheetData sheetId="4714">
        <row r="19">
          <cell r="J19">
            <v>1.0499999999999999E-3</v>
          </cell>
        </row>
      </sheetData>
      <sheetData sheetId="4715">
        <row r="19">
          <cell r="J19">
            <v>1.0499999999999999E-3</v>
          </cell>
        </row>
      </sheetData>
      <sheetData sheetId="4716">
        <row r="19">
          <cell r="J19">
            <v>1.0499999999999999E-3</v>
          </cell>
        </row>
      </sheetData>
      <sheetData sheetId="4717">
        <row r="19">
          <cell r="J19">
            <v>1.0499999999999999E-3</v>
          </cell>
        </row>
      </sheetData>
      <sheetData sheetId="4718">
        <row r="19">
          <cell r="J19">
            <v>1.0499999999999999E-3</v>
          </cell>
        </row>
      </sheetData>
      <sheetData sheetId="4719">
        <row r="19">
          <cell r="J19">
            <v>1.0499999999999999E-3</v>
          </cell>
        </row>
      </sheetData>
      <sheetData sheetId="4720">
        <row r="19">
          <cell r="J19">
            <v>1.0499999999999999E-3</v>
          </cell>
        </row>
      </sheetData>
      <sheetData sheetId="4721">
        <row r="19">
          <cell r="J19">
            <v>1.0499999999999999E-3</v>
          </cell>
        </row>
      </sheetData>
      <sheetData sheetId="4722">
        <row r="19">
          <cell r="J19">
            <v>1.0499999999999999E-3</v>
          </cell>
        </row>
      </sheetData>
      <sheetData sheetId="4723">
        <row r="19">
          <cell r="J19">
            <v>1.0499999999999999E-3</v>
          </cell>
        </row>
      </sheetData>
      <sheetData sheetId="4724">
        <row r="19">
          <cell r="J19">
            <v>1.0499999999999999E-3</v>
          </cell>
        </row>
      </sheetData>
      <sheetData sheetId="4725">
        <row r="19">
          <cell r="J19">
            <v>1.0499999999999999E-3</v>
          </cell>
        </row>
      </sheetData>
      <sheetData sheetId="4726">
        <row r="19">
          <cell r="J19">
            <v>1.0499999999999999E-3</v>
          </cell>
        </row>
      </sheetData>
      <sheetData sheetId="4727">
        <row r="19">
          <cell r="J19">
            <v>1.0499999999999999E-3</v>
          </cell>
        </row>
      </sheetData>
      <sheetData sheetId="4728">
        <row r="19">
          <cell r="J19">
            <v>1.0499999999999999E-3</v>
          </cell>
        </row>
      </sheetData>
      <sheetData sheetId="4729">
        <row r="19">
          <cell r="J19">
            <v>1.0499999999999999E-3</v>
          </cell>
        </row>
      </sheetData>
      <sheetData sheetId="4730">
        <row r="19">
          <cell r="J19">
            <v>1.0499999999999999E-3</v>
          </cell>
        </row>
      </sheetData>
      <sheetData sheetId="4731">
        <row r="19">
          <cell r="J19">
            <v>1.0499999999999999E-3</v>
          </cell>
        </row>
      </sheetData>
      <sheetData sheetId="4732">
        <row r="19">
          <cell r="J19">
            <v>1.0499999999999999E-3</v>
          </cell>
        </row>
      </sheetData>
      <sheetData sheetId="4733">
        <row r="19">
          <cell r="J19">
            <v>1.0499999999999999E-3</v>
          </cell>
        </row>
      </sheetData>
      <sheetData sheetId="4734">
        <row r="19">
          <cell r="J19">
            <v>1.0499999999999999E-3</v>
          </cell>
        </row>
      </sheetData>
      <sheetData sheetId="4735">
        <row r="19">
          <cell r="J19">
            <v>1.0499999999999999E-3</v>
          </cell>
        </row>
      </sheetData>
      <sheetData sheetId="4736">
        <row r="19">
          <cell r="J19">
            <v>1.0499999999999999E-3</v>
          </cell>
        </row>
      </sheetData>
      <sheetData sheetId="4737">
        <row r="19">
          <cell r="J19">
            <v>1.0499999999999999E-3</v>
          </cell>
        </row>
      </sheetData>
      <sheetData sheetId="4738">
        <row r="19">
          <cell r="J19">
            <v>1.0499999999999999E-3</v>
          </cell>
        </row>
      </sheetData>
      <sheetData sheetId="4739">
        <row r="19">
          <cell r="J19">
            <v>1.0499999999999999E-3</v>
          </cell>
        </row>
      </sheetData>
      <sheetData sheetId="4740">
        <row r="19">
          <cell r="J19">
            <v>1.0499999999999999E-3</v>
          </cell>
        </row>
      </sheetData>
      <sheetData sheetId="4741">
        <row r="19">
          <cell r="J19">
            <v>1.0499999999999999E-3</v>
          </cell>
        </row>
      </sheetData>
      <sheetData sheetId="4742">
        <row r="19">
          <cell r="J19">
            <v>1.0499999999999999E-3</v>
          </cell>
        </row>
      </sheetData>
      <sheetData sheetId="4743">
        <row r="19">
          <cell r="J19">
            <v>1.0499999999999999E-3</v>
          </cell>
        </row>
      </sheetData>
      <sheetData sheetId="4744">
        <row r="19">
          <cell r="J19">
            <v>1.0499999999999999E-3</v>
          </cell>
        </row>
      </sheetData>
      <sheetData sheetId="4745">
        <row r="19">
          <cell r="J19">
            <v>1.0499999999999999E-3</v>
          </cell>
        </row>
      </sheetData>
      <sheetData sheetId="4746">
        <row r="19">
          <cell r="J19">
            <v>1.0499999999999999E-3</v>
          </cell>
        </row>
      </sheetData>
      <sheetData sheetId="4747">
        <row r="19">
          <cell r="J19">
            <v>1.0499999999999999E-3</v>
          </cell>
        </row>
      </sheetData>
      <sheetData sheetId="4748">
        <row r="19">
          <cell r="J19">
            <v>1.0499999999999999E-3</v>
          </cell>
        </row>
      </sheetData>
      <sheetData sheetId="4749">
        <row r="19">
          <cell r="J19">
            <v>1.0499999999999999E-3</v>
          </cell>
        </row>
      </sheetData>
      <sheetData sheetId="4750">
        <row r="19">
          <cell r="J19">
            <v>1.0499999999999999E-3</v>
          </cell>
        </row>
      </sheetData>
      <sheetData sheetId="4751">
        <row r="19">
          <cell r="J19">
            <v>1.0499999999999999E-3</v>
          </cell>
        </row>
      </sheetData>
      <sheetData sheetId="4752">
        <row r="19">
          <cell r="J19">
            <v>1.0499999999999999E-3</v>
          </cell>
        </row>
      </sheetData>
      <sheetData sheetId="4753">
        <row r="19">
          <cell r="J19">
            <v>1.0499999999999999E-3</v>
          </cell>
        </row>
      </sheetData>
      <sheetData sheetId="4754">
        <row r="19">
          <cell r="J19">
            <v>1.0499999999999999E-3</v>
          </cell>
        </row>
      </sheetData>
      <sheetData sheetId="4755">
        <row r="19">
          <cell r="J19">
            <v>1.0499999999999999E-3</v>
          </cell>
        </row>
      </sheetData>
      <sheetData sheetId="4756">
        <row r="19">
          <cell r="J19">
            <v>1.0499999999999999E-3</v>
          </cell>
        </row>
      </sheetData>
      <sheetData sheetId="4757">
        <row r="19">
          <cell r="J19">
            <v>1.0499999999999999E-3</v>
          </cell>
        </row>
      </sheetData>
      <sheetData sheetId="4758">
        <row r="19">
          <cell r="J19">
            <v>1.0499999999999999E-3</v>
          </cell>
        </row>
      </sheetData>
      <sheetData sheetId="4759">
        <row r="19">
          <cell r="J19">
            <v>1.0499999999999999E-3</v>
          </cell>
        </row>
      </sheetData>
      <sheetData sheetId="4760">
        <row r="19">
          <cell r="J19">
            <v>1.0499999999999999E-3</v>
          </cell>
        </row>
      </sheetData>
      <sheetData sheetId="4761">
        <row r="19">
          <cell r="J19">
            <v>1.0499999999999999E-3</v>
          </cell>
        </row>
      </sheetData>
      <sheetData sheetId="4762">
        <row r="19">
          <cell r="J19">
            <v>1.0499999999999999E-3</v>
          </cell>
        </row>
      </sheetData>
      <sheetData sheetId="4763">
        <row r="19">
          <cell r="J19">
            <v>1.0499999999999999E-3</v>
          </cell>
        </row>
      </sheetData>
      <sheetData sheetId="4764">
        <row r="19">
          <cell r="J19">
            <v>1.0499999999999999E-3</v>
          </cell>
        </row>
      </sheetData>
      <sheetData sheetId="4765">
        <row r="19">
          <cell r="J19">
            <v>1.0499999999999999E-3</v>
          </cell>
        </row>
      </sheetData>
      <sheetData sheetId="4766">
        <row r="19">
          <cell r="J19">
            <v>1.0499999999999999E-3</v>
          </cell>
        </row>
      </sheetData>
      <sheetData sheetId="4767">
        <row r="19">
          <cell r="J19">
            <v>1.0499999999999999E-3</v>
          </cell>
        </row>
      </sheetData>
      <sheetData sheetId="4768">
        <row r="19">
          <cell r="J19">
            <v>1.0499999999999999E-3</v>
          </cell>
        </row>
      </sheetData>
      <sheetData sheetId="4769">
        <row r="19">
          <cell r="J19">
            <v>1.0499999999999999E-3</v>
          </cell>
        </row>
      </sheetData>
      <sheetData sheetId="4770">
        <row r="19">
          <cell r="J19">
            <v>1.0499999999999999E-3</v>
          </cell>
        </row>
      </sheetData>
      <sheetData sheetId="4771">
        <row r="19">
          <cell r="J19">
            <v>1.0499999999999999E-3</v>
          </cell>
        </row>
      </sheetData>
      <sheetData sheetId="4772">
        <row r="19">
          <cell r="J19">
            <v>1.0499999999999999E-3</v>
          </cell>
        </row>
      </sheetData>
      <sheetData sheetId="4773">
        <row r="19">
          <cell r="J19">
            <v>1.0499999999999999E-3</v>
          </cell>
        </row>
      </sheetData>
      <sheetData sheetId="4774">
        <row r="19">
          <cell r="J19">
            <v>1.0499999999999999E-3</v>
          </cell>
        </row>
      </sheetData>
      <sheetData sheetId="4775">
        <row r="19">
          <cell r="J19">
            <v>1.0499999999999999E-3</v>
          </cell>
        </row>
      </sheetData>
      <sheetData sheetId="4776">
        <row r="19">
          <cell r="J19">
            <v>1.0499999999999999E-3</v>
          </cell>
        </row>
      </sheetData>
      <sheetData sheetId="4777">
        <row r="19">
          <cell r="J19">
            <v>1.0499999999999999E-3</v>
          </cell>
        </row>
      </sheetData>
      <sheetData sheetId="4778">
        <row r="19">
          <cell r="J19">
            <v>1.0499999999999999E-3</v>
          </cell>
        </row>
      </sheetData>
      <sheetData sheetId="4779">
        <row r="19">
          <cell r="J19">
            <v>1.0499999999999999E-3</v>
          </cell>
        </row>
      </sheetData>
      <sheetData sheetId="4780">
        <row r="19">
          <cell r="J19">
            <v>1.0499999999999999E-3</v>
          </cell>
        </row>
      </sheetData>
      <sheetData sheetId="4781">
        <row r="19">
          <cell r="J19">
            <v>1.0499999999999999E-3</v>
          </cell>
        </row>
      </sheetData>
      <sheetData sheetId="4782">
        <row r="19">
          <cell r="J19">
            <v>1.0499999999999999E-3</v>
          </cell>
        </row>
      </sheetData>
      <sheetData sheetId="4783">
        <row r="19">
          <cell r="J19">
            <v>1.0499999999999999E-3</v>
          </cell>
        </row>
      </sheetData>
      <sheetData sheetId="4784">
        <row r="19">
          <cell r="J19">
            <v>1.0499999999999999E-3</v>
          </cell>
        </row>
      </sheetData>
      <sheetData sheetId="4785">
        <row r="19">
          <cell r="J19">
            <v>1.0499999999999999E-3</v>
          </cell>
        </row>
      </sheetData>
      <sheetData sheetId="4786">
        <row r="19">
          <cell r="J19">
            <v>1.0499999999999999E-3</v>
          </cell>
        </row>
      </sheetData>
      <sheetData sheetId="4787">
        <row r="19">
          <cell r="J19">
            <v>1.0499999999999999E-3</v>
          </cell>
        </row>
      </sheetData>
      <sheetData sheetId="4788">
        <row r="19">
          <cell r="J19">
            <v>1.0499999999999999E-3</v>
          </cell>
        </row>
      </sheetData>
      <sheetData sheetId="4789">
        <row r="19">
          <cell r="J19">
            <v>1.0499999999999999E-3</v>
          </cell>
        </row>
      </sheetData>
      <sheetData sheetId="4790">
        <row r="19">
          <cell r="J19">
            <v>1.0499999999999999E-3</v>
          </cell>
        </row>
      </sheetData>
      <sheetData sheetId="4791">
        <row r="19">
          <cell r="J19">
            <v>1.0499999999999999E-3</v>
          </cell>
        </row>
      </sheetData>
      <sheetData sheetId="4792">
        <row r="19">
          <cell r="J19">
            <v>1.0499999999999999E-3</v>
          </cell>
        </row>
      </sheetData>
      <sheetData sheetId="4793">
        <row r="19">
          <cell r="J19">
            <v>1.0499999999999999E-3</v>
          </cell>
        </row>
      </sheetData>
      <sheetData sheetId="4794">
        <row r="19">
          <cell r="J19">
            <v>1.0499999999999999E-3</v>
          </cell>
        </row>
      </sheetData>
      <sheetData sheetId="4795">
        <row r="19">
          <cell r="J19">
            <v>1.0499999999999999E-3</v>
          </cell>
        </row>
      </sheetData>
      <sheetData sheetId="4796">
        <row r="19">
          <cell r="J19">
            <v>1.0499999999999999E-3</v>
          </cell>
        </row>
      </sheetData>
      <sheetData sheetId="4797">
        <row r="19">
          <cell r="J19">
            <v>1.0499999999999999E-3</v>
          </cell>
        </row>
      </sheetData>
      <sheetData sheetId="4798">
        <row r="19">
          <cell r="J19">
            <v>1.0499999999999999E-3</v>
          </cell>
        </row>
      </sheetData>
      <sheetData sheetId="4799">
        <row r="19">
          <cell r="J19">
            <v>1.0499999999999999E-3</v>
          </cell>
        </row>
      </sheetData>
      <sheetData sheetId="4800">
        <row r="19">
          <cell r="J19">
            <v>1.0499999999999999E-3</v>
          </cell>
        </row>
      </sheetData>
      <sheetData sheetId="4801">
        <row r="19">
          <cell r="J19">
            <v>1.0499999999999999E-3</v>
          </cell>
        </row>
      </sheetData>
      <sheetData sheetId="4802">
        <row r="19">
          <cell r="J19">
            <v>1.0499999999999999E-3</v>
          </cell>
        </row>
      </sheetData>
      <sheetData sheetId="4803">
        <row r="19">
          <cell r="J19">
            <v>1.0499999999999999E-3</v>
          </cell>
        </row>
      </sheetData>
      <sheetData sheetId="4804">
        <row r="19">
          <cell r="J19">
            <v>1.0499999999999999E-3</v>
          </cell>
        </row>
      </sheetData>
      <sheetData sheetId="4805">
        <row r="19">
          <cell r="J19">
            <v>1.0499999999999999E-3</v>
          </cell>
        </row>
      </sheetData>
      <sheetData sheetId="4806">
        <row r="19">
          <cell r="J19">
            <v>1.0499999999999999E-3</v>
          </cell>
        </row>
      </sheetData>
      <sheetData sheetId="4807">
        <row r="19">
          <cell r="J19">
            <v>1.0499999999999999E-3</v>
          </cell>
        </row>
      </sheetData>
      <sheetData sheetId="4808">
        <row r="19">
          <cell r="J19">
            <v>1.0499999999999999E-3</v>
          </cell>
        </row>
      </sheetData>
      <sheetData sheetId="4809">
        <row r="19">
          <cell r="J19">
            <v>1.0499999999999999E-3</v>
          </cell>
        </row>
      </sheetData>
      <sheetData sheetId="4810">
        <row r="19">
          <cell r="J19">
            <v>1.0499999999999999E-3</v>
          </cell>
        </row>
      </sheetData>
      <sheetData sheetId="4811">
        <row r="19">
          <cell r="J19">
            <v>1.0499999999999999E-3</v>
          </cell>
        </row>
      </sheetData>
      <sheetData sheetId="4812">
        <row r="19">
          <cell r="J19">
            <v>1.0499999999999999E-3</v>
          </cell>
        </row>
      </sheetData>
      <sheetData sheetId="4813">
        <row r="19">
          <cell r="J19">
            <v>1.0499999999999999E-3</v>
          </cell>
        </row>
      </sheetData>
      <sheetData sheetId="4814">
        <row r="19">
          <cell r="J19">
            <v>1.0499999999999999E-3</v>
          </cell>
        </row>
      </sheetData>
      <sheetData sheetId="4815">
        <row r="19">
          <cell r="J19">
            <v>1.0499999999999999E-3</v>
          </cell>
        </row>
      </sheetData>
      <sheetData sheetId="4816">
        <row r="19">
          <cell r="J19">
            <v>1.0499999999999999E-3</v>
          </cell>
        </row>
      </sheetData>
      <sheetData sheetId="4817">
        <row r="19">
          <cell r="J19">
            <v>1.0499999999999999E-3</v>
          </cell>
        </row>
      </sheetData>
      <sheetData sheetId="4818">
        <row r="19">
          <cell r="J19">
            <v>1.0499999999999999E-3</v>
          </cell>
        </row>
      </sheetData>
      <sheetData sheetId="4819">
        <row r="19">
          <cell r="J19">
            <v>1.0499999999999999E-3</v>
          </cell>
        </row>
      </sheetData>
      <sheetData sheetId="4820">
        <row r="19">
          <cell r="J19">
            <v>1.0499999999999999E-3</v>
          </cell>
        </row>
      </sheetData>
      <sheetData sheetId="4821">
        <row r="19">
          <cell r="J19">
            <v>1.0499999999999999E-3</v>
          </cell>
        </row>
      </sheetData>
      <sheetData sheetId="4822">
        <row r="19">
          <cell r="J19">
            <v>1.0499999999999999E-3</v>
          </cell>
        </row>
      </sheetData>
      <sheetData sheetId="4823">
        <row r="19">
          <cell r="J19">
            <v>1.0499999999999999E-3</v>
          </cell>
        </row>
      </sheetData>
      <sheetData sheetId="4824">
        <row r="19">
          <cell r="J19">
            <v>1.0499999999999999E-3</v>
          </cell>
        </row>
      </sheetData>
      <sheetData sheetId="4825">
        <row r="19">
          <cell r="J19">
            <v>1.0499999999999999E-3</v>
          </cell>
        </row>
      </sheetData>
      <sheetData sheetId="4826">
        <row r="19">
          <cell r="J19">
            <v>1.0499999999999999E-3</v>
          </cell>
        </row>
      </sheetData>
      <sheetData sheetId="4827">
        <row r="19">
          <cell r="J19">
            <v>1.0499999999999999E-3</v>
          </cell>
        </row>
      </sheetData>
      <sheetData sheetId="4828">
        <row r="19">
          <cell r="J19">
            <v>1.0499999999999999E-3</v>
          </cell>
        </row>
      </sheetData>
      <sheetData sheetId="4829">
        <row r="19">
          <cell r="J19">
            <v>1.0499999999999999E-3</v>
          </cell>
        </row>
      </sheetData>
      <sheetData sheetId="4830">
        <row r="19">
          <cell r="J19">
            <v>1.0499999999999999E-3</v>
          </cell>
        </row>
      </sheetData>
      <sheetData sheetId="4831">
        <row r="19">
          <cell r="J19">
            <v>1.0499999999999999E-3</v>
          </cell>
        </row>
      </sheetData>
      <sheetData sheetId="4832">
        <row r="19">
          <cell r="J19">
            <v>1.0499999999999999E-3</v>
          </cell>
        </row>
      </sheetData>
      <sheetData sheetId="4833">
        <row r="19">
          <cell r="J19">
            <v>1.0499999999999999E-3</v>
          </cell>
        </row>
      </sheetData>
      <sheetData sheetId="4834">
        <row r="19">
          <cell r="J19">
            <v>1.0499999999999999E-3</v>
          </cell>
        </row>
      </sheetData>
      <sheetData sheetId="4835">
        <row r="19">
          <cell r="J19">
            <v>1.0499999999999999E-3</v>
          </cell>
        </row>
      </sheetData>
      <sheetData sheetId="4836">
        <row r="19">
          <cell r="J19">
            <v>1.0499999999999999E-3</v>
          </cell>
        </row>
      </sheetData>
      <sheetData sheetId="4837">
        <row r="19">
          <cell r="J19">
            <v>1.0499999999999999E-3</v>
          </cell>
        </row>
      </sheetData>
      <sheetData sheetId="4838">
        <row r="19">
          <cell r="J19">
            <v>1.0499999999999999E-3</v>
          </cell>
        </row>
      </sheetData>
      <sheetData sheetId="4839">
        <row r="19">
          <cell r="J19">
            <v>1.0499999999999999E-3</v>
          </cell>
        </row>
      </sheetData>
      <sheetData sheetId="4840">
        <row r="19">
          <cell r="J19">
            <v>1.0499999999999999E-3</v>
          </cell>
        </row>
      </sheetData>
      <sheetData sheetId="4841">
        <row r="19">
          <cell r="J19">
            <v>1.0499999999999999E-3</v>
          </cell>
        </row>
      </sheetData>
      <sheetData sheetId="4842">
        <row r="19">
          <cell r="J19">
            <v>1.0499999999999999E-3</v>
          </cell>
        </row>
      </sheetData>
      <sheetData sheetId="4843">
        <row r="19">
          <cell r="J19">
            <v>1.0499999999999999E-3</v>
          </cell>
        </row>
      </sheetData>
      <sheetData sheetId="4844">
        <row r="19">
          <cell r="J19">
            <v>1.0499999999999999E-3</v>
          </cell>
        </row>
      </sheetData>
      <sheetData sheetId="4845">
        <row r="19">
          <cell r="J19">
            <v>1.0499999999999999E-3</v>
          </cell>
        </row>
      </sheetData>
      <sheetData sheetId="4846">
        <row r="19">
          <cell r="J19">
            <v>1.0499999999999999E-3</v>
          </cell>
        </row>
      </sheetData>
      <sheetData sheetId="4847">
        <row r="19">
          <cell r="J19">
            <v>1.0499999999999999E-3</v>
          </cell>
        </row>
      </sheetData>
      <sheetData sheetId="4848">
        <row r="19">
          <cell r="J19">
            <v>1.0499999999999999E-3</v>
          </cell>
        </row>
      </sheetData>
      <sheetData sheetId="4849">
        <row r="19">
          <cell r="J19">
            <v>1.0499999999999999E-3</v>
          </cell>
        </row>
      </sheetData>
      <sheetData sheetId="4850">
        <row r="19">
          <cell r="J19">
            <v>1.0499999999999999E-3</v>
          </cell>
        </row>
      </sheetData>
      <sheetData sheetId="4851">
        <row r="19">
          <cell r="J19">
            <v>1.0499999999999999E-3</v>
          </cell>
        </row>
      </sheetData>
      <sheetData sheetId="4852">
        <row r="19">
          <cell r="J19">
            <v>1.0499999999999999E-3</v>
          </cell>
        </row>
      </sheetData>
      <sheetData sheetId="4853">
        <row r="19">
          <cell r="J19">
            <v>1.0499999999999999E-3</v>
          </cell>
        </row>
      </sheetData>
      <sheetData sheetId="4854">
        <row r="19">
          <cell r="J19">
            <v>1.0499999999999999E-3</v>
          </cell>
        </row>
      </sheetData>
      <sheetData sheetId="4855">
        <row r="19">
          <cell r="J19">
            <v>1.0499999999999999E-3</v>
          </cell>
        </row>
      </sheetData>
      <sheetData sheetId="4856">
        <row r="19">
          <cell r="J19">
            <v>1.0499999999999999E-3</v>
          </cell>
        </row>
      </sheetData>
      <sheetData sheetId="4857">
        <row r="19">
          <cell r="J19">
            <v>1.0499999999999999E-3</v>
          </cell>
        </row>
      </sheetData>
      <sheetData sheetId="4858">
        <row r="19">
          <cell r="J19">
            <v>1.0499999999999999E-3</v>
          </cell>
        </row>
      </sheetData>
      <sheetData sheetId="4859">
        <row r="19">
          <cell r="J19">
            <v>1.0499999999999999E-3</v>
          </cell>
        </row>
      </sheetData>
      <sheetData sheetId="4860">
        <row r="19">
          <cell r="J19">
            <v>1.0499999999999999E-3</v>
          </cell>
        </row>
      </sheetData>
      <sheetData sheetId="4861">
        <row r="19">
          <cell r="J19">
            <v>1.0499999999999999E-3</v>
          </cell>
        </row>
      </sheetData>
      <sheetData sheetId="4862">
        <row r="19">
          <cell r="J19">
            <v>1.0499999999999999E-3</v>
          </cell>
        </row>
      </sheetData>
      <sheetData sheetId="4863">
        <row r="19">
          <cell r="J19">
            <v>1.0499999999999999E-3</v>
          </cell>
        </row>
      </sheetData>
      <sheetData sheetId="4864">
        <row r="19">
          <cell r="J19">
            <v>1.0499999999999999E-3</v>
          </cell>
        </row>
      </sheetData>
      <sheetData sheetId="4865">
        <row r="19">
          <cell r="J19">
            <v>1.0499999999999999E-3</v>
          </cell>
        </row>
      </sheetData>
      <sheetData sheetId="4866">
        <row r="19">
          <cell r="J19">
            <v>1.0499999999999999E-3</v>
          </cell>
        </row>
      </sheetData>
      <sheetData sheetId="4867">
        <row r="19">
          <cell r="J19">
            <v>1.0499999999999999E-3</v>
          </cell>
        </row>
      </sheetData>
      <sheetData sheetId="4868">
        <row r="19">
          <cell r="J19">
            <v>1.0499999999999999E-3</v>
          </cell>
        </row>
      </sheetData>
      <sheetData sheetId="4869">
        <row r="19">
          <cell r="J19">
            <v>1.0499999999999999E-3</v>
          </cell>
        </row>
      </sheetData>
      <sheetData sheetId="4870">
        <row r="19">
          <cell r="J19">
            <v>1.0499999999999999E-3</v>
          </cell>
        </row>
      </sheetData>
      <sheetData sheetId="4871">
        <row r="19">
          <cell r="J19">
            <v>1.0499999999999999E-3</v>
          </cell>
        </row>
      </sheetData>
      <sheetData sheetId="4872">
        <row r="19">
          <cell r="J19">
            <v>1.0499999999999999E-3</v>
          </cell>
        </row>
      </sheetData>
      <sheetData sheetId="4873">
        <row r="19">
          <cell r="J19">
            <v>1.0499999999999999E-3</v>
          </cell>
        </row>
      </sheetData>
      <sheetData sheetId="4874">
        <row r="19">
          <cell r="J19">
            <v>1.0499999999999999E-3</v>
          </cell>
        </row>
      </sheetData>
      <sheetData sheetId="4875">
        <row r="19">
          <cell r="J19">
            <v>1.0499999999999999E-3</v>
          </cell>
        </row>
      </sheetData>
      <sheetData sheetId="4876">
        <row r="19">
          <cell r="J19">
            <v>1.0499999999999999E-3</v>
          </cell>
        </row>
      </sheetData>
      <sheetData sheetId="4877">
        <row r="19">
          <cell r="J19">
            <v>1.0499999999999999E-3</v>
          </cell>
        </row>
      </sheetData>
      <sheetData sheetId="4878">
        <row r="19">
          <cell r="J19">
            <v>1.0499999999999999E-3</v>
          </cell>
        </row>
      </sheetData>
      <sheetData sheetId="4879">
        <row r="19">
          <cell r="J19">
            <v>1.0499999999999999E-3</v>
          </cell>
        </row>
      </sheetData>
      <sheetData sheetId="4880">
        <row r="19">
          <cell r="J19">
            <v>1.0499999999999999E-3</v>
          </cell>
        </row>
      </sheetData>
      <sheetData sheetId="4881">
        <row r="19">
          <cell r="J19">
            <v>1.0499999999999999E-3</v>
          </cell>
        </row>
      </sheetData>
      <sheetData sheetId="4882">
        <row r="19">
          <cell r="J19">
            <v>1.0499999999999999E-3</v>
          </cell>
        </row>
      </sheetData>
      <sheetData sheetId="4883">
        <row r="19">
          <cell r="J19">
            <v>1.0499999999999999E-3</v>
          </cell>
        </row>
      </sheetData>
      <sheetData sheetId="4884">
        <row r="19">
          <cell r="J19">
            <v>1.0499999999999999E-3</v>
          </cell>
        </row>
      </sheetData>
      <sheetData sheetId="4885">
        <row r="19">
          <cell r="J19">
            <v>1.0499999999999999E-3</v>
          </cell>
        </row>
      </sheetData>
      <sheetData sheetId="4886">
        <row r="19">
          <cell r="J19">
            <v>1.0499999999999999E-3</v>
          </cell>
        </row>
      </sheetData>
      <sheetData sheetId="4887">
        <row r="19">
          <cell r="J19">
            <v>1.0499999999999999E-3</v>
          </cell>
        </row>
      </sheetData>
      <sheetData sheetId="4888">
        <row r="19">
          <cell r="J19">
            <v>1.0499999999999999E-3</v>
          </cell>
        </row>
      </sheetData>
      <sheetData sheetId="4889">
        <row r="19">
          <cell r="J19">
            <v>1.0499999999999999E-3</v>
          </cell>
        </row>
      </sheetData>
      <sheetData sheetId="4890">
        <row r="19">
          <cell r="J19">
            <v>1.0499999999999999E-3</v>
          </cell>
        </row>
      </sheetData>
      <sheetData sheetId="4891">
        <row r="19">
          <cell r="J19">
            <v>1.0499999999999999E-3</v>
          </cell>
        </row>
      </sheetData>
      <sheetData sheetId="4892">
        <row r="19">
          <cell r="J19">
            <v>1.0499999999999999E-3</v>
          </cell>
        </row>
      </sheetData>
      <sheetData sheetId="4893">
        <row r="19">
          <cell r="J19">
            <v>1.0499999999999999E-3</v>
          </cell>
        </row>
      </sheetData>
      <sheetData sheetId="4894">
        <row r="19">
          <cell r="J19">
            <v>1.0499999999999999E-3</v>
          </cell>
        </row>
      </sheetData>
      <sheetData sheetId="4895">
        <row r="19">
          <cell r="J19">
            <v>1.0499999999999999E-3</v>
          </cell>
        </row>
      </sheetData>
      <sheetData sheetId="4896">
        <row r="19">
          <cell r="J19">
            <v>1.0499999999999999E-3</v>
          </cell>
        </row>
      </sheetData>
      <sheetData sheetId="4897">
        <row r="19">
          <cell r="J19">
            <v>1.0499999999999999E-3</v>
          </cell>
        </row>
      </sheetData>
      <sheetData sheetId="4898">
        <row r="19">
          <cell r="J19">
            <v>1.0499999999999999E-3</v>
          </cell>
        </row>
      </sheetData>
      <sheetData sheetId="4899">
        <row r="19">
          <cell r="J19">
            <v>1.0499999999999999E-3</v>
          </cell>
        </row>
      </sheetData>
      <sheetData sheetId="4900">
        <row r="19">
          <cell r="J19">
            <v>1.0499999999999999E-3</v>
          </cell>
        </row>
      </sheetData>
      <sheetData sheetId="4901">
        <row r="19">
          <cell r="J19">
            <v>1.0499999999999999E-3</v>
          </cell>
        </row>
      </sheetData>
      <sheetData sheetId="4902">
        <row r="19">
          <cell r="J19">
            <v>1.0499999999999999E-3</v>
          </cell>
        </row>
      </sheetData>
      <sheetData sheetId="4903">
        <row r="19">
          <cell r="J19">
            <v>1.0499999999999999E-3</v>
          </cell>
        </row>
      </sheetData>
      <sheetData sheetId="4904">
        <row r="19">
          <cell r="J19">
            <v>1.0499999999999999E-3</v>
          </cell>
        </row>
      </sheetData>
      <sheetData sheetId="4905">
        <row r="19">
          <cell r="J19">
            <v>1.0499999999999999E-3</v>
          </cell>
        </row>
      </sheetData>
      <sheetData sheetId="4906">
        <row r="19">
          <cell r="J19">
            <v>1.0499999999999999E-3</v>
          </cell>
        </row>
      </sheetData>
      <sheetData sheetId="4907">
        <row r="19">
          <cell r="J19">
            <v>1.0499999999999999E-3</v>
          </cell>
        </row>
      </sheetData>
      <sheetData sheetId="4908">
        <row r="19">
          <cell r="J19">
            <v>1.0499999999999999E-3</v>
          </cell>
        </row>
      </sheetData>
      <sheetData sheetId="4909">
        <row r="19">
          <cell r="J19">
            <v>1.0499999999999999E-3</v>
          </cell>
        </row>
      </sheetData>
      <sheetData sheetId="4910">
        <row r="19">
          <cell r="J19">
            <v>1.0499999999999999E-3</v>
          </cell>
        </row>
      </sheetData>
      <sheetData sheetId="4911">
        <row r="19">
          <cell r="J19">
            <v>1.0499999999999999E-3</v>
          </cell>
        </row>
      </sheetData>
      <sheetData sheetId="4912">
        <row r="19">
          <cell r="J19">
            <v>1.0499999999999999E-3</v>
          </cell>
        </row>
      </sheetData>
      <sheetData sheetId="4913">
        <row r="19">
          <cell r="J19">
            <v>1.0499999999999999E-3</v>
          </cell>
        </row>
      </sheetData>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ow r="19">
          <cell r="J19">
            <v>1.0499999999999999E-3</v>
          </cell>
        </row>
      </sheetData>
      <sheetData sheetId="4933">
        <row r="19">
          <cell r="J19">
            <v>1.0499999999999999E-3</v>
          </cell>
        </row>
      </sheetData>
      <sheetData sheetId="4934">
        <row r="19">
          <cell r="J19">
            <v>1.0499999999999999E-3</v>
          </cell>
        </row>
      </sheetData>
      <sheetData sheetId="4935">
        <row r="19">
          <cell r="J19">
            <v>1.0499999999999999E-3</v>
          </cell>
        </row>
      </sheetData>
      <sheetData sheetId="4936">
        <row r="19">
          <cell r="J19">
            <v>1.0499999999999999E-3</v>
          </cell>
        </row>
      </sheetData>
      <sheetData sheetId="4937">
        <row r="19">
          <cell r="J19">
            <v>1.0499999999999999E-3</v>
          </cell>
        </row>
      </sheetData>
      <sheetData sheetId="4938">
        <row r="19">
          <cell r="J19">
            <v>1.0499999999999999E-3</v>
          </cell>
        </row>
      </sheetData>
      <sheetData sheetId="4939">
        <row r="19">
          <cell r="J19">
            <v>1.0499999999999999E-3</v>
          </cell>
        </row>
      </sheetData>
      <sheetData sheetId="4940">
        <row r="19">
          <cell r="J19">
            <v>1.0499999999999999E-3</v>
          </cell>
        </row>
      </sheetData>
      <sheetData sheetId="4941">
        <row r="19">
          <cell r="J19">
            <v>1.0499999999999999E-3</v>
          </cell>
        </row>
      </sheetData>
      <sheetData sheetId="4942">
        <row r="19">
          <cell r="J19">
            <v>1.0499999999999999E-3</v>
          </cell>
        </row>
      </sheetData>
      <sheetData sheetId="4943">
        <row r="19">
          <cell r="J19">
            <v>1.0499999999999999E-3</v>
          </cell>
        </row>
      </sheetData>
      <sheetData sheetId="4944">
        <row r="19">
          <cell r="J19">
            <v>1.0499999999999999E-3</v>
          </cell>
        </row>
      </sheetData>
      <sheetData sheetId="4945">
        <row r="19">
          <cell r="J19">
            <v>1.0499999999999999E-3</v>
          </cell>
        </row>
      </sheetData>
      <sheetData sheetId="4946">
        <row r="19">
          <cell r="J19">
            <v>1.0499999999999999E-3</v>
          </cell>
        </row>
      </sheetData>
      <sheetData sheetId="4947">
        <row r="19">
          <cell r="J19">
            <v>1.0499999999999999E-3</v>
          </cell>
        </row>
      </sheetData>
      <sheetData sheetId="4948">
        <row r="19">
          <cell r="J19">
            <v>1.0499999999999999E-3</v>
          </cell>
        </row>
      </sheetData>
      <sheetData sheetId="4949">
        <row r="19">
          <cell r="J19">
            <v>1.0499999999999999E-3</v>
          </cell>
        </row>
      </sheetData>
      <sheetData sheetId="4950">
        <row r="19">
          <cell r="J19">
            <v>1.0499999999999999E-3</v>
          </cell>
        </row>
      </sheetData>
      <sheetData sheetId="4951">
        <row r="19">
          <cell r="J19">
            <v>1.0499999999999999E-3</v>
          </cell>
        </row>
      </sheetData>
      <sheetData sheetId="4952">
        <row r="19">
          <cell r="J19">
            <v>1.0499999999999999E-3</v>
          </cell>
        </row>
      </sheetData>
      <sheetData sheetId="4953">
        <row r="19">
          <cell r="J19">
            <v>1.0499999999999999E-3</v>
          </cell>
        </row>
      </sheetData>
      <sheetData sheetId="4954">
        <row r="19">
          <cell r="J19">
            <v>1.0499999999999999E-3</v>
          </cell>
        </row>
      </sheetData>
      <sheetData sheetId="4955">
        <row r="19">
          <cell r="J19">
            <v>1.0499999999999999E-3</v>
          </cell>
        </row>
      </sheetData>
      <sheetData sheetId="4956">
        <row r="19">
          <cell r="J19">
            <v>1.0499999999999999E-3</v>
          </cell>
        </row>
      </sheetData>
      <sheetData sheetId="4957">
        <row r="19">
          <cell r="J19">
            <v>1.0499999999999999E-3</v>
          </cell>
        </row>
      </sheetData>
      <sheetData sheetId="4958">
        <row r="19">
          <cell r="J19">
            <v>1.0499999999999999E-3</v>
          </cell>
        </row>
      </sheetData>
      <sheetData sheetId="4959">
        <row r="19">
          <cell r="J19">
            <v>1.0499999999999999E-3</v>
          </cell>
        </row>
      </sheetData>
      <sheetData sheetId="4960">
        <row r="19">
          <cell r="J19">
            <v>1.0499999999999999E-3</v>
          </cell>
        </row>
      </sheetData>
      <sheetData sheetId="4961">
        <row r="19">
          <cell r="J19">
            <v>1.0499999999999999E-3</v>
          </cell>
        </row>
      </sheetData>
      <sheetData sheetId="4962">
        <row r="19">
          <cell r="J19">
            <v>1.0499999999999999E-3</v>
          </cell>
        </row>
      </sheetData>
      <sheetData sheetId="4963">
        <row r="19">
          <cell r="J19">
            <v>1.0499999999999999E-3</v>
          </cell>
        </row>
      </sheetData>
      <sheetData sheetId="4964">
        <row r="19">
          <cell r="J19">
            <v>1.0499999999999999E-3</v>
          </cell>
        </row>
      </sheetData>
      <sheetData sheetId="4965">
        <row r="19">
          <cell r="J19">
            <v>1.0499999999999999E-3</v>
          </cell>
        </row>
      </sheetData>
      <sheetData sheetId="4966">
        <row r="19">
          <cell r="J19">
            <v>1.0499999999999999E-3</v>
          </cell>
        </row>
      </sheetData>
      <sheetData sheetId="4967">
        <row r="19">
          <cell r="J19">
            <v>1.0499999999999999E-3</v>
          </cell>
        </row>
      </sheetData>
      <sheetData sheetId="4968">
        <row r="19">
          <cell r="J19">
            <v>1.0499999999999999E-3</v>
          </cell>
        </row>
      </sheetData>
      <sheetData sheetId="4969">
        <row r="19">
          <cell r="J19">
            <v>1.0499999999999999E-3</v>
          </cell>
        </row>
      </sheetData>
      <sheetData sheetId="4970">
        <row r="19">
          <cell r="J19">
            <v>1.0499999999999999E-3</v>
          </cell>
        </row>
      </sheetData>
      <sheetData sheetId="4971">
        <row r="19">
          <cell r="J19">
            <v>1.0499999999999999E-3</v>
          </cell>
        </row>
      </sheetData>
      <sheetData sheetId="4972">
        <row r="19">
          <cell r="J19">
            <v>1.0499999999999999E-3</v>
          </cell>
        </row>
      </sheetData>
      <sheetData sheetId="4973">
        <row r="19">
          <cell r="J19">
            <v>1.0499999999999999E-3</v>
          </cell>
        </row>
      </sheetData>
      <sheetData sheetId="4974">
        <row r="19">
          <cell r="J19">
            <v>1.0499999999999999E-3</v>
          </cell>
        </row>
      </sheetData>
      <sheetData sheetId="4975">
        <row r="19">
          <cell r="J19">
            <v>1.0499999999999999E-3</v>
          </cell>
        </row>
      </sheetData>
      <sheetData sheetId="4976">
        <row r="19">
          <cell r="J19">
            <v>1.0499999999999999E-3</v>
          </cell>
        </row>
      </sheetData>
      <sheetData sheetId="4977">
        <row r="19">
          <cell r="J19">
            <v>1.0499999999999999E-3</v>
          </cell>
        </row>
      </sheetData>
      <sheetData sheetId="4978">
        <row r="19">
          <cell r="J19">
            <v>1.0499999999999999E-3</v>
          </cell>
        </row>
      </sheetData>
      <sheetData sheetId="4979">
        <row r="19">
          <cell r="J19">
            <v>1.0499999999999999E-3</v>
          </cell>
        </row>
      </sheetData>
      <sheetData sheetId="4980">
        <row r="19">
          <cell r="J19">
            <v>1.0499999999999999E-3</v>
          </cell>
        </row>
      </sheetData>
      <sheetData sheetId="4981">
        <row r="19">
          <cell r="J19">
            <v>1.0499999999999999E-3</v>
          </cell>
        </row>
      </sheetData>
      <sheetData sheetId="4982">
        <row r="19">
          <cell r="J19">
            <v>1.0499999999999999E-3</v>
          </cell>
        </row>
      </sheetData>
      <sheetData sheetId="4983">
        <row r="19">
          <cell r="J19">
            <v>1.0499999999999999E-3</v>
          </cell>
        </row>
      </sheetData>
      <sheetData sheetId="4984">
        <row r="19">
          <cell r="J19">
            <v>1.0499999999999999E-3</v>
          </cell>
        </row>
      </sheetData>
      <sheetData sheetId="4985">
        <row r="19">
          <cell r="J19">
            <v>1.0499999999999999E-3</v>
          </cell>
        </row>
      </sheetData>
      <sheetData sheetId="4986">
        <row r="19">
          <cell r="J19">
            <v>1.0499999999999999E-3</v>
          </cell>
        </row>
      </sheetData>
      <sheetData sheetId="4987">
        <row r="19">
          <cell r="J19">
            <v>1.0499999999999999E-3</v>
          </cell>
        </row>
      </sheetData>
      <sheetData sheetId="4988">
        <row r="19">
          <cell r="J19">
            <v>1.0499999999999999E-3</v>
          </cell>
        </row>
      </sheetData>
      <sheetData sheetId="4989">
        <row r="19">
          <cell r="J19">
            <v>1.0499999999999999E-3</v>
          </cell>
        </row>
      </sheetData>
      <sheetData sheetId="4990">
        <row r="19">
          <cell r="J19">
            <v>1.0499999999999999E-3</v>
          </cell>
        </row>
      </sheetData>
      <sheetData sheetId="4991">
        <row r="19">
          <cell r="J19">
            <v>1.0499999999999999E-3</v>
          </cell>
        </row>
      </sheetData>
      <sheetData sheetId="4992">
        <row r="19">
          <cell r="J19">
            <v>1.0499999999999999E-3</v>
          </cell>
        </row>
      </sheetData>
      <sheetData sheetId="4993">
        <row r="19">
          <cell r="J19">
            <v>1.0499999999999999E-3</v>
          </cell>
        </row>
      </sheetData>
      <sheetData sheetId="4994">
        <row r="19">
          <cell r="J19">
            <v>1.0499999999999999E-3</v>
          </cell>
        </row>
      </sheetData>
      <sheetData sheetId="4995">
        <row r="19">
          <cell r="J19">
            <v>1.0499999999999999E-3</v>
          </cell>
        </row>
      </sheetData>
      <sheetData sheetId="4996">
        <row r="19">
          <cell r="J19">
            <v>1.0499999999999999E-3</v>
          </cell>
        </row>
      </sheetData>
      <sheetData sheetId="4997">
        <row r="19">
          <cell r="J19">
            <v>1.0499999999999999E-3</v>
          </cell>
        </row>
      </sheetData>
      <sheetData sheetId="4998">
        <row r="19">
          <cell r="J19">
            <v>1.0499999999999999E-3</v>
          </cell>
        </row>
      </sheetData>
      <sheetData sheetId="4999">
        <row r="19">
          <cell r="J19">
            <v>1.0499999999999999E-3</v>
          </cell>
        </row>
      </sheetData>
      <sheetData sheetId="5000">
        <row r="19">
          <cell r="J19">
            <v>1.0499999999999999E-3</v>
          </cell>
        </row>
      </sheetData>
      <sheetData sheetId="5001">
        <row r="19">
          <cell r="J19">
            <v>1.0499999999999999E-3</v>
          </cell>
        </row>
      </sheetData>
      <sheetData sheetId="5002">
        <row r="19">
          <cell r="J19">
            <v>1.0499999999999999E-3</v>
          </cell>
        </row>
      </sheetData>
      <sheetData sheetId="5003">
        <row r="19">
          <cell r="J19">
            <v>1.0499999999999999E-3</v>
          </cell>
        </row>
      </sheetData>
      <sheetData sheetId="5004">
        <row r="19">
          <cell r="J19">
            <v>1.0499999999999999E-3</v>
          </cell>
        </row>
      </sheetData>
      <sheetData sheetId="5005">
        <row r="19">
          <cell r="J19">
            <v>1.0499999999999999E-3</v>
          </cell>
        </row>
      </sheetData>
      <sheetData sheetId="5006">
        <row r="19">
          <cell r="J19">
            <v>1.0499999999999999E-3</v>
          </cell>
        </row>
      </sheetData>
      <sheetData sheetId="5007">
        <row r="19">
          <cell r="J19">
            <v>1.0499999999999999E-3</v>
          </cell>
        </row>
      </sheetData>
      <sheetData sheetId="5008">
        <row r="19">
          <cell r="J19">
            <v>1.0499999999999999E-3</v>
          </cell>
        </row>
      </sheetData>
      <sheetData sheetId="5009">
        <row r="19">
          <cell r="J19">
            <v>1.0499999999999999E-3</v>
          </cell>
        </row>
      </sheetData>
      <sheetData sheetId="5010">
        <row r="19">
          <cell r="J19">
            <v>1.0499999999999999E-3</v>
          </cell>
        </row>
      </sheetData>
      <sheetData sheetId="5011">
        <row r="19">
          <cell r="J19">
            <v>1.0499999999999999E-3</v>
          </cell>
        </row>
      </sheetData>
      <sheetData sheetId="5012">
        <row r="19">
          <cell r="J19">
            <v>1.0499999999999999E-3</v>
          </cell>
        </row>
      </sheetData>
      <sheetData sheetId="5013">
        <row r="19">
          <cell r="J19">
            <v>1.0499999999999999E-3</v>
          </cell>
        </row>
      </sheetData>
      <sheetData sheetId="5014">
        <row r="19">
          <cell r="J19">
            <v>1.0499999999999999E-3</v>
          </cell>
        </row>
      </sheetData>
      <sheetData sheetId="5015">
        <row r="19">
          <cell r="J19">
            <v>1.0499999999999999E-3</v>
          </cell>
        </row>
      </sheetData>
      <sheetData sheetId="5016">
        <row r="19">
          <cell r="J19">
            <v>1.0499999999999999E-3</v>
          </cell>
        </row>
      </sheetData>
      <sheetData sheetId="5017">
        <row r="19">
          <cell r="J19">
            <v>1.0499999999999999E-3</v>
          </cell>
        </row>
      </sheetData>
      <sheetData sheetId="5018">
        <row r="19">
          <cell r="J19">
            <v>1.0499999999999999E-3</v>
          </cell>
        </row>
      </sheetData>
      <sheetData sheetId="5019">
        <row r="19">
          <cell r="J19">
            <v>1.0499999999999999E-3</v>
          </cell>
        </row>
      </sheetData>
      <sheetData sheetId="5020">
        <row r="19">
          <cell r="J19">
            <v>1.0499999999999999E-3</v>
          </cell>
        </row>
      </sheetData>
      <sheetData sheetId="5021">
        <row r="19">
          <cell r="J19">
            <v>1.0499999999999999E-3</v>
          </cell>
        </row>
      </sheetData>
      <sheetData sheetId="5022">
        <row r="19">
          <cell r="J19">
            <v>1.0499999999999999E-3</v>
          </cell>
        </row>
      </sheetData>
      <sheetData sheetId="5023">
        <row r="19">
          <cell r="J19">
            <v>1.0499999999999999E-3</v>
          </cell>
        </row>
      </sheetData>
      <sheetData sheetId="5024">
        <row r="19">
          <cell r="J19">
            <v>1.0499999999999999E-3</v>
          </cell>
        </row>
      </sheetData>
      <sheetData sheetId="5025">
        <row r="19">
          <cell r="J19">
            <v>1.0499999999999999E-3</v>
          </cell>
        </row>
      </sheetData>
      <sheetData sheetId="5026">
        <row r="19">
          <cell r="J19">
            <v>1.0499999999999999E-3</v>
          </cell>
        </row>
      </sheetData>
      <sheetData sheetId="5027">
        <row r="19">
          <cell r="J19">
            <v>1.0499999999999999E-3</v>
          </cell>
        </row>
      </sheetData>
      <sheetData sheetId="5028">
        <row r="19">
          <cell r="J19">
            <v>1.0499999999999999E-3</v>
          </cell>
        </row>
      </sheetData>
      <sheetData sheetId="5029">
        <row r="19">
          <cell r="J19">
            <v>1.0499999999999999E-3</v>
          </cell>
        </row>
      </sheetData>
      <sheetData sheetId="5030">
        <row r="19">
          <cell r="J19">
            <v>1.0499999999999999E-3</v>
          </cell>
        </row>
      </sheetData>
      <sheetData sheetId="5031">
        <row r="19">
          <cell r="J19">
            <v>1.0499999999999999E-3</v>
          </cell>
        </row>
      </sheetData>
      <sheetData sheetId="5032">
        <row r="19">
          <cell r="J19">
            <v>1.0499999999999999E-3</v>
          </cell>
        </row>
      </sheetData>
      <sheetData sheetId="5033">
        <row r="19">
          <cell r="J19">
            <v>1.0499999999999999E-3</v>
          </cell>
        </row>
      </sheetData>
      <sheetData sheetId="5034">
        <row r="19">
          <cell r="J19">
            <v>1.0499999999999999E-3</v>
          </cell>
        </row>
      </sheetData>
      <sheetData sheetId="5035">
        <row r="19">
          <cell r="J19">
            <v>1.0499999999999999E-3</v>
          </cell>
        </row>
      </sheetData>
      <sheetData sheetId="5036">
        <row r="19">
          <cell r="J19">
            <v>1.0499999999999999E-3</v>
          </cell>
        </row>
      </sheetData>
      <sheetData sheetId="5037">
        <row r="19">
          <cell r="J19">
            <v>1.0499999999999999E-3</v>
          </cell>
        </row>
      </sheetData>
      <sheetData sheetId="5038">
        <row r="19">
          <cell r="J19">
            <v>1.0499999999999999E-3</v>
          </cell>
        </row>
      </sheetData>
      <sheetData sheetId="5039">
        <row r="19">
          <cell r="J19">
            <v>1.0499999999999999E-3</v>
          </cell>
        </row>
      </sheetData>
      <sheetData sheetId="5040">
        <row r="19">
          <cell r="J19">
            <v>1.0499999999999999E-3</v>
          </cell>
        </row>
      </sheetData>
      <sheetData sheetId="5041">
        <row r="19">
          <cell r="J19">
            <v>1.0499999999999999E-3</v>
          </cell>
        </row>
      </sheetData>
      <sheetData sheetId="5042">
        <row r="19">
          <cell r="J19">
            <v>1.0499999999999999E-3</v>
          </cell>
        </row>
      </sheetData>
      <sheetData sheetId="5043">
        <row r="19">
          <cell r="J19">
            <v>1.0499999999999999E-3</v>
          </cell>
        </row>
      </sheetData>
      <sheetData sheetId="5044">
        <row r="19">
          <cell r="J19">
            <v>1.0499999999999999E-3</v>
          </cell>
        </row>
      </sheetData>
      <sheetData sheetId="5045">
        <row r="19">
          <cell r="J19">
            <v>1.0499999999999999E-3</v>
          </cell>
        </row>
      </sheetData>
      <sheetData sheetId="5046">
        <row r="19">
          <cell r="J19">
            <v>1.0499999999999999E-3</v>
          </cell>
        </row>
      </sheetData>
      <sheetData sheetId="5047">
        <row r="19">
          <cell r="J19">
            <v>1.0499999999999999E-3</v>
          </cell>
        </row>
      </sheetData>
      <sheetData sheetId="5048">
        <row r="19">
          <cell r="J19">
            <v>1.0499999999999999E-3</v>
          </cell>
        </row>
      </sheetData>
      <sheetData sheetId="5049">
        <row r="19">
          <cell r="J19">
            <v>1.0499999999999999E-3</v>
          </cell>
        </row>
      </sheetData>
      <sheetData sheetId="5050">
        <row r="19">
          <cell r="J19">
            <v>1.0499999999999999E-3</v>
          </cell>
        </row>
      </sheetData>
      <sheetData sheetId="5051">
        <row r="19">
          <cell r="J19">
            <v>1.0499999999999999E-3</v>
          </cell>
        </row>
      </sheetData>
      <sheetData sheetId="5052">
        <row r="19">
          <cell r="J19">
            <v>1.0499999999999999E-3</v>
          </cell>
        </row>
      </sheetData>
      <sheetData sheetId="5053">
        <row r="19">
          <cell r="J19">
            <v>1.0499999999999999E-3</v>
          </cell>
        </row>
      </sheetData>
      <sheetData sheetId="5054">
        <row r="19">
          <cell r="J19">
            <v>1.0499999999999999E-3</v>
          </cell>
        </row>
      </sheetData>
      <sheetData sheetId="5055">
        <row r="19">
          <cell r="J19">
            <v>1.0499999999999999E-3</v>
          </cell>
        </row>
      </sheetData>
      <sheetData sheetId="5056">
        <row r="19">
          <cell r="J19">
            <v>1.0499999999999999E-3</v>
          </cell>
        </row>
      </sheetData>
      <sheetData sheetId="5057">
        <row r="19">
          <cell r="J19">
            <v>1.0499999999999999E-3</v>
          </cell>
        </row>
      </sheetData>
      <sheetData sheetId="5058">
        <row r="19">
          <cell r="J19">
            <v>1.0499999999999999E-3</v>
          </cell>
        </row>
      </sheetData>
      <sheetData sheetId="5059">
        <row r="19">
          <cell r="J19">
            <v>1.0499999999999999E-3</v>
          </cell>
        </row>
      </sheetData>
      <sheetData sheetId="5060">
        <row r="19">
          <cell r="J19">
            <v>1.0499999999999999E-3</v>
          </cell>
        </row>
      </sheetData>
      <sheetData sheetId="5061">
        <row r="19">
          <cell r="J19">
            <v>1.0499999999999999E-3</v>
          </cell>
        </row>
      </sheetData>
      <sheetData sheetId="5062">
        <row r="19">
          <cell r="J19">
            <v>1.0499999999999999E-3</v>
          </cell>
        </row>
      </sheetData>
      <sheetData sheetId="5063">
        <row r="19">
          <cell r="J19">
            <v>1.0499999999999999E-3</v>
          </cell>
        </row>
      </sheetData>
      <sheetData sheetId="5064">
        <row r="19">
          <cell r="J19">
            <v>1.0499999999999999E-3</v>
          </cell>
        </row>
      </sheetData>
      <sheetData sheetId="5065">
        <row r="19">
          <cell r="J19">
            <v>1.0499999999999999E-3</v>
          </cell>
        </row>
      </sheetData>
      <sheetData sheetId="5066">
        <row r="19">
          <cell r="J19">
            <v>1.0499999999999999E-3</v>
          </cell>
        </row>
      </sheetData>
      <sheetData sheetId="5067">
        <row r="19">
          <cell r="J19">
            <v>1.0499999999999999E-3</v>
          </cell>
        </row>
      </sheetData>
      <sheetData sheetId="5068">
        <row r="19">
          <cell r="J19">
            <v>1.0499999999999999E-3</v>
          </cell>
        </row>
      </sheetData>
      <sheetData sheetId="5069">
        <row r="19">
          <cell r="J19">
            <v>1.0499999999999999E-3</v>
          </cell>
        </row>
      </sheetData>
      <sheetData sheetId="5070">
        <row r="19">
          <cell r="J19">
            <v>1.0499999999999999E-3</v>
          </cell>
        </row>
      </sheetData>
      <sheetData sheetId="5071">
        <row r="19">
          <cell r="J19">
            <v>1.0499999999999999E-3</v>
          </cell>
        </row>
      </sheetData>
      <sheetData sheetId="5072">
        <row r="19">
          <cell r="J19">
            <v>1.0499999999999999E-3</v>
          </cell>
        </row>
      </sheetData>
      <sheetData sheetId="5073">
        <row r="19">
          <cell r="J19">
            <v>1.0499999999999999E-3</v>
          </cell>
        </row>
      </sheetData>
      <sheetData sheetId="5074">
        <row r="19">
          <cell r="J19">
            <v>1.0499999999999999E-3</v>
          </cell>
        </row>
      </sheetData>
      <sheetData sheetId="5075">
        <row r="19">
          <cell r="J19">
            <v>1.0499999999999999E-3</v>
          </cell>
        </row>
      </sheetData>
      <sheetData sheetId="5076">
        <row r="19">
          <cell r="J19">
            <v>1.0499999999999999E-3</v>
          </cell>
        </row>
      </sheetData>
      <sheetData sheetId="5077">
        <row r="19">
          <cell r="J19">
            <v>1.0499999999999999E-3</v>
          </cell>
        </row>
      </sheetData>
      <sheetData sheetId="5078">
        <row r="19">
          <cell r="J19">
            <v>1.0499999999999999E-3</v>
          </cell>
        </row>
      </sheetData>
      <sheetData sheetId="5079">
        <row r="19">
          <cell r="J19">
            <v>1.0499999999999999E-3</v>
          </cell>
        </row>
      </sheetData>
      <sheetData sheetId="5080">
        <row r="19">
          <cell r="J19">
            <v>1.0499999999999999E-3</v>
          </cell>
        </row>
      </sheetData>
      <sheetData sheetId="5081">
        <row r="19">
          <cell r="J19">
            <v>1.0499999999999999E-3</v>
          </cell>
        </row>
      </sheetData>
      <sheetData sheetId="5082">
        <row r="19">
          <cell r="J19">
            <v>1.0499999999999999E-3</v>
          </cell>
        </row>
      </sheetData>
      <sheetData sheetId="5083">
        <row r="19">
          <cell r="J19">
            <v>1.0499999999999999E-3</v>
          </cell>
        </row>
      </sheetData>
      <sheetData sheetId="5084">
        <row r="19">
          <cell r="J19">
            <v>1.0499999999999999E-3</v>
          </cell>
        </row>
      </sheetData>
      <sheetData sheetId="5085">
        <row r="19">
          <cell r="J19">
            <v>1.0499999999999999E-3</v>
          </cell>
        </row>
      </sheetData>
      <sheetData sheetId="5086">
        <row r="19">
          <cell r="J19">
            <v>1.0499999999999999E-3</v>
          </cell>
        </row>
      </sheetData>
      <sheetData sheetId="5087">
        <row r="19">
          <cell r="J19">
            <v>1.0499999999999999E-3</v>
          </cell>
        </row>
      </sheetData>
      <sheetData sheetId="5088">
        <row r="19">
          <cell r="J19">
            <v>1.0499999999999999E-3</v>
          </cell>
        </row>
      </sheetData>
      <sheetData sheetId="5089">
        <row r="19">
          <cell r="J19">
            <v>1.0499999999999999E-3</v>
          </cell>
        </row>
      </sheetData>
      <sheetData sheetId="5090">
        <row r="19">
          <cell r="J19">
            <v>1.0499999999999999E-3</v>
          </cell>
        </row>
      </sheetData>
      <sheetData sheetId="5091">
        <row r="19">
          <cell r="J19">
            <v>1.0499999999999999E-3</v>
          </cell>
        </row>
      </sheetData>
      <sheetData sheetId="5092">
        <row r="19">
          <cell r="J19">
            <v>1.0499999999999999E-3</v>
          </cell>
        </row>
      </sheetData>
      <sheetData sheetId="5093">
        <row r="19">
          <cell r="J19">
            <v>1.0499999999999999E-3</v>
          </cell>
        </row>
      </sheetData>
      <sheetData sheetId="5094">
        <row r="19">
          <cell r="J19">
            <v>1.0499999999999999E-3</v>
          </cell>
        </row>
      </sheetData>
      <sheetData sheetId="5095">
        <row r="19">
          <cell r="J19">
            <v>1.0499999999999999E-3</v>
          </cell>
        </row>
      </sheetData>
      <sheetData sheetId="5096">
        <row r="19">
          <cell r="J19">
            <v>1.0499999999999999E-3</v>
          </cell>
        </row>
      </sheetData>
      <sheetData sheetId="5097">
        <row r="19">
          <cell r="J19">
            <v>1.0499999999999999E-3</v>
          </cell>
        </row>
      </sheetData>
      <sheetData sheetId="5098">
        <row r="19">
          <cell r="J19">
            <v>1.0499999999999999E-3</v>
          </cell>
        </row>
      </sheetData>
      <sheetData sheetId="5099">
        <row r="19">
          <cell r="J19">
            <v>1.0499999999999999E-3</v>
          </cell>
        </row>
      </sheetData>
      <sheetData sheetId="5100">
        <row r="19">
          <cell r="J19">
            <v>1.0499999999999999E-3</v>
          </cell>
        </row>
      </sheetData>
      <sheetData sheetId="5101">
        <row r="19">
          <cell r="J19">
            <v>1.0499999999999999E-3</v>
          </cell>
        </row>
      </sheetData>
      <sheetData sheetId="5102">
        <row r="19">
          <cell r="J19">
            <v>1.0499999999999999E-3</v>
          </cell>
        </row>
      </sheetData>
      <sheetData sheetId="5103">
        <row r="19">
          <cell r="J19">
            <v>1.0499999999999999E-3</v>
          </cell>
        </row>
      </sheetData>
      <sheetData sheetId="5104">
        <row r="19">
          <cell r="J19">
            <v>1.0499999999999999E-3</v>
          </cell>
        </row>
      </sheetData>
      <sheetData sheetId="5105">
        <row r="19">
          <cell r="J19">
            <v>1.0499999999999999E-3</v>
          </cell>
        </row>
      </sheetData>
      <sheetData sheetId="5106">
        <row r="19">
          <cell r="J19">
            <v>1.0499999999999999E-3</v>
          </cell>
        </row>
      </sheetData>
      <sheetData sheetId="5107">
        <row r="19">
          <cell r="J19">
            <v>1.0499999999999999E-3</v>
          </cell>
        </row>
      </sheetData>
      <sheetData sheetId="5108">
        <row r="19">
          <cell r="J19">
            <v>1.0499999999999999E-3</v>
          </cell>
        </row>
      </sheetData>
      <sheetData sheetId="5109">
        <row r="19">
          <cell r="J19">
            <v>1.0499999999999999E-3</v>
          </cell>
        </row>
      </sheetData>
      <sheetData sheetId="5110">
        <row r="19">
          <cell r="J19">
            <v>1.0499999999999999E-3</v>
          </cell>
        </row>
      </sheetData>
      <sheetData sheetId="5111">
        <row r="19">
          <cell r="J19">
            <v>1.0499999999999999E-3</v>
          </cell>
        </row>
      </sheetData>
      <sheetData sheetId="5112">
        <row r="19">
          <cell r="J19">
            <v>1.0499999999999999E-3</v>
          </cell>
        </row>
      </sheetData>
      <sheetData sheetId="5113">
        <row r="19">
          <cell r="J19">
            <v>1.0499999999999999E-3</v>
          </cell>
        </row>
      </sheetData>
      <sheetData sheetId="5114">
        <row r="19">
          <cell r="J19">
            <v>1.0499999999999999E-3</v>
          </cell>
        </row>
      </sheetData>
      <sheetData sheetId="5115">
        <row r="19">
          <cell r="J19">
            <v>1.0499999999999999E-3</v>
          </cell>
        </row>
      </sheetData>
      <sheetData sheetId="5116">
        <row r="19">
          <cell r="J19">
            <v>1.0499999999999999E-3</v>
          </cell>
        </row>
      </sheetData>
      <sheetData sheetId="5117">
        <row r="19">
          <cell r="J19">
            <v>1.0499999999999999E-3</v>
          </cell>
        </row>
      </sheetData>
      <sheetData sheetId="5118">
        <row r="19">
          <cell r="J19">
            <v>1.0499999999999999E-3</v>
          </cell>
        </row>
      </sheetData>
      <sheetData sheetId="5119">
        <row r="19">
          <cell r="J19">
            <v>1.0499999999999999E-3</v>
          </cell>
        </row>
      </sheetData>
      <sheetData sheetId="5120">
        <row r="19">
          <cell r="J19">
            <v>1.0499999999999999E-3</v>
          </cell>
        </row>
      </sheetData>
      <sheetData sheetId="5121">
        <row r="19">
          <cell r="J19">
            <v>1.0499999999999999E-3</v>
          </cell>
        </row>
      </sheetData>
      <sheetData sheetId="5122">
        <row r="19">
          <cell r="J19">
            <v>1.0499999999999999E-3</v>
          </cell>
        </row>
      </sheetData>
      <sheetData sheetId="5123">
        <row r="19">
          <cell r="J19">
            <v>1.0499999999999999E-3</v>
          </cell>
        </row>
      </sheetData>
      <sheetData sheetId="5124">
        <row r="19">
          <cell r="J19">
            <v>1.0499999999999999E-3</v>
          </cell>
        </row>
      </sheetData>
      <sheetData sheetId="5125">
        <row r="19">
          <cell r="J19">
            <v>1.0499999999999999E-3</v>
          </cell>
        </row>
      </sheetData>
      <sheetData sheetId="5126">
        <row r="19">
          <cell r="J19">
            <v>1.0499999999999999E-3</v>
          </cell>
        </row>
      </sheetData>
      <sheetData sheetId="5127">
        <row r="19">
          <cell r="J19">
            <v>1.0499999999999999E-3</v>
          </cell>
        </row>
      </sheetData>
      <sheetData sheetId="5128">
        <row r="19">
          <cell r="J19">
            <v>1.0499999999999999E-3</v>
          </cell>
        </row>
      </sheetData>
      <sheetData sheetId="5129">
        <row r="19">
          <cell r="J19">
            <v>1.0499999999999999E-3</v>
          </cell>
        </row>
      </sheetData>
      <sheetData sheetId="5130">
        <row r="19">
          <cell r="J19">
            <v>1.0499999999999999E-3</v>
          </cell>
        </row>
      </sheetData>
      <sheetData sheetId="5131">
        <row r="19">
          <cell r="J19">
            <v>1.0499999999999999E-3</v>
          </cell>
        </row>
      </sheetData>
      <sheetData sheetId="5132">
        <row r="19">
          <cell r="J19">
            <v>1.0499999999999999E-3</v>
          </cell>
        </row>
      </sheetData>
      <sheetData sheetId="5133">
        <row r="19">
          <cell r="J19">
            <v>1.0499999999999999E-3</v>
          </cell>
        </row>
      </sheetData>
      <sheetData sheetId="5134">
        <row r="19">
          <cell r="J19">
            <v>1.0499999999999999E-3</v>
          </cell>
        </row>
      </sheetData>
      <sheetData sheetId="5135">
        <row r="19">
          <cell r="J19">
            <v>1.0499999999999999E-3</v>
          </cell>
        </row>
      </sheetData>
      <sheetData sheetId="5136">
        <row r="19">
          <cell r="J19">
            <v>1.0499999999999999E-3</v>
          </cell>
        </row>
      </sheetData>
      <sheetData sheetId="5137">
        <row r="19">
          <cell r="J19">
            <v>1.0499999999999999E-3</v>
          </cell>
        </row>
      </sheetData>
      <sheetData sheetId="5138">
        <row r="19">
          <cell r="J19">
            <v>1.0499999999999999E-3</v>
          </cell>
        </row>
      </sheetData>
      <sheetData sheetId="5139">
        <row r="19">
          <cell r="J19">
            <v>1.0499999999999999E-3</v>
          </cell>
        </row>
      </sheetData>
      <sheetData sheetId="5140">
        <row r="19">
          <cell r="J19">
            <v>1.0499999999999999E-3</v>
          </cell>
        </row>
      </sheetData>
      <sheetData sheetId="5141">
        <row r="19">
          <cell r="J19">
            <v>1.0499999999999999E-3</v>
          </cell>
        </row>
      </sheetData>
      <sheetData sheetId="5142">
        <row r="19">
          <cell r="J19">
            <v>1.0499999999999999E-3</v>
          </cell>
        </row>
      </sheetData>
      <sheetData sheetId="5143">
        <row r="19">
          <cell r="J19">
            <v>1.0499999999999999E-3</v>
          </cell>
        </row>
      </sheetData>
      <sheetData sheetId="5144">
        <row r="19">
          <cell r="J19">
            <v>1.0499999999999999E-3</v>
          </cell>
        </row>
      </sheetData>
      <sheetData sheetId="5145">
        <row r="19">
          <cell r="J19">
            <v>1.0499999999999999E-3</v>
          </cell>
        </row>
      </sheetData>
      <sheetData sheetId="5146">
        <row r="19">
          <cell r="J19">
            <v>1.0499999999999999E-3</v>
          </cell>
        </row>
      </sheetData>
      <sheetData sheetId="5147">
        <row r="19">
          <cell r="J19">
            <v>1.0499999999999999E-3</v>
          </cell>
        </row>
      </sheetData>
      <sheetData sheetId="5148">
        <row r="19">
          <cell r="J19">
            <v>1.0499999999999999E-3</v>
          </cell>
        </row>
      </sheetData>
      <sheetData sheetId="5149">
        <row r="19">
          <cell r="J19">
            <v>1.0499999999999999E-3</v>
          </cell>
        </row>
      </sheetData>
      <sheetData sheetId="5150">
        <row r="19">
          <cell r="J19">
            <v>1.0499999999999999E-3</v>
          </cell>
        </row>
      </sheetData>
      <sheetData sheetId="5151">
        <row r="19">
          <cell r="J19">
            <v>1.0499999999999999E-3</v>
          </cell>
        </row>
      </sheetData>
      <sheetData sheetId="5152">
        <row r="19">
          <cell r="J19">
            <v>1.0499999999999999E-3</v>
          </cell>
        </row>
      </sheetData>
      <sheetData sheetId="5153">
        <row r="19">
          <cell r="J19">
            <v>1.0499999999999999E-3</v>
          </cell>
        </row>
      </sheetData>
      <sheetData sheetId="5154">
        <row r="19">
          <cell r="J19">
            <v>1.0499999999999999E-3</v>
          </cell>
        </row>
      </sheetData>
      <sheetData sheetId="5155">
        <row r="19">
          <cell r="J19">
            <v>1.0499999999999999E-3</v>
          </cell>
        </row>
      </sheetData>
      <sheetData sheetId="5156">
        <row r="19">
          <cell r="J19">
            <v>1.0499999999999999E-3</v>
          </cell>
        </row>
      </sheetData>
      <sheetData sheetId="5157">
        <row r="19">
          <cell r="J19">
            <v>1.0499999999999999E-3</v>
          </cell>
        </row>
      </sheetData>
      <sheetData sheetId="5158">
        <row r="19">
          <cell r="J19">
            <v>1.0499999999999999E-3</v>
          </cell>
        </row>
      </sheetData>
      <sheetData sheetId="5159">
        <row r="19">
          <cell r="J19">
            <v>1.0499999999999999E-3</v>
          </cell>
        </row>
      </sheetData>
      <sheetData sheetId="5160">
        <row r="19">
          <cell r="J19">
            <v>1.0499999999999999E-3</v>
          </cell>
        </row>
      </sheetData>
      <sheetData sheetId="5161">
        <row r="19">
          <cell r="J19">
            <v>1.0499999999999999E-3</v>
          </cell>
        </row>
      </sheetData>
      <sheetData sheetId="5162">
        <row r="19">
          <cell r="J19">
            <v>1.0499999999999999E-3</v>
          </cell>
        </row>
      </sheetData>
      <sheetData sheetId="5163">
        <row r="19">
          <cell r="J19">
            <v>1.0499999999999999E-3</v>
          </cell>
        </row>
      </sheetData>
      <sheetData sheetId="5164">
        <row r="19">
          <cell r="J19">
            <v>1.0499999999999999E-3</v>
          </cell>
        </row>
      </sheetData>
      <sheetData sheetId="5165">
        <row r="19">
          <cell r="J19">
            <v>1.0499999999999999E-3</v>
          </cell>
        </row>
      </sheetData>
      <sheetData sheetId="5166">
        <row r="19">
          <cell r="J19">
            <v>1.0499999999999999E-3</v>
          </cell>
        </row>
      </sheetData>
      <sheetData sheetId="5167">
        <row r="19">
          <cell r="J19">
            <v>1.0499999999999999E-3</v>
          </cell>
        </row>
      </sheetData>
      <sheetData sheetId="5168">
        <row r="19">
          <cell r="J19">
            <v>1.0499999999999999E-3</v>
          </cell>
        </row>
      </sheetData>
      <sheetData sheetId="5169">
        <row r="19">
          <cell r="J19">
            <v>1.0499999999999999E-3</v>
          </cell>
        </row>
      </sheetData>
      <sheetData sheetId="5170">
        <row r="19">
          <cell r="J19">
            <v>1.0499999999999999E-3</v>
          </cell>
        </row>
      </sheetData>
      <sheetData sheetId="5171">
        <row r="19">
          <cell r="J19">
            <v>1.0499999999999999E-3</v>
          </cell>
        </row>
      </sheetData>
      <sheetData sheetId="5172">
        <row r="19">
          <cell r="J19">
            <v>1.0499999999999999E-3</v>
          </cell>
        </row>
      </sheetData>
      <sheetData sheetId="5173">
        <row r="19">
          <cell r="J19">
            <v>1.0499999999999999E-3</v>
          </cell>
        </row>
      </sheetData>
      <sheetData sheetId="5174">
        <row r="19">
          <cell r="J19">
            <v>1.0499999999999999E-3</v>
          </cell>
        </row>
      </sheetData>
      <sheetData sheetId="5175">
        <row r="19">
          <cell r="J19">
            <v>1.0499999999999999E-3</v>
          </cell>
        </row>
      </sheetData>
      <sheetData sheetId="5176">
        <row r="19">
          <cell r="J19">
            <v>1.0499999999999999E-3</v>
          </cell>
        </row>
      </sheetData>
      <sheetData sheetId="5177">
        <row r="19">
          <cell r="J19">
            <v>1.0499999999999999E-3</v>
          </cell>
        </row>
      </sheetData>
      <sheetData sheetId="5178">
        <row r="19">
          <cell r="J19">
            <v>1.0499999999999999E-3</v>
          </cell>
        </row>
      </sheetData>
      <sheetData sheetId="5179">
        <row r="19">
          <cell r="J19">
            <v>1.0499999999999999E-3</v>
          </cell>
        </row>
      </sheetData>
      <sheetData sheetId="5180">
        <row r="19">
          <cell r="J19">
            <v>1.0499999999999999E-3</v>
          </cell>
        </row>
      </sheetData>
      <sheetData sheetId="5181">
        <row r="19">
          <cell r="J19">
            <v>1.0499999999999999E-3</v>
          </cell>
        </row>
      </sheetData>
      <sheetData sheetId="5182">
        <row r="19">
          <cell r="J19">
            <v>1.0499999999999999E-3</v>
          </cell>
        </row>
      </sheetData>
      <sheetData sheetId="5183">
        <row r="19">
          <cell r="J19">
            <v>1.0499999999999999E-3</v>
          </cell>
        </row>
      </sheetData>
      <sheetData sheetId="5184">
        <row r="19">
          <cell r="J19">
            <v>1.0499999999999999E-3</v>
          </cell>
        </row>
      </sheetData>
      <sheetData sheetId="5185">
        <row r="19">
          <cell r="J19">
            <v>1.0499999999999999E-3</v>
          </cell>
        </row>
      </sheetData>
      <sheetData sheetId="5186">
        <row r="19">
          <cell r="J19">
            <v>1.0499999999999999E-3</v>
          </cell>
        </row>
      </sheetData>
      <sheetData sheetId="5187">
        <row r="19">
          <cell r="J19">
            <v>1.0499999999999999E-3</v>
          </cell>
        </row>
      </sheetData>
      <sheetData sheetId="5188">
        <row r="19">
          <cell r="J19">
            <v>1.0499999999999999E-3</v>
          </cell>
        </row>
      </sheetData>
      <sheetData sheetId="5189">
        <row r="19">
          <cell r="J19">
            <v>1.0499999999999999E-3</v>
          </cell>
        </row>
      </sheetData>
      <sheetData sheetId="5190">
        <row r="19">
          <cell r="J19">
            <v>1.0499999999999999E-3</v>
          </cell>
        </row>
      </sheetData>
      <sheetData sheetId="5191">
        <row r="19">
          <cell r="J19">
            <v>1.0499999999999999E-3</v>
          </cell>
        </row>
      </sheetData>
      <sheetData sheetId="5192">
        <row r="19">
          <cell r="J19">
            <v>1.0499999999999999E-3</v>
          </cell>
        </row>
      </sheetData>
      <sheetData sheetId="5193">
        <row r="19">
          <cell r="J19">
            <v>1.0499999999999999E-3</v>
          </cell>
        </row>
      </sheetData>
      <sheetData sheetId="5194">
        <row r="19">
          <cell r="J19">
            <v>1.0499999999999999E-3</v>
          </cell>
        </row>
      </sheetData>
      <sheetData sheetId="5195">
        <row r="19">
          <cell r="J19">
            <v>1.0499999999999999E-3</v>
          </cell>
        </row>
      </sheetData>
      <sheetData sheetId="5196">
        <row r="19">
          <cell r="J19">
            <v>1.0499999999999999E-3</v>
          </cell>
        </row>
      </sheetData>
      <sheetData sheetId="5197">
        <row r="19">
          <cell r="J19">
            <v>1.0499999999999999E-3</v>
          </cell>
        </row>
      </sheetData>
      <sheetData sheetId="5198">
        <row r="19">
          <cell r="J19">
            <v>1.0499999999999999E-3</v>
          </cell>
        </row>
      </sheetData>
      <sheetData sheetId="5199">
        <row r="19">
          <cell r="J19">
            <v>1.0499999999999999E-3</v>
          </cell>
        </row>
      </sheetData>
      <sheetData sheetId="5200">
        <row r="19">
          <cell r="J19">
            <v>1.0499999999999999E-3</v>
          </cell>
        </row>
      </sheetData>
      <sheetData sheetId="5201">
        <row r="19">
          <cell r="J19">
            <v>1.0499999999999999E-3</v>
          </cell>
        </row>
      </sheetData>
      <sheetData sheetId="5202">
        <row r="19">
          <cell r="J19">
            <v>1.0499999999999999E-3</v>
          </cell>
        </row>
      </sheetData>
      <sheetData sheetId="5203">
        <row r="19">
          <cell r="J19">
            <v>1.0499999999999999E-3</v>
          </cell>
        </row>
      </sheetData>
      <sheetData sheetId="5204">
        <row r="19">
          <cell r="J19">
            <v>1.0499999999999999E-3</v>
          </cell>
        </row>
      </sheetData>
      <sheetData sheetId="5205">
        <row r="19">
          <cell r="J19">
            <v>1.0499999999999999E-3</v>
          </cell>
        </row>
      </sheetData>
      <sheetData sheetId="5206">
        <row r="19">
          <cell r="J19">
            <v>1.0499999999999999E-3</v>
          </cell>
        </row>
      </sheetData>
      <sheetData sheetId="5207">
        <row r="19">
          <cell r="J19">
            <v>1.0499999999999999E-3</v>
          </cell>
        </row>
      </sheetData>
      <sheetData sheetId="5208">
        <row r="19">
          <cell r="J19">
            <v>1.0499999999999999E-3</v>
          </cell>
        </row>
      </sheetData>
      <sheetData sheetId="5209">
        <row r="19">
          <cell r="J19">
            <v>1.0499999999999999E-3</v>
          </cell>
        </row>
      </sheetData>
      <sheetData sheetId="5210">
        <row r="19">
          <cell r="J19">
            <v>1.0499999999999999E-3</v>
          </cell>
        </row>
      </sheetData>
      <sheetData sheetId="5211">
        <row r="19">
          <cell r="J19">
            <v>1.0499999999999999E-3</v>
          </cell>
        </row>
      </sheetData>
      <sheetData sheetId="5212">
        <row r="19">
          <cell r="J19">
            <v>1.0499999999999999E-3</v>
          </cell>
        </row>
      </sheetData>
      <sheetData sheetId="5213">
        <row r="19">
          <cell r="J19">
            <v>1.0499999999999999E-3</v>
          </cell>
        </row>
      </sheetData>
      <sheetData sheetId="5214">
        <row r="19">
          <cell r="J19">
            <v>1.0499999999999999E-3</v>
          </cell>
        </row>
      </sheetData>
      <sheetData sheetId="5215">
        <row r="19">
          <cell r="J19">
            <v>1.0499999999999999E-3</v>
          </cell>
        </row>
      </sheetData>
      <sheetData sheetId="5216">
        <row r="19">
          <cell r="J19">
            <v>1.0499999999999999E-3</v>
          </cell>
        </row>
      </sheetData>
      <sheetData sheetId="5217">
        <row r="19">
          <cell r="J19">
            <v>1.0499999999999999E-3</v>
          </cell>
        </row>
      </sheetData>
      <sheetData sheetId="5218">
        <row r="19">
          <cell r="J19">
            <v>1.0499999999999999E-3</v>
          </cell>
        </row>
      </sheetData>
      <sheetData sheetId="5219">
        <row r="19">
          <cell r="J19">
            <v>1.0499999999999999E-3</v>
          </cell>
        </row>
      </sheetData>
      <sheetData sheetId="5220">
        <row r="19">
          <cell r="J19">
            <v>1.0499999999999999E-3</v>
          </cell>
        </row>
      </sheetData>
      <sheetData sheetId="5221">
        <row r="19">
          <cell r="J19">
            <v>1.0499999999999999E-3</v>
          </cell>
        </row>
      </sheetData>
      <sheetData sheetId="5222">
        <row r="19">
          <cell r="J19">
            <v>1.0499999999999999E-3</v>
          </cell>
        </row>
      </sheetData>
      <sheetData sheetId="5223">
        <row r="19">
          <cell r="J19">
            <v>1.0499999999999999E-3</v>
          </cell>
        </row>
      </sheetData>
      <sheetData sheetId="5224">
        <row r="19">
          <cell r="J19">
            <v>1.0499999999999999E-3</v>
          </cell>
        </row>
      </sheetData>
      <sheetData sheetId="5225">
        <row r="19">
          <cell r="J19">
            <v>1.0499999999999999E-3</v>
          </cell>
        </row>
      </sheetData>
      <sheetData sheetId="5226">
        <row r="19">
          <cell r="J19">
            <v>1.0499999999999999E-3</v>
          </cell>
        </row>
      </sheetData>
      <sheetData sheetId="5227">
        <row r="19">
          <cell r="J19">
            <v>1.0499999999999999E-3</v>
          </cell>
        </row>
      </sheetData>
      <sheetData sheetId="5228">
        <row r="19">
          <cell r="J19">
            <v>1.0499999999999999E-3</v>
          </cell>
        </row>
      </sheetData>
      <sheetData sheetId="5229">
        <row r="19">
          <cell r="J19">
            <v>1.0499999999999999E-3</v>
          </cell>
        </row>
      </sheetData>
      <sheetData sheetId="5230">
        <row r="19">
          <cell r="J19">
            <v>1.0499999999999999E-3</v>
          </cell>
        </row>
      </sheetData>
      <sheetData sheetId="5231">
        <row r="19">
          <cell r="J19">
            <v>1.0499999999999999E-3</v>
          </cell>
        </row>
      </sheetData>
      <sheetData sheetId="5232">
        <row r="19">
          <cell r="J19">
            <v>1.0499999999999999E-3</v>
          </cell>
        </row>
      </sheetData>
      <sheetData sheetId="5233">
        <row r="19">
          <cell r="J19">
            <v>1.0499999999999999E-3</v>
          </cell>
        </row>
      </sheetData>
      <sheetData sheetId="5234">
        <row r="19">
          <cell r="J19">
            <v>1.0499999999999999E-3</v>
          </cell>
        </row>
      </sheetData>
      <sheetData sheetId="5235">
        <row r="19">
          <cell r="J19">
            <v>1.0499999999999999E-3</v>
          </cell>
        </row>
      </sheetData>
      <sheetData sheetId="5236">
        <row r="19">
          <cell r="J19">
            <v>1.0499999999999999E-3</v>
          </cell>
        </row>
      </sheetData>
      <sheetData sheetId="5237">
        <row r="19">
          <cell r="J19">
            <v>1.0499999999999999E-3</v>
          </cell>
        </row>
      </sheetData>
      <sheetData sheetId="5238">
        <row r="19">
          <cell r="J19">
            <v>1.0499999999999999E-3</v>
          </cell>
        </row>
      </sheetData>
      <sheetData sheetId="5239">
        <row r="19">
          <cell r="J19">
            <v>1.0499999999999999E-3</v>
          </cell>
        </row>
      </sheetData>
      <sheetData sheetId="5240">
        <row r="19">
          <cell r="J19">
            <v>1.0499999999999999E-3</v>
          </cell>
        </row>
      </sheetData>
      <sheetData sheetId="5241">
        <row r="19">
          <cell r="J19">
            <v>1.0499999999999999E-3</v>
          </cell>
        </row>
      </sheetData>
      <sheetData sheetId="5242">
        <row r="19">
          <cell r="J19">
            <v>1.0499999999999999E-3</v>
          </cell>
        </row>
      </sheetData>
      <sheetData sheetId="5243">
        <row r="19">
          <cell r="J19">
            <v>1.0499999999999999E-3</v>
          </cell>
        </row>
      </sheetData>
      <sheetData sheetId="5244">
        <row r="19">
          <cell r="J19">
            <v>1.0499999999999999E-3</v>
          </cell>
        </row>
      </sheetData>
      <sheetData sheetId="5245">
        <row r="19">
          <cell r="J19">
            <v>1.0499999999999999E-3</v>
          </cell>
        </row>
      </sheetData>
      <sheetData sheetId="5246">
        <row r="19">
          <cell r="J19">
            <v>1.0499999999999999E-3</v>
          </cell>
        </row>
      </sheetData>
      <sheetData sheetId="5247">
        <row r="19">
          <cell r="J19">
            <v>1.0499999999999999E-3</v>
          </cell>
        </row>
      </sheetData>
      <sheetData sheetId="5248">
        <row r="19">
          <cell r="J19">
            <v>1.0499999999999999E-3</v>
          </cell>
        </row>
      </sheetData>
      <sheetData sheetId="5249">
        <row r="19">
          <cell r="J19">
            <v>1.0499999999999999E-3</v>
          </cell>
        </row>
      </sheetData>
      <sheetData sheetId="5250">
        <row r="19">
          <cell r="J19">
            <v>1.0499999999999999E-3</v>
          </cell>
        </row>
      </sheetData>
      <sheetData sheetId="5251">
        <row r="19">
          <cell r="J19">
            <v>1.0499999999999999E-3</v>
          </cell>
        </row>
      </sheetData>
      <sheetData sheetId="5252">
        <row r="19">
          <cell r="J19">
            <v>1.0499999999999999E-3</v>
          </cell>
        </row>
      </sheetData>
      <sheetData sheetId="5253">
        <row r="19">
          <cell r="J19">
            <v>1.0499999999999999E-3</v>
          </cell>
        </row>
      </sheetData>
      <sheetData sheetId="5254">
        <row r="19">
          <cell r="J19">
            <v>1.0499999999999999E-3</v>
          </cell>
        </row>
      </sheetData>
      <sheetData sheetId="5255">
        <row r="19">
          <cell r="J19">
            <v>1.0499999999999999E-3</v>
          </cell>
        </row>
      </sheetData>
      <sheetData sheetId="5256">
        <row r="19">
          <cell r="J19">
            <v>1.0499999999999999E-3</v>
          </cell>
        </row>
      </sheetData>
      <sheetData sheetId="5257">
        <row r="19">
          <cell r="J19">
            <v>1.0499999999999999E-3</v>
          </cell>
        </row>
      </sheetData>
      <sheetData sheetId="5258">
        <row r="19">
          <cell r="J19">
            <v>1.0499999999999999E-3</v>
          </cell>
        </row>
      </sheetData>
      <sheetData sheetId="5259">
        <row r="19">
          <cell r="J19">
            <v>1.0499999999999999E-3</v>
          </cell>
        </row>
      </sheetData>
      <sheetData sheetId="5260">
        <row r="19">
          <cell r="J19">
            <v>1.0499999999999999E-3</v>
          </cell>
        </row>
      </sheetData>
      <sheetData sheetId="5261">
        <row r="19">
          <cell r="J19">
            <v>1.0499999999999999E-3</v>
          </cell>
        </row>
      </sheetData>
      <sheetData sheetId="5262">
        <row r="19">
          <cell r="J19">
            <v>1.0499999999999999E-3</v>
          </cell>
        </row>
      </sheetData>
      <sheetData sheetId="5263">
        <row r="19">
          <cell r="J19">
            <v>1.0499999999999999E-3</v>
          </cell>
        </row>
      </sheetData>
      <sheetData sheetId="5264">
        <row r="19">
          <cell r="J19">
            <v>1.0499999999999999E-3</v>
          </cell>
        </row>
      </sheetData>
      <sheetData sheetId="5265">
        <row r="19">
          <cell r="J19">
            <v>1.0499999999999999E-3</v>
          </cell>
        </row>
      </sheetData>
      <sheetData sheetId="5266">
        <row r="19">
          <cell r="J19">
            <v>1.0499999999999999E-3</v>
          </cell>
        </row>
      </sheetData>
      <sheetData sheetId="5267">
        <row r="19">
          <cell r="J19">
            <v>1.0499999999999999E-3</v>
          </cell>
        </row>
      </sheetData>
      <sheetData sheetId="5268">
        <row r="19">
          <cell r="J19">
            <v>1.0499999999999999E-3</v>
          </cell>
        </row>
      </sheetData>
      <sheetData sheetId="5269">
        <row r="19">
          <cell r="J19">
            <v>1.0499999999999999E-3</v>
          </cell>
        </row>
      </sheetData>
      <sheetData sheetId="5270">
        <row r="19">
          <cell r="J19">
            <v>1.0499999999999999E-3</v>
          </cell>
        </row>
      </sheetData>
      <sheetData sheetId="5271">
        <row r="19">
          <cell r="J19">
            <v>1.0499999999999999E-3</v>
          </cell>
        </row>
      </sheetData>
      <sheetData sheetId="5272">
        <row r="19">
          <cell r="J19">
            <v>1.0499999999999999E-3</v>
          </cell>
        </row>
      </sheetData>
      <sheetData sheetId="5273">
        <row r="19">
          <cell r="J19">
            <v>1.0499999999999999E-3</v>
          </cell>
        </row>
      </sheetData>
      <sheetData sheetId="5274">
        <row r="19">
          <cell r="J19">
            <v>1.0499999999999999E-3</v>
          </cell>
        </row>
      </sheetData>
      <sheetData sheetId="5275">
        <row r="19">
          <cell r="J19">
            <v>1.0499999999999999E-3</v>
          </cell>
        </row>
      </sheetData>
      <sheetData sheetId="5276">
        <row r="19">
          <cell r="J19">
            <v>1.0499999999999999E-3</v>
          </cell>
        </row>
      </sheetData>
      <sheetData sheetId="5277">
        <row r="19">
          <cell r="J19">
            <v>1.0499999999999999E-3</v>
          </cell>
        </row>
      </sheetData>
      <sheetData sheetId="5278">
        <row r="19">
          <cell r="J19">
            <v>1.0499999999999999E-3</v>
          </cell>
        </row>
      </sheetData>
      <sheetData sheetId="5279">
        <row r="19">
          <cell r="J19">
            <v>1.0499999999999999E-3</v>
          </cell>
        </row>
      </sheetData>
      <sheetData sheetId="5280">
        <row r="19">
          <cell r="J19">
            <v>1.0499999999999999E-3</v>
          </cell>
        </row>
      </sheetData>
      <sheetData sheetId="5281">
        <row r="19">
          <cell r="J19">
            <v>1.0499999999999999E-3</v>
          </cell>
        </row>
      </sheetData>
      <sheetData sheetId="5282">
        <row r="19">
          <cell r="J19">
            <v>1.0499999999999999E-3</v>
          </cell>
        </row>
      </sheetData>
      <sheetData sheetId="5283">
        <row r="19">
          <cell r="J19">
            <v>1.0499999999999999E-3</v>
          </cell>
        </row>
      </sheetData>
      <sheetData sheetId="5284">
        <row r="19">
          <cell r="J19">
            <v>1.0499999999999999E-3</v>
          </cell>
        </row>
      </sheetData>
      <sheetData sheetId="5285">
        <row r="19">
          <cell r="J19">
            <v>1.0499999999999999E-3</v>
          </cell>
        </row>
      </sheetData>
      <sheetData sheetId="5286">
        <row r="19">
          <cell r="J19">
            <v>1.0499999999999999E-3</v>
          </cell>
        </row>
      </sheetData>
      <sheetData sheetId="5287">
        <row r="19">
          <cell r="J19">
            <v>1.0499999999999999E-3</v>
          </cell>
        </row>
      </sheetData>
      <sheetData sheetId="5288">
        <row r="19">
          <cell r="J19">
            <v>1.0499999999999999E-3</v>
          </cell>
        </row>
      </sheetData>
      <sheetData sheetId="5289">
        <row r="19">
          <cell r="J19">
            <v>1.0499999999999999E-3</v>
          </cell>
        </row>
      </sheetData>
      <sheetData sheetId="5290">
        <row r="19">
          <cell r="J19">
            <v>1.0499999999999999E-3</v>
          </cell>
        </row>
      </sheetData>
      <sheetData sheetId="5291">
        <row r="19">
          <cell r="J19">
            <v>1.0499999999999999E-3</v>
          </cell>
        </row>
      </sheetData>
      <sheetData sheetId="5292">
        <row r="19">
          <cell r="J19">
            <v>1.0499999999999999E-3</v>
          </cell>
        </row>
      </sheetData>
      <sheetData sheetId="5293">
        <row r="19">
          <cell r="J19">
            <v>1.0499999999999999E-3</v>
          </cell>
        </row>
      </sheetData>
      <sheetData sheetId="5294">
        <row r="19">
          <cell r="J19">
            <v>1.0499999999999999E-3</v>
          </cell>
        </row>
      </sheetData>
      <sheetData sheetId="5295">
        <row r="19">
          <cell r="J19">
            <v>1.0499999999999999E-3</v>
          </cell>
        </row>
      </sheetData>
      <sheetData sheetId="5296">
        <row r="19">
          <cell r="J19">
            <v>1.0499999999999999E-3</v>
          </cell>
        </row>
      </sheetData>
      <sheetData sheetId="5297">
        <row r="19">
          <cell r="J19">
            <v>1.0499999999999999E-3</v>
          </cell>
        </row>
      </sheetData>
      <sheetData sheetId="5298">
        <row r="19">
          <cell r="J19">
            <v>1.0499999999999999E-3</v>
          </cell>
        </row>
      </sheetData>
      <sheetData sheetId="5299">
        <row r="19">
          <cell r="J19">
            <v>1.0499999999999999E-3</v>
          </cell>
        </row>
      </sheetData>
      <sheetData sheetId="5300">
        <row r="19">
          <cell r="J19">
            <v>1.0499999999999999E-3</v>
          </cell>
        </row>
      </sheetData>
      <sheetData sheetId="5301">
        <row r="19">
          <cell r="J19">
            <v>1.0499999999999999E-3</v>
          </cell>
        </row>
      </sheetData>
      <sheetData sheetId="5302">
        <row r="19">
          <cell r="J19">
            <v>1.0499999999999999E-3</v>
          </cell>
        </row>
      </sheetData>
      <sheetData sheetId="5303">
        <row r="19">
          <cell r="J19">
            <v>1.0499999999999999E-3</v>
          </cell>
        </row>
      </sheetData>
      <sheetData sheetId="5304">
        <row r="19">
          <cell r="J19">
            <v>1.0499999999999999E-3</v>
          </cell>
        </row>
      </sheetData>
      <sheetData sheetId="5305">
        <row r="19">
          <cell r="J19">
            <v>1.0499999999999999E-3</v>
          </cell>
        </row>
      </sheetData>
      <sheetData sheetId="5306">
        <row r="19">
          <cell r="J19">
            <v>1.0499999999999999E-3</v>
          </cell>
        </row>
      </sheetData>
      <sheetData sheetId="5307">
        <row r="19">
          <cell r="J19">
            <v>1.0499999999999999E-3</v>
          </cell>
        </row>
      </sheetData>
      <sheetData sheetId="5308">
        <row r="19">
          <cell r="J19">
            <v>1.0499999999999999E-3</v>
          </cell>
        </row>
      </sheetData>
      <sheetData sheetId="5309">
        <row r="19">
          <cell r="J19">
            <v>1.0499999999999999E-3</v>
          </cell>
        </row>
      </sheetData>
      <sheetData sheetId="5310">
        <row r="19">
          <cell r="J19">
            <v>1.0499999999999999E-3</v>
          </cell>
        </row>
      </sheetData>
      <sheetData sheetId="5311">
        <row r="19">
          <cell r="J19">
            <v>1.0499999999999999E-3</v>
          </cell>
        </row>
      </sheetData>
      <sheetData sheetId="5312">
        <row r="19">
          <cell r="J19">
            <v>1.0499999999999999E-3</v>
          </cell>
        </row>
      </sheetData>
      <sheetData sheetId="5313">
        <row r="19">
          <cell r="J19">
            <v>1.0499999999999999E-3</v>
          </cell>
        </row>
      </sheetData>
      <sheetData sheetId="5314">
        <row r="19">
          <cell r="J19">
            <v>1.0499999999999999E-3</v>
          </cell>
        </row>
      </sheetData>
      <sheetData sheetId="5315">
        <row r="19">
          <cell r="J19">
            <v>1.0499999999999999E-3</v>
          </cell>
        </row>
      </sheetData>
      <sheetData sheetId="5316">
        <row r="19">
          <cell r="J19">
            <v>1.0499999999999999E-3</v>
          </cell>
        </row>
      </sheetData>
      <sheetData sheetId="5317">
        <row r="19">
          <cell r="J19">
            <v>1.0499999999999999E-3</v>
          </cell>
        </row>
      </sheetData>
      <sheetData sheetId="5318">
        <row r="19">
          <cell r="J19">
            <v>1.0499999999999999E-3</v>
          </cell>
        </row>
      </sheetData>
      <sheetData sheetId="5319">
        <row r="19">
          <cell r="J19">
            <v>1.0499999999999999E-3</v>
          </cell>
        </row>
      </sheetData>
      <sheetData sheetId="5320">
        <row r="19">
          <cell r="J19">
            <v>1.0499999999999999E-3</v>
          </cell>
        </row>
      </sheetData>
      <sheetData sheetId="5321">
        <row r="19">
          <cell r="J19">
            <v>1.0499999999999999E-3</v>
          </cell>
        </row>
      </sheetData>
      <sheetData sheetId="5322">
        <row r="19">
          <cell r="J19">
            <v>1.0499999999999999E-3</v>
          </cell>
        </row>
      </sheetData>
      <sheetData sheetId="5323">
        <row r="19">
          <cell r="J19">
            <v>1.0499999999999999E-3</v>
          </cell>
        </row>
      </sheetData>
      <sheetData sheetId="5324">
        <row r="19">
          <cell r="J19">
            <v>1.0499999999999999E-3</v>
          </cell>
        </row>
      </sheetData>
      <sheetData sheetId="5325">
        <row r="19">
          <cell r="J19">
            <v>1.0499999999999999E-3</v>
          </cell>
        </row>
      </sheetData>
      <sheetData sheetId="5326">
        <row r="19">
          <cell r="J19">
            <v>1.0499999999999999E-3</v>
          </cell>
        </row>
      </sheetData>
      <sheetData sheetId="5327">
        <row r="19">
          <cell r="J19">
            <v>1.0499999999999999E-3</v>
          </cell>
        </row>
      </sheetData>
      <sheetData sheetId="5328">
        <row r="19">
          <cell r="J19">
            <v>1.0499999999999999E-3</v>
          </cell>
        </row>
      </sheetData>
      <sheetData sheetId="5329">
        <row r="19">
          <cell r="J19">
            <v>1.0499999999999999E-3</v>
          </cell>
        </row>
      </sheetData>
      <sheetData sheetId="5330">
        <row r="19">
          <cell r="J19">
            <v>1.0499999999999999E-3</v>
          </cell>
        </row>
      </sheetData>
      <sheetData sheetId="5331">
        <row r="19">
          <cell r="J19">
            <v>1.0499999999999999E-3</v>
          </cell>
        </row>
      </sheetData>
      <sheetData sheetId="5332">
        <row r="19">
          <cell r="J19">
            <v>1.0499999999999999E-3</v>
          </cell>
        </row>
      </sheetData>
      <sheetData sheetId="5333">
        <row r="19">
          <cell r="J19">
            <v>1.0499999999999999E-3</v>
          </cell>
        </row>
      </sheetData>
      <sheetData sheetId="5334">
        <row r="19">
          <cell r="J19">
            <v>1.0499999999999999E-3</v>
          </cell>
        </row>
      </sheetData>
      <sheetData sheetId="5335">
        <row r="19">
          <cell r="J19">
            <v>1.0499999999999999E-3</v>
          </cell>
        </row>
      </sheetData>
      <sheetData sheetId="5336">
        <row r="19">
          <cell r="J19">
            <v>1.0499999999999999E-3</v>
          </cell>
        </row>
      </sheetData>
      <sheetData sheetId="5337">
        <row r="19">
          <cell r="J19">
            <v>1.0499999999999999E-3</v>
          </cell>
        </row>
      </sheetData>
      <sheetData sheetId="5338">
        <row r="19">
          <cell r="J19">
            <v>1.0499999999999999E-3</v>
          </cell>
        </row>
      </sheetData>
      <sheetData sheetId="5339">
        <row r="19">
          <cell r="J19">
            <v>1.0499999999999999E-3</v>
          </cell>
        </row>
      </sheetData>
      <sheetData sheetId="5340">
        <row r="19">
          <cell r="J19">
            <v>1.0499999999999999E-3</v>
          </cell>
        </row>
      </sheetData>
      <sheetData sheetId="5341">
        <row r="19">
          <cell r="J19">
            <v>1.0499999999999999E-3</v>
          </cell>
        </row>
      </sheetData>
      <sheetData sheetId="5342">
        <row r="19">
          <cell r="J19">
            <v>1.0499999999999999E-3</v>
          </cell>
        </row>
      </sheetData>
      <sheetData sheetId="5343">
        <row r="19">
          <cell r="J19">
            <v>1.0499999999999999E-3</v>
          </cell>
        </row>
      </sheetData>
      <sheetData sheetId="5344">
        <row r="19">
          <cell r="J19">
            <v>1.0499999999999999E-3</v>
          </cell>
        </row>
      </sheetData>
      <sheetData sheetId="5345">
        <row r="19">
          <cell r="J19">
            <v>1.0499999999999999E-3</v>
          </cell>
        </row>
      </sheetData>
      <sheetData sheetId="5346">
        <row r="19">
          <cell r="J19">
            <v>1.0499999999999999E-3</v>
          </cell>
        </row>
      </sheetData>
      <sheetData sheetId="5347">
        <row r="19">
          <cell r="J19">
            <v>1.0499999999999999E-3</v>
          </cell>
        </row>
      </sheetData>
      <sheetData sheetId="5348">
        <row r="19">
          <cell r="J19">
            <v>1.0499999999999999E-3</v>
          </cell>
        </row>
      </sheetData>
      <sheetData sheetId="5349">
        <row r="19">
          <cell r="J19">
            <v>1.0499999999999999E-3</v>
          </cell>
        </row>
      </sheetData>
      <sheetData sheetId="5350">
        <row r="19">
          <cell r="J19">
            <v>1.0499999999999999E-3</v>
          </cell>
        </row>
      </sheetData>
      <sheetData sheetId="5351">
        <row r="19">
          <cell r="J19">
            <v>1.0499999999999999E-3</v>
          </cell>
        </row>
      </sheetData>
      <sheetData sheetId="5352">
        <row r="19">
          <cell r="J19">
            <v>1.0499999999999999E-3</v>
          </cell>
        </row>
      </sheetData>
      <sheetData sheetId="5353">
        <row r="19">
          <cell r="J19">
            <v>1.0499999999999999E-3</v>
          </cell>
        </row>
      </sheetData>
      <sheetData sheetId="5354">
        <row r="19">
          <cell r="J19">
            <v>1.0499999999999999E-3</v>
          </cell>
        </row>
      </sheetData>
      <sheetData sheetId="5355">
        <row r="19">
          <cell r="J19">
            <v>1.0499999999999999E-3</v>
          </cell>
        </row>
      </sheetData>
      <sheetData sheetId="5356">
        <row r="19">
          <cell r="J19">
            <v>1.0499999999999999E-3</v>
          </cell>
        </row>
      </sheetData>
      <sheetData sheetId="5357">
        <row r="19">
          <cell r="J19">
            <v>1.0499999999999999E-3</v>
          </cell>
        </row>
      </sheetData>
      <sheetData sheetId="5358">
        <row r="19">
          <cell r="J19">
            <v>1.0499999999999999E-3</v>
          </cell>
        </row>
      </sheetData>
      <sheetData sheetId="5359">
        <row r="19">
          <cell r="J19">
            <v>1.0499999999999999E-3</v>
          </cell>
        </row>
      </sheetData>
      <sheetData sheetId="5360">
        <row r="19">
          <cell r="J19">
            <v>1.0499999999999999E-3</v>
          </cell>
        </row>
      </sheetData>
      <sheetData sheetId="5361">
        <row r="19">
          <cell r="J19">
            <v>1.0499999999999999E-3</v>
          </cell>
        </row>
      </sheetData>
      <sheetData sheetId="5362">
        <row r="19">
          <cell r="J19">
            <v>1.0499999999999999E-3</v>
          </cell>
        </row>
      </sheetData>
      <sheetData sheetId="5363">
        <row r="19">
          <cell r="J19">
            <v>1.0499999999999999E-3</v>
          </cell>
        </row>
      </sheetData>
      <sheetData sheetId="5364">
        <row r="19">
          <cell r="J19">
            <v>1.0499999999999999E-3</v>
          </cell>
        </row>
      </sheetData>
      <sheetData sheetId="5365">
        <row r="19">
          <cell r="J19">
            <v>1.0499999999999999E-3</v>
          </cell>
        </row>
      </sheetData>
      <sheetData sheetId="5366">
        <row r="19">
          <cell r="J19">
            <v>1.0499999999999999E-3</v>
          </cell>
        </row>
      </sheetData>
      <sheetData sheetId="5367">
        <row r="19">
          <cell r="J19">
            <v>1.0499999999999999E-3</v>
          </cell>
        </row>
      </sheetData>
      <sheetData sheetId="5368">
        <row r="19">
          <cell r="J19">
            <v>1.0499999999999999E-3</v>
          </cell>
        </row>
      </sheetData>
      <sheetData sheetId="5369">
        <row r="19">
          <cell r="J19">
            <v>1.0499999999999999E-3</v>
          </cell>
        </row>
      </sheetData>
      <sheetData sheetId="5370">
        <row r="19">
          <cell r="J19">
            <v>1.0499999999999999E-3</v>
          </cell>
        </row>
      </sheetData>
      <sheetData sheetId="5371">
        <row r="19">
          <cell r="J19">
            <v>1.0499999999999999E-3</v>
          </cell>
        </row>
      </sheetData>
      <sheetData sheetId="5372">
        <row r="19">
          <cell r="J19">
            <v>1.0499999999999999E-3</v>
          </cell>
        </row>
      </sheetData>
      <sheetData sheetId="5373">
        <row r="19">
          <cell r="J19">
            <v>1.0499999999999999E-3</v>
          </cell>
        </row>
      </sheetData>
      <sheetData sheetId="5374">
        <row r="19">
          <cell r="J19">
            <v>1.0499999999999999E-3</v>
          </cell>
        </row>
      </sheetData>
      <sheetData sheetId="5375">
        <row r="19">
          <cell r="J19">
            <v>1.0499999999999999E-3</v>
          </cell>
        </row>
      </sheetData>
      <sheetData sheetId="5376">
        <row r="19">
          <cell r="J19">
            <v>1.0499999999999999E-3</v>
          </cell>
        </row>
      </sheetData>
      <sheetData sheetId="5377">
        <row r="19">
          <cell r="J19">
            <v>1.0499999999999999E-3</v>
          </cell>
        </row>
      </sheetData>
      <sheetData sheetId="5378">
        <row r="19">
          <cell r="J19">
            <v>1.0499999999999999E-3</v>
          </cell>
        </row>
      </sheetData>
      <sheetData sheetId="5379">
        <row r="19">
          <cell r="J19">
            <v>1.0499999999999999E-3</v>
          </cell>
        </row>
      </sheetData>
      <sheetData sheetId="5380">
        <row r="19">
          <cell r="J19">
            <v>1.0499999999999999E-3</v>
          </cell>
        </row>
      </sheetData>
      <sheetData sheetId="5381">
        <row r="19">
          <cell r="J19">
            <v>1.0499999999999999E-3</v>
          </cell>
        </row>
      </sheetData>
      <sheetData sheetId="5382">
        <row r="19">
          <cell r="J19">
            <v>1.0499999999999999E-3</v>
          </cell>
        </row>
      </sheetData>
      <sheetData sheetId="5383">
        <row r="19">
          <cell r="J19">
            <v>1.0499999999999999E-3</v>
          </cell>
        </row>
      </sheetData>
      <sheetData sheetId="5384">
        <row r="19">
          <cell r="J19">
            <v>1.0499999999999999E-3</v>
          </cell>
        </row>
      </sheetData>
      <sheetData sheetId="5385">
        <row r="19">
          <cell r="J19">
            <v>1.0499999999999999E-3</v>
          </cell>
        </row>
      </sheetData>
      <sheetData sheetId="5386">
        <row r="19">
          <cell r="J19">
            <v>1.0499999999999999E-3</v>
          </cell>
        </row>
      </sheetData>
      <sheetData sheetId="5387">
        <row r="19">
          <cell r="J19">
            <v>1.0499999999999999E-3</v>
          </cell>
        </row>
      </sheetData>
      <sheetData sheetId="5388">
        <row r="19">
          <cell r="J19">
            <v>1.0499999999999999E-3</v>
          </cell>
        </row>
      </sheetData>
      <sheetData sheetId="5389">
        <row r="19">
          <cell r="J19">
            <v>1.0499999999999999E-3</v>
          </cell>
        </row>
      </sheetData>
      <sheetData sheetId="5390">
        <row r="19">
          <cell r="J19">
            <v>1.0499999999999999E-3</v>
          </cell>
        </row>
      </sheetData>
      <sheetData sheetId="5391">
        <row r="19">
          <cell r="J19">
            <v>1.0499999999999999E-3</v>
          </cell>
        </row>
      </sheetData>
      <sheetData sheetId="5392">
        <row r="19">
          <cell r="J19">
            <v>1.0499999999999999E-3</v>
          </cell>
        </row>
      </sheetData>
      <sheetData sheetId="5393">
        <row r="19">
          <cell r="J19">
            <v>1.0499999999999999E-3</v>
          </cell>
        </row>
      </sheetData>
      <sheetData sheetId="5394">
        <row r="19">
          <cell r="J19">
            <v>1.0499999999999999E-3</v>
          </cell>
        </row>
      </sheetData>
      <sheetData sheetId="5395">
        <row r="19">
          <cell r="J19">
            <v>1.0499999999999999E-3</v>
          </cell>
        </row>
      </sheetData>
      <sheetData sheetId="5396">
        <row r="19">
          <cell r="J19">
            <v>1.0499999999999999E-3</v>
          </cell>
        </row>
      </sheetData>
      <sheetData sheetId="5397">
        <row r="19">
          <cell r="J19">
            <v>1.0499999999999999E-3</v>
          </cell>
        </row>
      </sheetData>
      <sheetData sheetId="5398">
        <row r="19">
          <cell r="J19">
            <v>1.0499999999999999E-3</v>
          </cell>
        </row>
      </sheetData>
      <sheetData sheetId="5399">
        <row r="19">
          <cell r="J19">
            <v>1.0499999999999999E-3</v>
          </cell>
        </row>
      </sheetData>
      <sheetData sheetId="5400">
        <row r="19">
          <cell r="J19">
            <v>1.0499999999999999E-3</v>
          </cell>
        </row>
      </sheetData>
      <sheetData sheetId="5401">
        <row r="19">
          <cell r="J19">
            <v>1.0499999999999999E-3</v>
          </cell>
        </row>
      </sheetData>
      <sheetData sheetId="5402">
        <row r="19">
          <cell r="J19">
            <v>1.0499999999999999E-3</v>
          </cell>
        </row>
      </sheetData>
      <sheetData sheetId="5403">
        <row r="19">
          <cell r="J19">
            <v>1.0499999999999999E-3</v>
          </cell>
        </row>
      </sheetData>
      <sheetData sheetId="5404">
        <row r="19">
          <cell r="J19">
            <v>1.0499999999999999E-3</v>
          </cell>
        </row>
      </sheetData>
      <sheetData sheetId="5405">
        <row r="19">
          <cell r="J19">
            <v>1.0499999999999999E-3</v>
          </cell>
        </row>
      </sheetData>
      <sheetData sheetId="5406">
        <row r="19">
          <cell r="J19">
            <v>1.0499999999999999E-3</v>
          </cell>
        </row>
      </sheetData>
      <sheetData sheetId="5407">
        <row r="19">
          <cell r="J19">
            <v>1.0499999999999999E-3</v>
          </cell>
        </row>
      </sheetData>
      <sheetData sheetId="5408">
        <row r="19">
          <cell r="J19">
            <v>1.0499999999999999E-3</v>
          </cell>
        </row>
      </sheetData>
      <sheetData sheetId="5409">
        <row r="19">
          <cell r="J19">
            <v>1.0499999999999999E-3</v>
          </cell>
        </row>
      </sheetData>
      <sheetData sheetId="5410">
        <row r="19">
          <cell r="J19">
            <v>1.0499999999999999E-3</v>
          </cell>
        </row>
      </sheetData>
      <sheetData sheetId="5411">
        <row r="19">
          <cell r="J19">
            <v>1.0499999999999999E-3</v>
          </cell>
        </row>
      </sheetData>
      <sheetData sheetId="5412">
        <row r="19">
          <cell r="J19">
            <v>1.0499999999999999E-3</v>
          </cell>
        </row>
      </sheetData>
      <sheetData sheetId="5413">
        <row r="19">
          <cell r="J19">
            <v>1.0499999999999999E-3</v>
          </cell>
        </row>
      </sheetData>
      <sheetData sheetId="5414">
        <row r="19">
          <cell r="J19">
            <v>1.0499999999999999E-3</v>
          </cell>
        </row>
      </sheetData>
      <sheetData sheetId="5415">
        <row r="19">
          <cell r="J19">
            <v>1.0499999999999999E-3</v>
          </cell>
        </row>
      </sheetData>
      <sheetData sheetId="5416">
        <row r="19">
          <cell r="J19">
            <v>1.0499999999999999E-3</v>
          </cell>
        </row>
      </sheetData>
      <sheetData sheetId="5417">
        <row r="19">
          <cell r="J19">
            <v>1.0499999999999999E-3</v>
          </cell>
        </row>
      </sheetData>
      <sheetData sheetId="5418">
        <row r="19">
          <cell r="J19">
            <v>1.0499999999999999E-3</v>
          </cell>
        </row>
      </sheetData>
      <sheetData sheetId="5419">
        <row r="19">
          <cell r="J19">
            <v>1.0499999999999999E-3</v>
          </cell>
        </row>
      </sheetData>
      <sheetData sheetId="5420">
        <row r="19">
          <cell r="J19">
            <v>1.0499999999999999E-3</v>
          </cell>
        </row>
      </sheetData>
      <sheetData sheetId="5421">
        <row r="19">
          <cell r="J19">
            <v>1.0499999999999999E-3</v>
          </cell>
        </row>
      </sheetData>
      <sheetData sheetId="5422">
        <row r="19">
          <cell r="J19">
            <v>1.0499999999999999E-3</v>
          </cell>
        </row>
      </sheetData>
      <sheetData sheetId="5423">
        <row r="19">
          <cell r="J19">
            <v>1.0499999999999999E-3</v>
          </cell>
        </row>
      </sheetData>
      <sheetData sheetId="5424">
        <row r="19">
          <cell r="J19">
            <v>1.0499999999999999E-3</v>
          </cell>
        </row>
      </sheetData>
      <sheetData sheetId="5425">
        <row r="19">
          <cell r="J19">
            <v>1.0499999999999999E-3</v>
          </cell>
        </row>
      </sheetData>
      <sheetData sheetId="5426">
        <row r="19">
          <cell r="J19">
            <v>1.0499999999999999E-3</v>
          </cell>
        </row>
      </sheetData>
      <sheetData sheetId="5427">
        <row r="19">
          <cell r="J19">
            <v>1.0499999999999999E-3</v>
          </cell>
        </row>
      </sheetData>
      <sheetData sheetId="5428">
        <row r="19">
          <cell r="J19">
            <v>1.0499999999999999E-3</v>
          </cell>
        </row>
      </sheetData>
      <sheetData sheetId="5429">
        <row r="19">
          <cell r="J19">
            <v>1.0499999999999999E-3</v>
          </cell>
        </row>
      </sheetData>
      <sheetData sheetId="5430">
        <row r="19">
          <cell r="J19">
            <v>1.0499999999999999E-3</v>
          </cell>
        </row>
      </sheetData>
      <sheetData sheetId="5431">
        <row r="19">
          <cell r="J19">
            <v>1.0499999999999999E-3</v>
          </cell>
        </row>
      </sheetData>
      <sheetData sheetId="5432">
        <row r="19">
          <cell r="J19">
            <v>1.0499999999999999E-3</v>
          </cell>
        </row>
      </sheetData>
      <sheetData sheetId="5433">
        <row r="19">
          <cell r="J19">
            <v>1.0499999999999999E-3</v>
          </cell>
        </row>
      </sheetData>
      <sheetData sheetId="5434">
        <row r="19">
          <cell r="J19">
            <v>1.0499999999999999E-3</v>
          </cell>
        </row>
      </sheetData>
      <sheetData sheetId="5435">
        <row r="19">
          <cell r="J19">
            <v>1.0499999999999999E-3</v>
          </cell>
        </row>
      </sheetData>
      <sheetData sheetId="5436">
        <row r="19">
          <cell r="J19">
            <v>1.0499999999999999E-3</v>
          </cell>
        </row>
      </sheetData>
      <sheetData sheetId="5437">
        <row r="19">
          <cell r="J19">
            <v>1.0499999999999999E-3</v>
          </cell>
        </row>
      </sheetData>
      <sheetData sheetId="5438">
        <row r="19">
          <cell r="J19">
            <v>1.0499999999999999E-3</v>
          </cell>
        </row>
      </sheetData>
      <sheetData sheetId="5439">
        <row r="19">
          <cell r="J19">
            <v>1.0499999999999999E-3</v>
          </cell>
        </row>
      </sheetData>
      <sheetData sheetId="5440">
        <row r="19">
          <cell r="J19">
            <v>1.0499999999999999E-3</v>
          </cell>
        </row>
      </sheetData>
      <sheetData sheetId="5441">
        <row r="19">
          <cell r="J19">
            <v>1.0499999999999999E-3</v>
          </cell>
        </row>
      </sheetData>
      <sheetData sheetId="5442">
        <row r="19">
          <cell r="J19">
            <v>1.0499999999999999E-3</v>
          </cell>
        </row>
      </sheetData>
      <sheetData sheetId="5443">
        <row r="19">
          <cell r="J19">
            <v>1.0499999999999999E-3</v>
          </cell>
        </row>
      </sheetData>
      <sheetData sheetId="5444">
        <row r="19">
          <cell r="J19">
            <v>1.0499999999999999E-3</v>
          </cell>
        </row>
      </sheetData>
      <sheetData sheetId="5445">
        <row r="19">
          <cell r="J19">
            <v>1.0499999999999999E-3</v>
          </cell>
        </row>
      </sheetData>
      <sheetData sheetId="5446">
        <row r="19">
          <cell r="J19">
            <v>1.0499999999999999E-3</v>
          </cell>
        </row>
      </sheetData>
      <sheetData sheetId="5447">
        <row r="19">
          <cell r="J19">
            <v>1.0499999999999999E-3</v>
          </cell>
        </row>
      </sheetData>
      <sheetData sheetId="5448">
        <row r="19">
          <cell r="J19">
            <v>1.0499999999999999E-3</v>
          </cell>
        </row>
      </sheetData>
      <sheetData sheetId="5449">
        <row r="19">
          <cell r="J19">
            <v>1.0499999999999999E-3</v>
          </cell>
        </row>
      </sheetData>
      <sheetData sheetId="5450">
        <row r="19">
          <cell r="J19">
            <v>1.0499999999999999E-3</v>
          </cell>
        </row>
      </sheetData>
      <sheetData sheetId="5451">
        <row r="19">
          <cell r="J19">
            <v>1.0499999999999999E-3</v>
          </cell>
        </row>
      </sheetData>
      <sheetData sheetId="5452">
        <row r="19">
          <cell r="J19">
            <v>1.0499999999999999E-3</v>
          </cell>
        </row>
      </sheetData>
      <sheetData sheetId="5453">
        <row r="19">
          <cell r="J19">
            <v>1.0499999999999999E-3</v>
          </cell>
        </row>
      </sheetData>
      <sheetData sheetId="5454">
        <row r="19">
          <cell r="J19">
            <v>1.0499999999999999E-3</v>
          </cell>
        </row>
      </sheetData>
      <sheetData sheetId="5455">
        <row r="19">
          <cell r="J19">
            <v>1.0499999999999999E-3</v>
          </cell>
        </row>
      </sheetData>
      <sheetData sheetId="5456">
        <row r="19">
          <cell r="J19">
            <v>1.0499999999999999E-3</v>
          </cell>
        </row>
      </sheetData>
      <sheetData sheetId="5457">
        <row r="19">
          <cell r="J19">
            <v>1.0499999999999999E-3</v>
          </cell>
        </row>
      </sheetData>
      <sheetData sheetId="5458">
        <row r="19">
          <cell r="J19">
            <v>1.0499999999999999E-3</v>
          </cell>
        </row>
      </sheetData>
      <sheetData sheetId="5459">
        <row r="19">
          <cell r="J19">
            <v>1.0499999999999999E-3</v>
          </cell>
        </row>
      </sheetData>
      <sheetData sheetId="5460">
        <row r="19">
          <cell r="J19">
            <v>1.0499999999999999E-3</v>
          </cell>
        </row>
      </sheetData>
      <sheetData sheetId="5461">
        <row r="19">
          <cell r="J19">
            <v>1.0499999999999999E-3</v>
          </cell>
        </row>
      </sheetData>
      <sheetData sheetId="5462">
        <row r="19">
          <cell r="J19">
            <v>1.0499999999999999E-3</v>
          </cell>
        </row>
      </sheetData>
      <sheetData sheetId="5463">
        <row r="19">
          <cell r="J19">
            <v>1.0499999999999999E-3</v>
          </cell>
        </row>
      </sheetData>
      <sheetData sheetId="5464">
        <row r="19">
          <cell r="J19">
            <v>1.0499999999999999E-3</v>
          </cell>
        </row>
      </sheetData>
      <sheetData sheetId="5465">
        <row r="19">
          <cell r="J19">
            <v>1.0499999999999999E-3</v>
          </cell>
        </row>
      </sheetData>
      <sheetData sheetId="5466">
        <row r="19">
          <cell r="J19">
            <v>1.0499999999999999E-3</v>
          </cell>
        </row>
      </sheetData>
      <sheetData sheetId="5467">
        <row r="19">
          <cell r="J19">
            <v>1.0499999999999999E-3</v>
          </cell>
        </row>
      </sheetData>
      <sheetData sheetId="5468">
        <row r="19">
          <cell r="J19">
            <v>1.0499999999999999E-3</v>
          </cell>
        </row>
      </sheetData>
      <sheetData sheetId="5469">
        <row r="19">
          <cell r="J19">
            <v>1.0499999999999999E-3</v>
          </cell>
        </row>
      </sheetData>
      <sheetData sheetId="5470">
        <row r="19">
          <cell r="J19">
            <v>1.0499999999999999E-3</v>
          </cell>
        </row>
      </sheetData>
      <sheetData sheetId="5471">
        <row r="19">
          <cell r="J19">
            <v>1.0499999999999999E-3</v>
          </cell>
        </row>
      </sheetData>
      <sheetData sheetId="5472">
        <row r="19">
          <cell r="J19">
            <v>1.0499999999999999E-3</v>
          </cell>
        </row>
      </sheetData>
      <sheetData sheetId="5473">
        <row r="19">
          <cell r="J19">
            <v>1.0499999999999999E-3</v>
          </cell>
        </row>
      </sheetData>
      <sheetData sheetId="5474">
        <row r="19">
          <cell r="J19">
            <v>1.0499999999999999E-3</v>
          </cell>
        </row>
      </sheetData>
      <sheetData sheetId="5475">
        <row r="19">
          <cell r="J19">
            <v>1.0499999999999999E-3</v>
          </cell>
        </row>
      </sheetData>
      <sheetData sheetId="5476">
        <row r="19">
          <cell r="J19">
            <v>1.0499999999999999E-3</v>
          </cell>
        </row>
      </sheetData>
      <sheetData sheetId="5477">
        <row r="19">
          <cell r="J19">
            <v>1.0499999999999999E-3</v>
          </cell>
        </row>
      </sheetData>
      <sheetData sheetId="5478">
        <row r="19">
          <cell r="J19">
            <v>1.0499999999999999E-3</v>
          </cell>
        </row>
      </sheetData>
      <sheetData sheetId="5479">
        <row r="19">
          <cell r="J19">
            <v>1.0499999999999999E-3</v>
          </cell>
        </row>
      </sheetData>
      <sheetData sheetId="5480">
        <row r="19">
          <cell r="J19">
            <v>1.0499999999999999E-3</v>
          </cell>
        </row>
      </sheetData>
      <sheetData sheetId="5481">
        <row r="19">
          <cell r="J19">
            <v>1.0499999999999999E-3</v>
          </cell>
        </row>
      </sheetData>
      <sheetData sheetId="5482">
        <row r="19">
          <cell r="J19">
            <v>1.0499999999999999E-3</v>
          </cell>
        </row>
      </sheetData>
      <sheetData sheetId="5483">
        <row r="19">
          <cell r="J19">
            <v>1.0499999999999999E-3</v>
          </cell>
        </row>
      </sheetData>
      <sheetData sheetId="5484">
        <row r="19">
          <cell r="J19">
            <v>1.0499999999999999E-3</v>
          </cell>
        </row>
      </sheetData>
      <sheetData sheetId="5485">
        <row r="19">
          <cell r="J19">
            <v>1.0499999999999999E-3</v>
          </cell>
        </row>
      </sheetData>
      <sheetData sheetId="5486">
        <row r="19">
          <cell r="J19">
            <v>1.0499999999999999E-3</v>
          </cell>
        </row>
      </sheetData>
      <sheetData sheetId="5487">
        <row r="19">
          <cell r="J19">
            <v>1.0499999999999999E-3</v>
          </cell>
        </row>
      </sheetData>
      <sheetData sheetId="5488">
        <row r="19">
          <cell r="J19">
            <v>1.0499999999999999E-3</v>
          </cell>
        </row>
      </sheetData>
      <sheetData sheetId="5489">
        <row r="19">
          <cell r="J19">
            <v>1.0499999999999999E-3</v>
          </cell>
        </row>
      </sheetData>
      <sheetData sheetId="5490">
        <row r="19">
          <cell r="J19">
            <v>1.0499999999999999E-3</v>
          </cell>
        </row>
      </sheetData>
      <sheetData sheetId="5491">
        <row r="19">
          <cell r="J19">
            <v>1.0499999999999999E-3</v>
          </cell>
        </row>
      </sheetData>
      <sheetData sheetId="5492">
        <row r="19">
          <cell r="J19">
            <v>1.0499999999999999E-3</v>
          </cell>
        </row>
      </sheetData>
      <sheetData sheetId="5493">
        <row r="19">
          <cell r="J19">
            <v>1.0499999999999999E-3</v>
          </cell>
        </row>
      </sheetData>
      <sheetData sheetId="5494">
        <row r="19">
          <cell r="J19">
            <v>1.0499999999999999E-3</v>
          </cell>
        </row>
      </sheetData>
      <sheetData sheetId="5495">
        <row r="19">
          <cell r="J19">
            <v>1.0499999999999999E-3</v>
          </cell>
        </row>
      </sheetData>
      <sheetData sheetId="5496">
        <row r="19">
          <cell r="J19">
            <v>1.0499999999999999E-3</v>
          </cell>
        </row>
      </sheetData>
      <sheetData sheetId="5497">
        <row r="19">
          <cell r="J19">
            <v>1.0499999999999999E-3</v>
          </cell>
        </row>
      </sheetData>
      <sheetData sheetId="5498">
        <row r="19">
          <cell r="J19">
            <v>1.0499999999999999E-3</v>
          </cell>
        </row>
      </sheetData>
      <sheetData sheetId="5499">
        <row r="19">
          <cell r="J19">
            <v>1.0499999999999999E-3</v>
          </cell>
        </row>
      </sheetData>
      <sheetData sheetId="5500">
        <row r="19">
          <cell r="J19">
            <v>1.0499999999999999E-3</v>
          </cell>
        </row>
      </sheetData>
      <sheetData sheetId="5501">
        <row r="19">
          <cell r="J19">
            <v>1.0499999999999999E-3</v>
          </cell>
        </row>
      </sheetData>
      <sheetData sheetId="5502">
        <row r="19">
          <cell r="J19">
            <v>1.0499999999999999E-3</v>
          </cell>
        </row>
      </sheetData>
      <sheetData sheetId="5503">
        <row r="19">
          <cell r="J19">
            <v>1.0499999999999999E-3</v>
          </cell>
        </row>
      </sheetData>
      <sheetData sheetId="5504">
        <row r="19">
          <cell r="J19">
            <v>1.0499999999999999E-3</v>
          </cell>
        </row>
      </sheetData>
      <sheetData sheetId="5505">
        <row r="19">
          <cell r="J19">
            <v>1.0499999999999999E-3</v>
          </cell>
        </row>
      </sheetData>
      <sheetData sheetId="5506">
        <row r="19">
          <cell r="J19">
            <v>1.0499999999999999E-3</v>
          </cell>
        </row>
      </sheetData>
      <sheetData sheetId="5507">
        <row r="19">
          <cell r="J19">
            <v>1.0499999999999999E-3</v>
          </cell>
        </row>
      </sheetData>
      <sheetData sheetId="5508">
        <row r="19">
          <cell r="J19">
            <v>1.0499999999999999E-3</v>
          </cell>
        </row>
      </sheetData>
      <sheetData sheetId="5509">
        <row r="19">
          <cell r="J19">
            <v>1.0499999999999999E-3</v>
          </cell>
        </row>
      </sheetData>
      <sheetData sheetId="5510">
        <row r="19">
          <cell r="J19">
            <v>1.0499999999999999E-3</v>
          </cell>
        </row>
      </sheetData>
      <sheetData sheetId="5511">
        <row r="19">
          <cell r="J19">
            <v>1.0499999999999999E-3</v>
          </cell>
        </row>
      </sheetData>
      <sheetData sheetId="5512">
        <row r="19">
          <cell r="J19">
            <v>1.0499999999999999E-3</v>
          </cell>
        </row>
      </sheetData>
      <sheetData sheetId="5513">
        <row r="19">
          <cell r="J19">
            <v>1.0499999999999999E-3</v>
          </cell>
        </row>
      </sheetData>
      <sheetData sheetId="5514">
        <row r="19">
          <cell r="J19">
            <v>1.0499999999999999E-3</v>
          </cell>
        </row>
      </sheetData>
      <sheetData sheetId="5515">
        <row r="19">
          <cell r="J19">
            <v>1.0499999999999999E-3</v>
          </cell>
        </row>
      </sheetData>
      <sheetData sheetId="5516">
        <row r="19">
          <cell r="J19">
            <v>1.0499999999999999E-3</v>
          </cell>
        </row>
      </sheetData>
      <sheetData sheetId="5517">
        <row r="19">
          <cell r="J19">
            <v>1.0499999999999999E-3</v>
          </cell>
        </row>
      </sheetData>
      <sheetData sheetId="5518">
        <row r="19">
          <cell r="J19">
            <v>1.0499999999999999E-3</v>
          </cell>
        </row>
      </sheetData>
      <sheetData sheetId="5519">
        <row r="19">
          <cell r="J19">
            <v>1.0499999999999999E-3</v>
          </cell>
        </row>
      </sheetData>
      <sheetData sheetId="5520">
        <row r="19">
          <cell r="J19">
            <v>1.0499999999999999E-3</v>
          </cell>
        </row>
      </sheetData>
      <sheetData sheetId="5521">
        <row r="19">
          <cell r="J19">
            <v>1.0499999999999999E-3</v>
          </cell>
        </row>
      </sheetData>
      <sheetData sheetId="5522">
        <row r="19">
          <cell r="J19">
            <v>1.0499999999999999E-3</v>
          </cell>
        </row>
      </sheetData>
      <sheetData sheetId="5523">
        <row r="19">
          <cell r="J19">
            <v>1.0499999999999999E-3</v>
          </cell>
        </row>
      </sheetData>
      <sheetData sheetId="5524">
        <row r="19">
          <cell r="J19">
            <v>1.0499999999999999E-3</v>
          </cell>
        </row>
      </sheetData>
      <sheetData sheetId="5525">
        <row r="19">
          <cell r="J19">
            <v>1.0499999999999999E-3</v>
          </cell>
        </row>
      </sheetData>
      <sheetData sheetId="5526">
        <row r="19">
          <cell r="J19">
            <v>1.0499999999999999E-3</v>
          </cell>
        </row>
      </sheetData>
      <sheetData sheetId="5527">
        <row r="19">
          <cell r="J19">
            <v>1.0499999999999999E-3</v>
          </cell>
        </row>
      </sheetData>
      <sheetData sheetId="5528">
        <row r="19">
          <cell r="J19">
            <v>1.0499999999999999E-3</v>
          </cell>
        </row>
      </sheetData>
      <sheetData sheetId="5529">
        <row r="19">
          <cell r="J19">
            <v>1.0499999999999999E-3</v>
          </cell>
        </row>
      </sheetData>
      <sheetData sheetId="5530">
        <row r="19">
          <cell r="J19">
            <v>1.0499999999999999E-3</v>
          </cell>
        </row>
      </sheetData>
      <sheetData sheetId="5531">
        <row r="19">
          <cell r="J19">
            <v>1.0499999999999999E-3</v>
          </cell>
        </row>
      </sheetData>
      <sheetData sheetId="5532">
        <row r="19">
          <cell r="J19">
            <v>1.0499999999999999E-3</v>
          </cell>
        </row>
      </sheetData>
      <sheetData sheetId="5533">
        <row r="19">
          <cell r="J19">
            <v>1.0499999999999999E-3</v>
          </cell>
        </row>
      </sheetData>
      <sheetData sheetId="5534">
        <row r="19">
          <cell r="J19">
            <v>1.0499999999999999E-3</v>
          </cell>
        </row>
      </sheetData>
      <sheetData sheetId="5535">
        <row r="19">
          <cell r="J19">
            <v>1.0499999999999999E-3</v>
          </cell>
        </row>
      </sheetData>
      <sheetData sheetId="5536">
        <row r="19">
          <cell r="J19">
            <v>1.0499999999999999E-3</v>
          </cell>
        </row>
      </sheetData>
      <sheetData sheetId="5537">
        <row r="19">
          <cell r="J19">
            <v>1.0499999999999999E-3</v>
          </cell>
        </row>
      </sheetData>
      <sheetData sheetId="5538">
        <row r="19">
          <cell r="J19">
            <v>1.0499999999999999E-3</v>
          </cell>
        </row>
      </sheetData>
      <sheetData sheetId="5539">
        <row r="19">
          <cell r="J19">
            <v>1.0499999999999999E-3</v>
          </cell>
        </row>
      </sheetData>
      <sheetData sheetId="5540">
        <row r="19">
          <cell r="J19">
            <v>1.0499999999999999E-3</v>
          </cell>
        </row>
      </sheetData>
      <sheetData sheetId="5541">
        <row r="19">
          <cell r="J19">
            <v>1.0499999999999999E-3</v>
          </cell>
        </row>
      </sheetData>
      <sheetData sheetId="5542">
        <row r="19">
          <cell r="J19">
            <v>1.0499999999999999E-3</v>
          </cell>
        </row>
      </sheetData>
      <sheetData sheetId="5543">
        <row r="19">
          <cell r="J19">
            <v>1.0499999999999999E-3</v>
          </cell>
        </row>
      </sheetData>
      <sheetData sheetId="5544">
        <row r="19">
          <cell r="J19">
            <v>1.0499999999999999E-3</v>
          </cell>
        </row>
      </sheetData>
      <sheetData sheetId="5545">
        <row r="19">
          <cell r="J19">
            <v>1.0499999999999999E-3</v>
          </cell>
        </row>
      </sheetData>
      <sheetData sheetId="5546">
        <row r="19">
          <cell r="J19">
            <v>1.0499999999999999E-3</v>
          </cell>
        </row>
      </sheetData>
      <sheetData sheetId="5547">
        <row r="19">
          <cell r="J19">
            <v>1.0499999999999999E-3</v>
          </cell>
        </row>
      </sheetData>
      <sheetData sheetId="5548">
        <row r="19">
          <cell r="J19">
            <v>1.0499999999999999E-3</v>
          </cell>
        </row>
      </sheetData>
      <sheetData sheetId="5549">
        <row r="19">
          <cell r="J19">
            <v>1.0499999999999999E-3</v>
          </cell>
        </row>
      </sheetData>
      <sheetData sheetId="5550">
        <row r="19">
          <cell r="J19">
            <v>1.0499999999999999E-3</v>
          </cell>
        </row>
      </sheetData>
      <sheetData sheetId="5551">
        <row r="19">
          <cell r="J19">
            <v>1.0499999999999999E-3</v>
          </cell>
        </row>
      </sheetData>
      <sheetData sheetId="5552">
        <row r="19">
          <cell r="J19">
            <v>1.0499999999999999E-3</v>
          </cell>
        </row>
      </sheetData>
      <sheetData sheetId="5553">
        <row r="19">
          <cell r="J19">
            <v>1.0499999999999999E-3</v>
          </cell>
        </row>
      </sheetData>
      <sheetData sheetId="5554">
        <row r="19">
          <cell r="J19">
            <v>1.0499999999999999E-3</v>
          </cell>
        </row>
      </sheetData>
      <sheetData sheetId="5555">
        <row r="19">
          <cell r="J19">
            <v>1.0499999999999999E-3</v>
          </cell>
        </row>
      </sheetData>
      <sheetData sheetId="5556">
        <row r="19">
          <cell r="J19">
            <v>1.0499999999999999E-3</v>
          </cell>
        </row>
      </sheetData>
      <sheetData sheetId="5557">
        <row r="19">
          <cell r="J19">
            <v>1.0499999999999999E-3</v>
          </cell>
        </row>
      </sheetData>
      <sheetData sheetId="5558">
        <row r="19">
          <cell r="J19">
            <v>1.0499999999999999E-3</v>
          </cell>
        </row>
      </sheetData>
      <sheetData sheetId="5559">
        <row r="19">
          <cell r="J19">
            <v>1.0499999999999999E-3</v>
          </cell>
        </row>
      </sheetData>
      <sheetData sheetId="5560">
        <row r="19">
          <cell r="J19">
            <v>1.0499999999999999E-3</v>
          </cell>
        </row>
      </sheetData>
      <sheetData sheetId="5561">
        <row r="19">
          <cell r="J19">
            <v>1.0499999999999999E-3</v>
          </cell>
        </row>
      </sheetData>
      <sheetData sheetId="5562">
        <row r="19">
          <cell r="J19">
            <v>1.0499999999999999E-3</v>
          </cell>
        </row>
      </sheetData>
      <sheetData sheetId="5563">
        <row r="19">
          <cell r="J19">
            <v>1.0499999999999999E-3</v>
          </cell>
        </row>
      </sheetData>
      <sheetData sheetId="5564">
        <row r="19">
          <cell r="J19">
            <v>1.0499999999999999E-3</v>
          </cell>
        </row>
      </sheetData>
      <sheetData sheetId="5565">
        <row r="19">
          <cell r="J19">
            <v>1.0499999999999999E-3</v>
          </cell>
        </row>
      </sheetData>
      <sheetData sheetId="5566">
        <row r="19">
          <cell r="J19">
            <v>1.0499999999999999E-3</v>
          </cell>
        </row>
      </sheetData>
      <sheetData sheetId="5567">
        <row r="19">
          <cell r="J19">
            <v>1.0499999999999999E-3</v>
          </cell>
        </row>
      </sheetData>
      <sheetData sheetId="5568">
        <row r="19">
          <cell r="J19">
            <v>1.0499999999999999E-3</v>
          </cell>
        </row>
      </sheetData>
      <sheetData sheetId="5569">
        <row r="19">
          <cell r="J19">
            <v>1.0499999999999999E-3</v>
          </cell>
        </row>
      </sheetData>
      <sheetData sheetId="5570">
        <row r="19">
          <cell r="J19">
            <v>1.0499999999999999E-3</v>
          </cell>
        </row>
      </sheetData>
      <sheetData sheetId="5571">
        <row r="19">
          <cell r="J19">
            <v>1.0499999999999999E-3</v>
          </cell>
        </row>
      </sheetData>
      <sheetData sheetId="5572">
        <row r="19">
          <cell r="J19">
            <v>1.0499999999999999E-3</v>
          </cell>
        </row>
      </sheetData>
      <sheetData sheetId="5573">
        <row r="19">
          <cell r="J19">
            <v>1.0499999999999999E-3</v>
          </cell>
        </row>
      </sheetData>
      <sheetData sheetId="5574">
        <row r="19">
          <cell r="J19">
            <v>1.0499999999999999E-3</v>
          </cell>
        </row>
      </sheetData>
      <sheetData sheetId="5575">
        <row r="19">
          <cell r="J19">
            <v>1.0499999999999999E-3</v>
          </cell>
        </row>
      </sheetData>
      <sheetData sheetId="5576">
        <row r="19">
          <cell r="J19">
            <v>1.0499999999999999E-3</v>
          </cell>
        </row>
      </sheetData>
      <sheetData sheetId="5577">
        <row r="19">
          <cell r="J19">
            <v>1.0499999999999999E-3</v>
          </cell>
        </row>
      </sheetData>
      <sheetData sheetId="5578">
        <row r="19">
          <cell r="J19">
            <v>1.0499999999999999E-3</v>
          </cell>
        </row>
      </sheetData>
      <sheetData sheetId="5579">
        <row r="19">
          <cell r="J19">
            <v>1.0499999999999999E-3</v>
          </cell>
        </row>
      </sheetData>
      <sheetData sheetId="5580">
        <row r="19">
          <cell r="J19">
            <v>1.0499999999999999E-3</v>
          </cell>
        </row>
      </sheetData>
      <sheetData sheetId="5581">
        <row r="19">
          <cell r="J19">
            <v>1.0499999999999999E-3</v>
          </cell>
        </row>
      </sheetData>
      <sheetData sheetId="5582">
        <row r="19">
          <cell r="J19">
            <v>1.0499999999999999E-3</v>
          </cell>
        </row>
      </sheetData>
      <sheetData sheetId="5583">
        <row r="19">
          <cell r="J19">
            <v>1.0499999999999999E-3</v>
          </cell>
        </row>
      </sheetData>
      <sheetData sheetId="5584">
        <row r="19">
          <cell r="J19">
            <v>1.0499999999999999E-3</v>
          </cell>
        </row>
      </sheetData>
      <sheetData sheetId="5585">
        <row r="19">
          <cell r="J19">
            <v>1.0499999999999999E-3</v>
          </cell>
        </row>
      </sheetData>
      <sheetData sheetId="5586">
        <row r="19">
          <cell r="J19">
            <v>1.0499999999999999E-3</v>
          </cell>
        </row>
      </sheetData>
      <sheetData sheetId="5587">
        <row r="19">
          <cell r="J19">
            <v>1.0499999999999999E-3</v>
          </cell>
        </row>
      </sheetData>
      <sheetData sheetId="5588">
        <row r="19">
          <cell r="J19">
            <v>1.0499999999999999E-3</v>
          </cell>
        </row>
      </sheetData>
      <sheetData sheetId="5589">
        <row r="19">
          <cell r="J19">
            <v>1.0499999999999999E-3</v>
          </cell>
        </row>
      </sheetData>
      <sheetData sheetId="5590">
        <row r="19">
          <cell r="J19">
            <v>1.0499999999999999E-3</v>
          </cell>
        </row>
      </sheetData>
      <sheetData sheetId="5591">
        <row r="19">
          <cell r="J19">
            <v>1.0499999999999999E-3</v>
          </cell>
        </row>
      </sheetData>
      <sheetData sheetId="5592">
        <row r="19">
          <cell r="J19">
            <v>1.0499999999999999E-3</v>
          </cell>
        </row>
      </sheetData>
      <sheetData sheetId="5593">
        <row r="19">
          <cell r="J19">
            <v>1.0499999999999999E-3</v>
          </cell>
        </row>
      </sheetData>
      <sheetData sheetId="5594">
        <row r="19">
          <cell r="J19">
            <v>1.0499999999999999E-3</v>
          </cell>
        </row>
      </sheetData>
      <sheetData sheetId="5595">
        <row r="19">
          <cell r="J19">
            <v>1.0499999999999999E-3</v>
          </cell>
        </row>
      </sheetData>
      <sheetData sheetId="5596">
        <row r="19">
          <cell r="J19">
            <v>1.0499999999999999E-3</v>
          </cell>
        </row>
      </sheetData>
      <sheetData sheetId="5597">
        <row r="19">
          <cell r="J19">
            <v>1.0499999999999999E-3</v>
          </cell>
        </row>
      </sheetData>
      <sheetData sheetId="5598">
        <row r="19">
          <cell r="J19">
            <v>1.0499999999999999E-3</v>
          </cell>
        </row>
      </sheetData>
      <sheetData sheetId="5599">
        <row r="19">
          <cell r="J19">
            <v>1.0499999999999999E-3</v>
          </cell>
        </row>
      </sheetData>
      <sheetData sheetId="5600">
        <row r="19">
          <cell r="J19">
            <v>1.0499999999999999E-3</v>
          </cell>
        </row>
      </sheetData>
      <sheetData sheetId="5601">
        <row r="19">
          <cell r="J19">
            <v>1.0499999999999999E-3</v>
          </cell>
        </row>
      </sheetData>
      <sheetData sheetId="5602">
        <row r="19">
          <cell r="J19">
            <v>1.0499999999999999E-3</v>
          </cell>
        </row>
      </sheetData>
      <sheetData sheetId="5603">
        <row r="19">
          <cell r="J19">
            <v>1.0499999999999999E-3</v>
          </cell>
        </row>
      </sheetData>
      <sheetData sheetId="5604">
        <row r="19">
          <cell r="J19">
            <v>1.0499999999999999E-3</v>
          </cell>
        </row>
      </sheetData>
      <sheetData sheetId="5605">
        <row r="19">
          <cell r="J19">
            <v>1.0499999999999999E-3</v>
          </cell>
        </row>
      </sheetData>
      <sheetData sheetId="5606">
        <row r="19">
          <cell r="J19">
            <v>1.0499999999999999E-3</v>
          </cell>
        </row>
      </sheetData>
      <sheetData sheetId="5607">
        <row r="19">
          <cell r="J19">
            <v>1.0499999999999999E-3</v>
          </cell>
        </row>
      </sheetData>
      <sheetData sheetId="5608">
        <row r="19">
          <cell r="J19">
            <v>1.0499999999999999E-3</v>
          </cell>
        </row>
      </sheetData>
      <sheetData sheetId="5609">
        <row r="19">
          <cell r="J19">
            <v>1.0499999999999999E-3</v>
          </cell>
        </row>
      </sheetData>
      <sheetData sheetId="5610">
        <row r="19">
          <cell r="J19">
            <v>1.0499999999999999E-3</v>
          </cell>
        </row>
      </sheetData>
      <sheetData sheetId="5611">
        <row r="19">
          <cell r="J19">
            <v>1.0499999999999999E-3</v>
          </cell>
        </row>
      </sheetData>
      <sheetData sheetId="5612">
        <row r="19">
          <cell r="J19">
            <v>1.0499999999999999E-3</v>
          </cell>
        </row>
      </sheetData>
      <sheetData sheetId="5613">
        <row r="19">
          <cell r="J19">
            <v>1.0499999999999999E-3</v>
          </cell>
        </row>
      </sheetData>
      <sheetData sheetId="5614">
        <row r="19">
          <cell r="J19">
            <v>1.0499999999999999E-3</v>
          </cell>
        </row>
      </sheetData>
      <sheetData sheetId="5615">
        <row r="19">
          <cell r="J19">
            <v>1.0499999999999999E-3</v>
          </cell>
        </row>
      </sheetData>
      <sheetData sheetId="5616">
        <row r="19">
          <cell r="J19">
            <v>1.0499999999999999E-3</v>
          </cell>
        </row>
      </sheetData>
      <sheetData sheetId="5617">
        <row r="19">
          <cell r="J19">
            <v>1.0499999999999999E-3</v>
          </cell>
        </row>
      </sheetData>
      <sheetData sheetId="5618">
        <row r="19">
          <cell r="J19">
            <v>1.0499999999999999E-3</v>
          </cell>
        </row>
      </sheetData>
      <sheetData sheetId="5619">
        <row r="19">
          <cell r="J19">
            <v>1.0499999999999999E-3</v>
          </cell>
        </row>
      </sheetData>
      <sheetData sheetId="5620">
        <row r="19">
          <cell r="J19">
            <v>1.0499999999999999E-3</v>
          </cell>
        </row>
      </sheetData>
      <sheetData sheetId="5621">
        <row r="19">
          <cell r="J19">
            <v>1.0499999999999999E-3</v>
          </cell>
        </row>
      </sheetData>
      <sheetData sheetId="5622">
        <row r="19">
          <cell r="J19">
            <v>1.0499999999999999E-3</v>
          </cell>
        </row>
      </sheetData>
      <sheetData sheetId="5623">
        <row r="19">
          <cell r="J19">
            <v>1.0499999999999999E-3</v>
          </cell>
        </row>
      </sheetData>
      <sheetData sheetId="5624">
        <row r="19">
          <cell r="J19">
            <v>1.0499999999999999E-3</v>
          </cell>
        </row>
      </sheetData>
      <sheetData sheetId="5625">
        <row r="19">
          <cell r="J19">
            <v>1.0499999999999999E-3</v>
          </cell>
        </row>
      </sheetData>
      <sheetData sheetId="5626">
        <row r="19">
          <cell r="J19">
            <v>1.0499999999999999E-3</v>
          </cell>
        </row>
      </sheetData>
      <sheetData sheetId="5627">
        <row r="19">
          <cell r="J19">
            <v>1.0499999999999999E-3</v>
          </cell>
        </row>
      </sheetData>
      <sheetData sheetId="5628">
        <row r="19">
          <cell r="J19">
            <v>1.0499999999999999E-3</v>
          </cell>
        </row>
      </sheetData>
      <sheetData sheetId="5629">
        <row r="19">
          <cell r="J19">
            <v>1.0499999999999999E-3</v>
          </cell>
        </row>
      </sheetData>
      <sheetData sheetId="5630">
        <row r="19">
          <cell r="J19">
            <v>1.0499999999999999E-3</v>
          </cell>
        </row>
      </sheetData>
      <sheetData sheetId="5631">
        <row r="19">
          <cell r="J19">
            <v>1.0499999999999999E-3</v>
          </cell>
        </row>
      </sheetData>
      <sheetData sheetId="5632">
        <row r="19">
          <cell r="J19">
            <v>1.0499999999999999E-3</v>
          </cell>
        </row>
      </sheetData>
      <sheetData sheetId="5633">
        <row r="19">
          <cell r="J19">
            <v>1.0499999999999999E-3</v>
          </cell>
        </row>
      </sheetData>
      <sheetData sheetId="5634">
        <row r="19">
          <cell r="J19">
            <v>1.0499999999999999E-3</v>
          </cell>
        </row>
      </sheetData>
      <sheetData sheetId="5635">
        <row r="19">
          <cell r="J19">
            <v>1.0499999999999999E-3</v>
          </cell>
        </row>
      </sheetData>
      <sheetData sheetId="5636">
        <row r="19">
          <cell r="J19">
            <v>1.0499999999999999E-3</v>
          </cell>
        </row>
      </sheetData>
      <sheetData sheetId="5637">
        <row r="19">
          <cell r="J19">
            <v>1.0499999999999999E-3</v>
          </cell>
        </row>
      </sheetData>
      <sheetData sheetId="5638">
        <row r="19">
          <cell r="J19">
            <v>1.0499999999999999E-3</v>
          </cell>
        </row>
      </sheetData>
      <sheetData sheetId="5639">
        <row r="19">
          <cell r="J19">
            <v>1.0499999999999999E-3</v>
          </cell>
        </row>
      </sheetData>
      <sheetData sheetId="5640">
        <row r="19">
          <cell r="J19">
            <v>1.0499999999999999E-3</v>
          </cell>
        </row>
      </sheetData>
      <sheetData sheetId="5641">
        <row r="19">
          <cell r="J19">
            <v>1.0499999999999999E-3</v>
          </cell>
        </row>
      </sheetData>
      <sheetData sheetId="5642">
        <row r="19">
          <cell r="J19">
            <v>1.0499999999999999E-3</v>
          </cell>
        </row>
      </sheetData>
      <sheetData sheetId="5643">
        <row r="19">
          <cell r="J19">
            <v>1.0499999999999999E-3</v>
          </cell>
        </row>
      </sheetData>
      <sheetData sheetId="5644">
        <row r="19">
          <cell r="J19">
            <v>1.0499999999999999E-3</v>
          </cell>
        </row>
      </sheetData>
      <sheetData sheetId="5645">
        <row r="19">
          <cell r="J19">
            <v>1.0499999999999999E-3</v>
          </cell>
        </row>
      </sheetData>
      <sheetData sheetId="5646">
        <row r="19">
          <cell r="J19">
            <v>1.0499999999999999E-3</v>
          </cell>
        </row>
      </sheetData>
      <sheetData sheetId="5647">
        <row r="19">
          <cell r="J19">
            <v>1.0499999999999999E-3</v>
          </cell>
        </row>
      </sheetData>
      <sheetData sheetId="5648">
        <row r="19">
          <cell r="J19">
            <v>1.0499999999999999E-3</v>
          </cell>
        </row>
      </sheetData>
      <sheetData sheetId="5649">
        <row r="19">
          <cell r="J19">
            <v>1.0499999999999999E-3</v>
          </cell>
        </row>
      </sheetData>
      <sheetData sheetId="5650">
        <row r="19">
          <cell r="J19">
            <v>1.0499999999999999E-3</v>
          </cell>
        </row>
      </sheetData>
      <sheetData sheetId="5651">
        <row r="19">
          <cell r="J19">
            <v>1.0499999999999999E-3</v>
          </cell>
        </row>
      </sheetData>
      <sheetData sheetId="5652">
        <row r="19">
          <cell r="J19">
            <v>1.0499999999999999E-3</v>
          </cell>
        </row>
      </sheetData>
      <sheetData sheetId="5653">
        <row r="19">
          <cell r="J19">
            <v>1.0499999999999999E-3</v>
          </cell>
        </row>
      </sheetData>
      <sheetData sheetId="5654">
        <row r="19">
          <cell r="J19">
            <v>1.0499999999999999E-3</v>
          </cell>
        </row>
      </sheetData>
      <sheetData sheetId="5655">
        <row r="19">
          <cell r="J19">
            <v>1.0499999999999999E-3</v>
          </cell>
        </row>
      </sheetData>
      <sheetData sheetId="5656">
        <row r="19">
          <cell r="J19">
            <v>1.0499999999999999E-3</v>
          </cell>
        </row>
      </sheetData>
      <sheetData sheetId="5657">
        <row r="19">
          <cell r="J19">
            <v>1.0499999999999999E-3</v>
          </cell>
        </row>
      </sheetData>
      <sheetData sheetId="5658">
        <row r="19">
          <cell r="J19">
            <v>1.0499999999999999E-3</v>
          </cell>
        </row>
      </sheetData>
      <sheetData sheetId="5659">
        <row r="19">
          <cell r="J19">
            <v>1.0499999999999999E-3</v>
          </cell>
        </row>
      </sheetData>
      <sheetData sheetId="5660">
        <row r="19">
          <cell r="J19">
            <v>1.0499999999999999E-3</v>
          </cell>
        </row>
      </sheetData>
      <sheetData sheetId="5661">
        <row r="19">
          <cell r="J19">
            <v>1.0499999999999999E-3</v>
          </cell>
        </row>
      </sheetData>
      <sheetData sheetId="5662">
        <row r="19">
          <cell r="J19">
            <v>1.0499999999999999E-3</v>
          </cell>
        </row>
      </sheetData>
      <sheetData sheetId="5663">
        <row r="19">
          <cell r="J19">
            <v>1.0499999999999999E-3</v>
          </cell>
        </row>
      </sheetData>
      <sheetData sheetId="5664">
        <row r="19">
          <cell r="J19">
            <v>1.0499999999999999E-3</v>
          </cell>
        </row>
      </sheetData>
      <sheetData sheetId="5665">
        <row r="19">
          <cell r="J19">
            <v>1.0499999999999999E-3</v>
          </cell>
        </row>
      </sheetData>
      <sheetData sheetId="5666">
        <row r="19">
          <cell r="J19">
            <v>1.0499999999999999E-3</v>
          </cell>
        </row>
      </sheetData>
      <sheetData sheetId="5667">
        <row r="19">
          <cell r="J19">
            <v>1.0499999999999999E-3</v>
          </cell>
        </row>
      </sheetData>
      <sheetData sheetId="5668">
        <row r="19">
          <cell r="J19">
            <v>1.0499999999999999E-3</v>
          </cell>
        </row>
      </sheetData>
      <sheetData sheetId="5669">
        <row r="19">
          <cell r="J19">
            <v>1.0499999999999999E-3</v>
          </cell>
        </row>
      </sheetData>
      <sheetData sheetId="5670">
        <row r="19">
          <cell r="J19">
            <v>1.0499999999999999E-3</v>
          </cell>
        </row>
      </sheetData>
      <sheetData sheetId="5671">
        <row r="19">
          <cell r="J19">
            <v>1.0499999999999999E-3</v>
          </cell>
        </row>
      </sheetData>
      <sheetData sheetId="5672">
        <row r="19">
          <cell r="J19">
            <v>1.0499999999999999E-3</v>
          </cell>
        </row>
      </sheetData>
      <sheetData sheetId="5673">
        <row r="19">
          <cell r="J19">
            <v>1.0499999999999999E-3</v>
          </cell>
        </row>
      </sheetData>
      <sheetData sheetId="5674">
        <row r="19">
          <cell r="J19">
            <v>1.0499999999999999E-3</v>
          </cell>
        </row>
      </sheetData>
      <sheetData sheetId="5675">
        <row r="19">
          <cell r="J19">
            <v>1.0499999999999999E-3</v>
          </cell>
        </row>
      </sheetData>
      <sheetData sheetId="5676">
        <row r="19">
          <cell r="J19">
            <v>1.0499999999999999E-3</v>
          </cell>
        </row>
      </sheetData>
      <sheetData sheetId="5677">
        <row r="19">
          <cell r="J19">
            <v>1.0499999999999999E-3</v>
          </cell>
        </row>
      </sheetData>
      <sheetData sheetId="5678">
        <row r="19">
          <cell r="J19">
            <v>1.0499999999999999E-3</v>
          </cell>
        </row>
      </sheetData>
      <sheetData sheetId="5679">
        <row r="19">
          <cell r="J19">
            <v>1.0499999999999999E-3</v>
          </cell>
        </row>
      </sheetData>
      <sheetData sheetId="5680">
        <row r="19">
          <cell r="J19">
            <v>1.0499999999999999E-3</v>
          </cell>
        </row>
      </sheetData>
      <sheetData sheetId="5681">
        <row r="19">
          <cell r="J19">
            <v>1.0499999999999999E-3</v>
          </cell>
        </row>
      </sheetData>
      <sheetData sheetId="5682">
        <row r="19">
          <cell r="J19">
            <v>1.0499999999999999E-3</v>
          </cell>
        </row>
      </sheetData>
      <sheetData sheetId="5683">
        <row r="19">
          <cell r="J19">
            <v>1.0499999999999999E-3</v>
          </cell>
        </row>
      </sheetData>
      <sheetData sheetId="5684">
        <row r="19">
          <cell r="J19">
            <v>1.0499999999999999E-3</v>
          </cell>
        </row>
      </sheetData>
      <sheetData sheetId="5685">
        <row r="19">
          <cell r="J19">
            <v>1.0499999999999999E-3</v>
          </cell>
        </row>
      </sheetData>
      <sheetData sheetId="5686">
        <row r="19">
          <cell r="J19">
            <v>1.0499999999999999E-3</v>
          </cell>
        </row>
      </sheetData>
      <sheetData sheetId="5687">
        <row r="19">
          <cell r="J19">
            <v>1.0499999999999999E-3</v>
          </cell>
        </row>
      </sheetData>
      <sheetData sheetId="5688">
        <row r="19">
          <cell r="J19">
            <v>1.0499999999999999E-3</v>
          </cell>
        </row>
      </sheetData>
      <sheetData sheetId="5689">
        <row r="19">
          <cell r="J19">
            <v>1.0499999999999999E-3</v>
          </cell>
        </row>
      </sheetData>
      <sheetData sheetId="5690">
        <row r="19">
          <cell r="J19">
            <v>1.0499999999999999E-3</v>
          </cell>
        </row>
      </sheetData>
      <sheetData sheetId="5691">
        <row r="19">
          <cell r="J19">
            <v>1.0499999999999999E-3</v>
          </cell>
        </row>
      </sheetData>
      <sheetData sheetId="5692">
        <row r="19">
          <cell r="J19">
            <v>1.0499999999999999E-3</v>
          </cell>
        </row>
      </sheetData>
      <sheetData sheetId="5693">
        <row r="19">
          <cell r="J19">
            <v>1.0499999999999999E-3</v>
          </cell>
        </row>
      </sheetData>
      <sheetData sheetId="5694">
        <row r="19">
          <cell r="J19">
            <v>1.0499999999999999E-3</v>
          </cell>
        </row>
      </sheetData>
      <sheetData sheetId="5695">
        <row r="19">
          <cell r="J19">
            <v>1.0499999999999999E-3</v>
          </cell>
        </row>
      </sheetData>
      <sheetData sheetId="5696">
        <row r="19">
          <cell r="J19">
            <v>1.0499999999999999E-3</v>
          </cell>
        </row>
      </sheetData>
      <sheetData sheetId="5697">
        <row r="19">
          <cell r="J19">
            <v>1.0499999999999999E-3</v>
          </cell>
        </row>
      </sheetData>
      <sheetData sheetId="5698">
        <row r="19">
          <cell r="J19">
            <v>1.0499999999999999E-3</v>
          </cell>
        </row>
      </sheetData>
      <sheetData sheetId="5699">
        <row r="19">
          <cell r="J19">
            <v>1.0499999999999999E-3</v>
          </cell>
        </row>
      </sheetData>
      <sheetData sheetId="5700">
        <row r="19">
          <cell r="J19">
            <v>1.0499999999999999E-3</v>
          </cell>
        </row>
      </sheetData>
      <sheetData sheetId="5701">
        <row r="19">
          <cell r="J19">
            <v>1.0499999999999999E-3</v>
          </cell>
        </row>
      </sheetData>
      <sheetData sheetId="5702">
        <row r="19">
          <cell r="J19">
            <v>1.0499999999999999E-3</v>
          </cell>
        </row>
      </sheetData>
      <sheetData sheetId="5703">
        <row r="19">
          <cell r="J19">
            <v>1.0499999999999999E-3</v>
          </cell>
        </row>
      </sheetData>
      <sheetData sheetId="5704">
        <row r="19">
          <cell r="J19">
            <v>1.0499999999999999E-3</v>
          </cell>
        </row>
      </sheetData>
      <sheetData sheetId="5705">
        <row r="19">
          <cell r="J19">
            <v>1.0499999999999999E-3</v>
          </cell>
        </row>
      </sheetData>
      <sheetData sheetId="5706">
        <row r="19">
          <cell r="J19">
            <v>1.0499999999999999E-3</v>
          </cell>
        </row>
      </sheetData>
      <sheetData sheetId="5707">
        <row r="19">
          <cell r="J19">
            <v>1.0499999999999999E-3</v>
          </cell>
        </row>
      </sheetData>
      <sheetData sheetId="5708">
        <row r="19">
          <cell r="J19">
            <v>1.0499999999999999E-3</v>
          </cell>
        </row>
      </sheetData>
      <sheetData sheetId="5709">
        <row r="19">
          <cell r="J19">
            <v>1.0499999999999999E-3</v>
          </cell>
        </row>
      </sheetData>
      <sheetData sheetId="5710">
        <row r="19">
          <cell r="J19">
            <v>1.0499999999999999E-3</v>
          </cell>
        </row>
      </sheetData>
      <sheetData sheetId="5711">
        <row r="19">
          <cell r="J19">
            <v>1.0499999999999999E-3</v>
          </cell>
        </row>
      </sheetData>
      <sheetData sheetId="5712">
        <row r="19">
          <cell r="J19">
            <v>1.0499999999999999E-3</v>
          </cell>
        </row>
      </sheetData>
      <sheetData sheetId="5713">
        <row r="19">
          <cell r="J19">
            <v>1.0499999999999999E-3</v>
          </cell>
        </row>
      </sheetData>
      <sheetData sheetId="5714">
        <row r="19">
          <cell r="J19">
            <v>1.0499999999999999E-3</v>
          </cell>
        </row>
      </sheetData>
      <sheetData sheetId="5715">
        <row r="19">
          <cell r="J19">
            <v>1.0499999999999999E-3</v>
          </cell>
        </row>
      </sheetData>
      <sheetData sheetId="5716">
        <row r="19">
          <cell r="J19">
            <v>1.0499999999999999E-3</v>
          </cell>
        </row>
      </sheetData>
      <sheetData sheetId="5717">
        <row r="19">
          <cell r="J19">
            <v>1.0499999999999999E-3</v>
          </cell>
        </row>
      </sheetData>
      <sheetData sheetId="5718">
        <row r="19">
          <cell r="J19">
            <v>1.0499999999999999E-3</v>
          </cell>
        </row>
      </sheetData>
      <sheetData sheetId="5719">
        <row r="19">
          <cell r="J19">
            <v>1.0499999999999999E-3</v>
          </cell>
        </row>
      </sheetData>
      <sheetData sheetId="5720">
        <row r="19">
          <cell r="J19">
            <v>1.0499999999999999E-3</v>
          </cell>
        </row>
      </sheetData>
      <sheetData sheetId="5721">
        <row r="19">
          <cell r="J19">
            <v>1.0499999999999999E-3</v>
          </cell>
        </row>
      </sheetData>
      <sheetData sheetId="5722">
        <row r="19">
          <cell r="J19">
            <v>1.0499999999999999E-3</v>
          </cell>
        </row>
      </sheetData>
      <sheetData sheetId="5723">
        <row r="19">
          <cell r="J19">
            <v>1.0499999999999999E-3</v>
          </cell>
        </row>
      </sheetData>
      <sheetData sheetId="5724">
        <row r="19">
          <cell r="J19">
            <v>1.0499999999999999E-3</v>
          </cell>
        </row>
      </sheetData>
      <sheetData sheetId="5725">
        <row r="19">
          <cell r="J19">
            <v>1.0499999999999999E-3</v>
          </cell>
        </row>
      </sheetData>
      <sheetData sheetId="5726">
        <row r="19">
          <cell r="J19">
            <v>1.0499999999999999E-3</v>
          </cell>
        </row>
      </sheetData>
      <sheetData sheetId="5727">
        <row r="19">
          <cell r="J19">
            <v>1.0499999999999999E-3</v>
          </cell>
        </row>
      </sheetData>
      <sheetData sheetId="5728">
        <row r="19">
          <cell r="J19">
            <v>1.0499999999999999E-3</v>
          </cell>
        </row>
      </sheetData>
      <sheetData sheetId="5729">
        <row r="19">
          <cell r="J19">
            <v>1.0499999999999999E-3</v>
          </cell>
        </row>
      </sheetData>
      <sheetData sheetId="5730">
        <row r="19">
          <cell r="J19">
            <v>1.0499999999999999E-3</v>
          </cell>
        </row>
      </sheetData>
      <sheetData sheetId="5731">
        <row r="19">
          <cell r="J19">
            <v>1.0499999999999999E-3</v>
          </cell>
        </row>
      </sheetData>
      <sheetData sheetId="5732">
        <row r="19">
          <cell r="J19">
            <v>1.0499999999999999E-3</v>
          </cell>
        </row>
      </sheetData>
      <sheetData sheetId="5733">
        <row r="19">
          <cell r="J19">
            <v>1.0499999999999999E-3</v>
          </cell>
        </row>
      </sheetData>
      <sheetData sheetId="5734">
        <row r="19">
          <cell r="J19">
            <v>1.0499999999999999E-3</v>
          </cell>
        </row>
      </sheetData>
      <sheetData sheetId="5735">
        <row r="19">
          <cell r="J19">
            <v>1.0499999999999999E-3</v>
          </cell>
        </row>
      </sheetData>
      <sheetData sheetId="5736">
        <row r="19">
          <cell r="J19">
            <v>1.0499999999999999E-3</v>
          </cell>
        </row>
      </sheetData>
      <sheetData sheetId="5737">
        <row r="19">
          <cell r="J19">
            <v>1.0499999999999999E-3</v>
          </cell>
        </row>
      </sheetData>
      <sheetData sheetId="5738">
        <row r="19">
          <cell r="J19">
            <v>1.0499999999999999E-3</v>
          </cell>
        </row>
      </sheetData>
      <sheetData sheetId="5739">
        <row r="19">
          <cell r="J19">
            <v>1.0499999999999999E-3</v>
          </cell>
        </row>
      </sheetData>
      <sheetData sheetId="5740">
        <row r="19">
          <cell r="J19">
            <v>1.0499999999999999E-3</v>
          </cell>
        </row>
      </sheetData>
      <sheetData sheetId="5741">
        <row r="19">
          <cell r="J19">
            <v>1.0499999999999999E-3</v>
          </cell>
        </row>
      </sheetData>
      <sheetData sheetId="5742">
        <row r="19">
          <cell r="J19">
            <v>1.0499999999999999E-3</v>
          </cell>
        </row>
      </sheetData>
      <sheetData sheetId="5743">
        <row r="19">
          <cell r="J19">
            <v>1.0499999999999999E-3</v>
          </cell>
        </row>
      </sheetData>
      <sheetData sheetId="5744">
        <row r="19">
          <cell r="J19">
            <v>1.0499999999999999E-3</v>
          </cell>
        </row>
      </sheetData>
      <sheetData sheetId="5745">
        <row r="19">
          <cell r="J19">
            <v>1.0499999999999999E-3</v>
          </cell>
        </row>
      </sheetData>
      <sheetData sheetId="5746">
        <row r="19">
          <cell r="J19">
            <v>1.0499999999999999E-3</v>
          </cell>
        </row>
      </sheetData>
      <sheetData sheetId="5747">
        <row r="19">
          <cell r="J19">
            <v>1.0499999999999999E-3</v>
          </cell>
        </row>
      </sheetData>
      <sheetData sheetId="5748">
        <row r="19">
          <cell r="J19">
            <v>1.0499999999999999E-3</v>
          </cell>
        </row>
      </sheetData>
      <sheetData sheetId="5749">
        <row r="19">
          <cell r="J19">
            <v>1.0499999999999999E-3</v>
          </cell>
        </row>
      </sheetData>
      <sheetData sheetId="5750">
        <row r="19">
          <cell r="J19">
            <v>1.0499999999999999E-3</v>
          </cell>
        </row>
      </sheetData>
      <sheetData sheetId="5751">
        <row r="19">
          <cell r="J19">
            <v>1.0499999999999999E-3</v>
          </cell>
        </row>
      </sheetData>
      <sheetData sheetId="5752">
        <row r="19">
          <cell r="J19">
            <v>1.0499999999999999E-3</v>
          </cell>
        </row>
      </sheetData>
      <sheetData sheetId="5753">
        <row r="19">
          <cell r="J19">
            <v>1.0499999999999999E-3</v>
          </cell>
        </row>
      </sheetData>
      <sheetData sheetId="5754">
        <row r="19">
          <cell r="J19">
            <v>1.0499999999999999E-3</v>
          </cell>
        </row>
      </sheetData>
      <sheetData sheetId="5755">
        <row r="19">
          <cell r="J19">
            <v>1.0499999999999999E-3</v>
          </cell>
        </row>
      </sheetData>
      <sheetData sheetId="5756">
        <row r="19">
          <cell r="J19">
            <v>1.0499999999999999E-3</v>
          </cell>
        </row>
      </sheetData>
      <sheetData sheetId="5757">
        <row r="19">
          <cell r="J19">
            <v>1.0499999999999999E-3</v>
          </cell>
        </row>
      </sheetData>
      <sheetData sheetId="5758">
        <row r="19">
          <cell r="J19">
            <v>1.0499999999999999E-3</v>
          </cell>
        </row>
      </sheetData>
      <sheetData sheetId="5759">
        <row r="19">
          <cell r="J19">
            <v>1.0499999999999999E-3</v>
          </cell>
        </row>
      </sheetData>
      <sheetData sheetId="5760">
        <row r="19">
          <cell r="J19">
            <v>1.0499999999999999E-3</v>
          </cell>
        </row>
      </sheetData>
      <sheetData sheetId="5761">
        <row r="19">
          <cell r="J19">
            <v>1.0499999999999999E-3</v>
          </cell>
        </row>
      </sheetData>
      <sheetData sheetId="5762">
        <row r="19">
          <cell r="J19">
            <v>1.0499999999999999E-3</v>
          </cell>
        </row>
      </sheetData>
      <sheetData sheetId="5763">
        <row r="19">
          <cell r="J19">
            <v>1.0499999999999999E-3</v>
          </cell>
        </row>
      </sheetData>
      <sheetData sheetId="5764">
        <row r="19">
          <cell r="J19">
            <v>1.0499999999999999E-3</v>
          </cell>
        </row>
      </sheetData>
      <sheetData sheetId="5765">
        <row r="19">
          <cell r="J19">
            <v>1.0499999999999999E-3</v>
          </cell>
        </row>
      </sheetData>
      <sheetData sheetId="5766">
        <row r="19">
          <cell r="J19">
            <v>1.0499999999999999E-3</v>
          </cell>
        </row>
      </sheetData>
      <sheetData sheetId="5767">
        <row r="19">
          <cell r="J19">
            <v>1.0499999999999999E-3</v>
          </cell>
        </row>
      </sheetData>
      <sheetData sheetId="5768">
        <row r="19">
          <cell r="J19">
            <v>1.0499999999999999E-3</v>
          </cell>
        </row>
      </sheetData>
      <sheetData sheetId="5769">
        <row r="19">
          <cell r="J19">
            <v>1.0499999999999999E-3</v>
          </cell>
        </row>
      </sheetData>
      <sheetData sheetId="5770">
        <row r="19">
          <cell r="J19">
            <v>1.0499999999999999E-3</v>
          </cell>
        </row>
      </sheetData>
      <sheetData sheetId="5771">
        <row r="19">
          <cell r="J19">
            <v>1.0499999999999999E-3</v>
          </cell>
        </row>
      </sheetData>
      <sheetData sheetId="5772">
        <row r="19">
          <cell r="J19">
            <v>1.0499999999999999E-3</v>
          </cell>
        </row>
      </sheetData>
      <sheetData sheetId="5773">
        <row r="19">
          <cell r="J19">
            <v>1.0499999999999999E-3</v>
          </cell>
        </row>
      </sheetData>
      <sheetData sheetId="5774">
        <row r="19">
          <cell r="J19">
            <v>1.0499999999999999E-3</v>
          </cell>
        </row>
      </sheetData>
      <sheetData sheetId="5775">
        <row r="19">
          <cell r="J19">
            <v>1.0499999999999999E-3</v>
          </cell>
        </row>
      </sheetData>
      <sheetData sheetId="5776">
        <row r="19">
          <cell r="J19">
            <v>1.0499999999999999E-3</v>
          </cell>
        </row>
      </sheetData>
      <sheetData sheetId="5777">
        <row r="19">
          <cell r="J19">
            <v>1.0499999999999999E-3</v>
          </cell>
        </row>
      </sheetData>
      <sheetData sheetId="5778">
        <row r="19">
          <cell r="J19">
            <v>1.0499999999999999E-3</v>
          </cell>
        </row>
      </sheetData>
      <sheetData sheetId="5779">
        <row r="19">
          <cell r="J19">
            <v>1.0499999999999999E-3</v>
          </cell>
        </row>
      </sheetData>
      <sheetData sheetId="5780">
        <row r="19">
          <cell r="J19">
            <v>1.0499999999999999E-3</v>
          </cell>
        </row>
      </sheetData>
      <sheetData sheetId="5781">
        <row r="19">
          <cell r="J19">
            <v>1.0499999999999999E-3</v>
          </cell>
        </row>
      </sheetData>
      <sheetData sheetId="5782">
        <row r="19">
          <cell r="J19">
            <v>1.0499999999999999E-3</v>
          </cell>
        </row>
      </sheetData>
      <sheetData sheetId="5783">
        <row r="19">
          <cell r="J19">
            <v>1.0499999999999999E-3</v>
          </cell>
        </row>
      </sheetData>
      <sheetData sheetId="5784">
        <row r="19">
          <cell r="J19">
            <v>1.0499999999999999E-3</v>
          </cell>
        </row>
      </sheetData>
      <sheetData sheetId="5785">
        <row r="19">
          <cell r="J19">
            <v>1.0499999999999999E-3</v>
          </cell>
        </row>
      </sheetData>
      <sheetData sheetId="5786">
        <row r="19">
          <cell r="J19">
            <v>1.0499999999999999E-3</v>
          </cell>
        </row>
      </sheetData>
      <sheetData sheetId="5787">
        <row r="19">
          <cell r="J19">
            <v>1.0499999999999999E-3</v>
          </cell>
        </row>
      </sheetData>
      <sheetData sheetId="5788">
        <row r="19">
          <cell r="J19">
            <v>1.0499999999999999E-3</v>
          </cell>
        </row>
      </sheetData>
      <sheetData sheetId="5789">
        <row r="19">
          <cell r="J19">
            <v>1.0499999999999999E-3</v>
          </cell>
        </row>
      </sheetData>
      <sheetData sheetId="5790">
        <row r="19">
          <cell r="J19">
            <v>1.0499999999999999E-3</v>
          </cell>
        </row>
      </sheetData>
      <sheetData sheetId="5791">
        <row r="19">
          <cell r="J19">
            <v>1.0499999999999999E-3</v>
          </cell>
        </row>
      </sheetData>
      <sheetData sheetId="5792">
        <row r="19">
          <cell r="J19">
            <v>1.0499999999999999E-3</v>
          </cell>
        </row>
      </sheetData>
      <sheetData sheetId="5793">
        <row r="19">
          <cell r="J19">
            <v>1.0499999999999999E-3</v>
          </cell>
        </row>
      </sheetData>
      <sheetData sheetId="5794">
        <row r="19">
          <cell r="J19">
            <v>1.0499999999999999E-3</v>
          </cell>
        </row>
      </sheetData>
      <sheetData sheetId="5795">
        <row r="19">
          <cell r="J19">
            <v>1.0499999999999999E-3</v>
          </cell>
        </row>
      </sheetData>
      <sheetData sheetId="5796">
        <row r="19">
          <cell r="J19">
            <v>1.0499999999999999E-3</v>
          </cell>
        </row>
      </sheetData>
      <sheetData sheetId="5797">
        <row r="19">
          <cell r="J19">
            <v>1.0499999999999999E-3</v>
          </cell>
        </row>
      </sheetData>
      <sheetData sheetId="5798">
        <row r="19">
          <cell r="J19">
            <v>1.0499999999999999E-3</v>
          </cell>
        </row>
      </sheetData>
      <sheetData sheetId="5799">
        <row r="19">
          <cell r="J19">
            <v>1.0499999999999999E-3</v>
          </cell>
        </row>
      </sheetData>
      <sheetData sheetId="5800">
        <row r="19">
          <cell r="J19">
            <v>1.0499999999999999E-3</v>
          </cell>
        </row>
      </sheetData>
      <sheetData sheetId="5801">
        <row r="19">
          <cell r="J19">
            <v>1.0499999999999999E-3</v>
          </cell>
        </row>
      </sheetData>
      <sheetData sheetId="5802">
        <row r="19">
          <cell r="J19">
            <v>1.0499999999999999E-3</v>
          </cell>
        </row>
      </sheetData>
      <sheetData sheetId="5803">
        <row r="19">
          <cell r="J19">
            <v>1.0499999999999999E-3</v>
          </cell>
        </row>
      </sheetData>
      <sheetData sheetId="5804">
        <row r="19">
          <cell r="J19">
            <v>1.0499999999999999E-3</v>
          </cell>
        </row>
      </sheetData>
      <sheetData sheetId="5805">
        <row r="19">
          <cell r="J19">
            <v>1.0499999999999999E-3</v>
          </cell>
        </row>
      </sheetData>
      <sheetData sheetId="5806">
        <row r="19">
          <cell r="J19">
            <v>1.0499999999999999E-3</v>
          </cell>
        </row>
      </sheetData>
      <sheetData sheetId="5807">
        <row r="19">
          <cell r="J19">
            <v>1.0499999999999999E-3</v>
          </cell>
        </row>
      </sheetData>
      <sheetData sheetId="5808">
        <row r="19">
          <cell r="J19">
            <v>1.0499999999999999E-3</v>
          </cell>
        </row>
      </sheetData>
      <sheetData sheetId="5809">
        <row r="19">
          <cell r="J19">
            <v>1.0499999999999999E-3</v>
          </cell>
        </row>
      </sheetData>
      <sheetData sheetId="5810">
        <row r="19">
          <cell r="J19">
            <v>1.0499999999999999E-3</v>
          </cell>
        </row>
      </sheetData>
      <sheetData sheetId="5811">
        <row r="19">
          <cell r="J19">
            <v>1.0499999999999999E-3</v>
          </cell>
        </row>
      </sheetData>
      <sheetData sheetId="5812">
        <row r="19">
          <cell r="J19">
            <v>1.0499999999999999E-3</v>
          </cell>
        </row>
      </sheetData>
      <sheetData sheetId="5813">
        <row r="19">
          <cell r="J19">
            <v>1.0499999999999999E-3</v>
          </cell>
        </row>
      </sheetData>
      <sheetData sheetId="5814">
        <row r="19">
          <cell r="J19">
            <v>1.0499999999999999E-3</v>
          </cell>
        </row>
      </sheetData>
      <sheetData sheetId="5815">
        <row r="19">
          <cell r="J19">
            <v>1.0499999999999999E-3</v>
          </cell>
        </row>
      </sheetData>
      <sheetData sheetId="5816">
        <row r="19">
          <cell r="J19">
            <v>1.0499999999999999E-3</v>
          </cell>
        </row>
      </sheetData>
      <sheetData sheetId="5817">
        <row r="19">
          <cell r="J19">
            <v>1.0499999999999999E-3</v>
          </cell>
        </row>
      </sheetData>
      <sheetData sheetId="5818">
        <row r="19">
          <cell r="J19">
            <v>1.0499999999999999E-3</v>
          </cell>
        </row>
      </sheetData>
      <sheetData sheetId="5819">
        <row r="19">
          <cell r="J19">
            <v>1.0499999999999999E-3</v>
          </cell>
        </row>
      </sheetData>
      <sheetData sheetId="5820">
        <row r="19">
          <cell r="J19">
            <v>1.0499999999999999E-3</v>
          </cell>
        </row>
      </sheetData>
      <sheetData sheetId="5821">
        <row r="19">
          <cell r="J19">
            <v>1.0499999999999999E-3</v>
          </cell>
        </row>
      </sheetData>
      <sheetData sheetId="5822">
        <row r="19">
          <cell r="J19">
            <v>1.0499999999999999E-3</v>
          </cell>
        </row>
      </sheetData>
      <sheetData sheetId="5823">
        <row r="19">
          <cell r="J19">
            <v>1.0499999999999999E-3</v>
          </cell>
        </row>
      </sheetData>
      <sheetData sheetId="5824">
        <row r="19">
          <cell r="J19">
            <v>1.0499999999999999E-3</v>
          </cell>
        </row>
      </sheetData>
      <sheetData sheetId="5825">
        <row r="19">
          <cell r="J19">
            <v>1.0499999999999999E-3</v>
          </cell>
        </row>
      </sheetData>
      <sheetData sheetId="5826">
        <row r="19">
          <cell r="J19">
            <v>1.0499999999999999E-3</v>
          </cell>
        </row>
      </sheetData>
      <sheetData sheetId="5827">
        <row r="19">
          <cell r="J19">
            <v>1.0499999999999999E-3</v>
          </cell>
        </row>
      </sheetData>
      <sheetData sheetId="5828">
        <row r="19">
          <cell r="J19">
            <v>1.0499999999999999E-3</v>
          </cell>
        </row>
      </sheetData>
      <sheetData sheetId="5829">
        <row r="19">
          <cell r="J19">
            <v>1.0499999999999999E-3</v>
          </cell>
        </row>
      </sheetData>
      <sheetData sheetId="5830">
        <row r="19">
          <cell r="J19">
            <v>1.0499999999999999E-3</v>
          </cell>
        </row>
      </sheetData>
      <sheetData sheetId="5831">
        <row r="19">
          <cell r="J19">
            <v>1.0499999999999999E-3</v>
          </cell>
        </row>
      </sheetData>
      <sheetData sheetId="5832">
        <row r="19">
          <cell r="J19">
            <v>1.0499999999999999E-3</v>
          </cell>
        </row>
      </sheetData>
      <sheetData sheetId="5833">
        <row r="19">
          <cell r="J19">
            <v>1.0499999999999999E-3</v>
          </cell>
        </row>
      </sheetData>
      <sheetData sheetId="5834">
        <row r="19">
          <cell r="J19">
            <v>1.0499999999999999E-3</v>
          </cell>
        </row>
      </sheetData>
      <sheetData sheetId="5835">
        <row r="19">
          <cell r="J19">
            <v>1.0499999999999999E-3</v>
          </cell>
        </row>
      </sheetData>
      <sheetData sheetId="5836">
        <row r="19">
          <cell r="J19">
            <v>1.0499999999999999E-3</v>
          </cell>
        </row>
      </sheetData>
      <sheetData sheetId="5837">
        <row r="19">
          <cell r="J19">
            <v>1.0499999999999999E-3</v>
          </cell>
        </row>
      </sheetData>
      <sheetData sheetId="5838">
        <row r="19">
          <cell r="J19">
            <v>1.0499999999999999E-3</v>
          </cell>
        </row>
      </sheetData>
      <sheetData sheetId="5839">
        <row r="19">
          <cell r="J19">
            <v>1.0499999999999999E-3</v>
          </cell>
        </row>
      </sheetData>
      <sheetData sheetId="5840">
        <row r="19">
          <cell r="J19">
            <v>1.0499999999999999E-3</v>
          </cell>
        </row>
      </sheetData>
      <sheetData sheetId="5841">
        <row r="19">
          <cell r="J19">
            <v>1.0499999999999999E-3</v>
          </cell>
        </row>
      </sheetData>
      <sheetData sheetId="5842">
        <row r="19">
          <cell r="J19">
            <v>1.0499999999999999E-3</v>
          </cell>
        </row>
      </sheetData>
      <sheetData sheetId="5843">
        <row r="19">
          <cell r="J19">
            <v>1.0499999999999999E-3</v>
          </cell>
        </row>
      </sheetData>
      <sheetData sheetId="5844">
        <row r="19">
          <cell r="J19">
            <v>1.0499999999999999E-3</v>
          </cell>
        </row>
      </sheetData>
      <sheetData sheetId="5845">
        <row r="19">
          <cell r="J19">
            <v>1.0499999999999999E-3</v>
          </cell>
        </row>
      </sheetData>
      <sheetData sheetId="5846">
        <row r="19">
          <cell r="J19">
            <v>1.0499999999999999E-3</v>
          </cell>
        </row>
      </sheetData>
      <sheetData sheetId="5847">
        <row r="19">
          <cell r="J19">
            <v>1.0499999999999999E-3</v>
          </cell>
        </row>
      </sheetData>
      <sheetData sheetId="5848">
        <row r="19">
          <cell r="J19">
            <v>1.0499999999999999E-3</v>
          </cell>
        </row>
      </sheetData>
      <sheetData sheetId="5849">
        <row r="19">
          <cell r="J19">
            <v>1.0499999999999999E-3</v>
          </cell>
        </row>
      </sheetData>
      <sheetData sheetId="5850">
        <row r="19">
          <cell r="J19">
            <v>1.0499999999999999E-3</v>
          </cell>
        </row>
      </sheetData>
      <sheetData sheetId="5851">
        <row r="19">
          <cell r="J19">
            <v>1.0499999999999999E-3</v>
          </cell>
        </row>
      </sheetData>
      <sheetData sheetId="5852">
        <row r="19">
          <cell r="J19">
            <v>1.0499999999999999E-3</v>
          </cell>
        </row>
      </sheetData>
      <sheetData sheetId="5853">
        <row r="19">
          <cell r="J19">
            <v>1.0499999999999999E-3</v>
          </cell>
        </row>
      </sheetData>
      <sheetData sheetId="5854">
        <row r="19">
          <cell r="J19">
            <v>1.0499999999999999E-3</v>
          </cell>
        </row>
      </sheetData>
      <sheetData sheetId="5855">
        <row r="19">
          <cell r="J19">
            <v>1.0499999999999999E-3</v>
          </cell>
        </row>
      </sheetData>
      <sheetData sheetId="5856">
        <row r="19">
          <cell r="J19">
            <v>1.0499999999999999E-3</v>
          </cell>
        </row>
      </sheetData>
      <sheetData sheetId="5857">
        <row r="19">
          <cell r="J19">
            <v>1.0499999999999999E-3</v>
          </cell>
        </row>
      </sheetData>
      <sheetData sheetId="5858">
        <row r="19">
          <cell r="J19">
            <v>1.0499999999999999E-3</v>
          </cell>
        </row>
      </sheetData>
      <sheetData sheetId="5859">
        <row r="19">
          <cell r="J19">
            <v>1.0499999999999999E-3</v>
          </cell>
        </row>
      </sheetData>
      <sheetData sheetId="5860">
        <row r="19">
          <cell r="J19">
            <v>1.0499999999999999E-3</v>
          </cell>
        </row>
      </sheetData>
      <sheetData sheetId="5861">
        <row r="19">
          <cell r="J19">
            <v>1.0499999999999999E-3</v>
          </cell>
        </row>
      </sheetData>
      <sheetData sheetId="5862">
        <row r="19">
          <cell r="J19">
            <v>1.0499999999999999E-3</v>
          </cell>
        </row>
      </sheetData>
      <sheetData sheetId="5863">
        <row r="19">
          <cell r="J19">
            <v>1.0499999999999999E-3</v>
          </cell>
        </row>
      </sheetData>
      <sheetData sheetId="5864">
        <row r="19">
          <cell r="J19">
            <v>1.0499999999999999E-3</v>
          </cell>
        </row>
      </sheetData>
      <sheetData sheetId="5865">
        <row r="19">
          <cell r="J19">
            <v>1.0499999999999999E-3</v>
          </cell>
        </row>
      </sheetData>
      <sheetData sheetId="5866">
        <row r="19">
          <cell r="J19">
            <v>1.0499999999999999E-3</v>
          </cell>
        </row>
      </sheetData>
      <sheetData sheetId="5867">
        <row r="19">
          <cell r="J19">
            <v>1.0499999999999999E-3</v>
          </cell>
        </row>
      </sheetData>
      <sheetData sheetId="5868">
        <row r="19">
          <cell r="J19">
            <v>1.0499999999999999E-3</v>
          </cell>
        </row>
      </sheetData>
      <sheetData sheetId="5869">
        <row r="19">
          <cell r="J19">
            <v>1.0499999999999999E-3</v>
          </cell>
        </row>
      </sheetData>
      <sheetData sheetId="5870">
        <row r="19">
          <cell r="J19">
            <v>1.0499999999999999E-3</v>
          </cell>
        </row>
      </sheetData>
      <sheetData sheetId="5871">
        <row r="19">
          <cell r="J19">
            <v>1.0499999999999999E-3</v>
          </cell>
        </row>
      </sheetData>
      <sheetData sheetId="5872">
        <row r="19">
          <cell r="J19">
            <v>1.0499999999999999E-3</v>
          </cell>
        </row>
      </sheetData>
      <sheetData sheetId="5873">
        <row r="19">
          <cell r="J19">
            <v>1.0499999999999999E-3</v>
          </cell>
        </row>
      </sheetData>
      <sheetData sheetId="5874">
        <row r="19">
          <cell r="J19">
            <v>1.0499999999999999E-3</v>
          </cell>
        </row>
      </sheetData>
      <sheetData sheetId="5875">
        <row r="19">
          <cell r="J19">
            <v>1.0499999999999999E-3</v>
          </cell>
        </row>
      </sheetData>
      <sheetData sheetId="5876">
        <row r="19">
          <cell r="J19">
            <v>1.0499999999999999E-3</v>
          </cell>
        </row>
      </sheetData>
      <sheetData sheetId="5877">
        <row r="19">
          <cell r="J19">
            <v>1.0499999999999999E-3</v>
          </cell>
        </row>
      </sheetData>
      <sheetData sheetId="5878">
        <row r="19">
          <cell r="J19">
            <v>1.0499999999999999E-3</v>
          </cell>
        </row>
      </sheetData>
      <sheetData sheetId="5879">
        <row r="19">
          <cell r="J19">
            <v>1.0499999999999999E-3</v>
          </cell>
        </row>
      </sheetData>
      <sheetData sheetId="5880">
        <row r="19">
          <cell r="J19">
            <v>1.0499999999999999E-3</v>
          </cell>
        </row>
      </sheetData>
      <sheetData sheetId="5881">
        <row r="19">
          <cell r="J19">
            <v>1.0499999999999999E-3</v>
          </cell>
        </row>
      </sheetData>
      <sheetData sheetId="5882">
        <row r="19">
          <cell r="J19">
            <v>1.0499999999999999E-3</v>
          </cell>
        </row>
      </sheetData>
      <sheetData sheetId="5883">
        <row r="19">
          <cell r="J19">
            <v>1.0499999999999999E-3</v>
          </cell>
        </row>
      </sheetData>
      <sheetData sheetId="5884">
        <row r="19">
          <cell r="J19">
            <v>1.0499999999999999E-3</v>
          </cell>
        </row>
      </sheetData>
      <sheetData sheetId="5885">
        <row r="19">
          <cell r="J19">
            <v>1.0499999999999999E-3</v>
          </cell>
        </row>
      </sheetData>
      <sheetData sheetId="5886">
        <row r="19">
          <cell r="J19">
            <v>1.0499999999999999E-3</v>
          </cell>
        </row>
      </sheetData>
      <sheetData sheetId="5887">
        <row r="19">
          <cell r="J19">
            <v>1.0499999999999999E-3</v>
          </cell>
        </row>
      </sheetData>
      <sheetData sheetId="5888">
        <row r="19">
          <cell r="J19">
            <v>1.0499999999999999E-3</v>
          </cell>
        </row>
      </sheetData>
      <sheetData sheetId="5889">
        <row r="19">
          <cell r="J19">
            <v>1.0499999999999999E-3</v>
          </cell>
        </row>
      </sheetData>
      <sheetData sheetId="5890">
        <row r="19">
          <cell r="J19">
            <v>1.0499999999999999E-3</v>
          </cell>
        </row>
      </sheetData>
      <sheetData sheetId="5891">
        <row r="19">
          <cell r="J19">
            <v>1.0499999999999999E-3</v>
          </cell>
        </row>
      </sheetData>
      <sheetData sheetId="5892">
        <row r="19">
          <cell r="J19">
            <v>1.0499999999999999E-3</v>
          </cell>
        </row>
      </sheetData>
      <sheetData sheetId="5893">
        <row r="19">
          <cell r="J19">
            <v>1.0499999999999999E-3</v>
          </cell>
        </row>
      </sheetData>
      <sheetData sheetId="5894">
        <row r="19">
          <cell r="J19">
            <v>1.0499999999999999E-3</v>
          </cell>
        </row>
      </sheetData>
      <sheetData sheetId="5895">
        <row r="19">
          <cell r="J19">
            <v>1.0499999999999999E-3</v>
          </cell>
        </row>
      </sheetData>
      <sheetData sheetId="5896">
        <row r="19">
          <cell r="J19">
            <v>1.0499999999999999E-3</v>
          </cell>
        </row>
      </sheetData>
      <sheetData sheetId="5897">
        <row r="19">
          <cell r="J19">
            <v>1.0499999999999999E-3</v>
          </cell>
        </row>
      </sheetData>
      <sheetData sheetId="5898">
        <row r="19">
          <cell r="J19">
            <v>1.0499999999999999E-3</v>
          </cell>
        </row>
      </sheetData>
      <sheetData sheetId="5899">
        <row r="19">
          <cell r="J19">
            <v>1.0499999999999999E-3</v>
          </cell>
        </row>
      </sheetData>
      <sheetData sheetId="5900">
        <row r="19">
          <cell r="J19">
            <v>1.0499999999999999E-3</v>
          </cell>
        </row>
      </sheetData>
      <sheetData sheetId="5901">
        <row r="19">
          <cell r="J19">
            <v>1.0499999999999999E-3</v>
          </cell>
        </row>
      </sheetData>
      <sheetData sheetId="5902">
        <row r="19">
          <cell r="J19">
            <v>1.0499999999999999E-3</v>
          </cell>
        </row>
      </sheetData>
      <sheetData sheetId="5903">
        <row r="19">
          <cell r="J19">
            <v>1.0499999999999999E-3</v>
          </cell>
        </row>
      </sheetData>
      <sheetData sheetId="5904">
        <row r="19">
          <cell r="J19">
            <v>1.0499999999999999E-3</v>
          </cell>
        </row>
      </sheetData>
      <sheetData sheetId="5905">
        <row r="19">
          <cell r="J19">
            <v>1.0499999999999999E-3</v>
          </cell>
        </row>
      </sheetData>
      <sheetData sheetId="5906">
        <row r="19">
          <cell r="J19">
            <v>1.0499999999999999E-3</v>
          </cell>
        </row>
      </sheetData>
      <sheetData sheetId="5907">
        <row r="19">
          <cell r="J19">
            <v>1.0499999999999999E-3</v>
          </cell>
        </row>
      </sheetData>
      <sheetData sheetId="5908">
        <row r="19">
          <cell r="J19">
            <v>1.0499999999999999E-3</v>
          </cell>
        </row>
      </sheetData>
      <sheetData sheetId="5909">
        <row r="19">
          <cell r="J19">
            <v>1.0499999999999999E-3</v>
          </cell>
        </row>
      </sheetData>
      <sheetData sheetId="5910">
        <row r="19">
          <cell r="J19">
            <v>1.0499999999999999E-3</v>
          </cell>
        </row>
      </sheetData>
      <sheetData sheetId="5911">
        <row r="19">
          <cell r="J19">
            <v>1.0499999999999999E-3</v>
          </cell>
        </row>
      </sheetData>
      <sheetData sheetId="5912">
        <row r="19">
          <cell r="J19">
            <v>1.0499999999999999E-3</v>
          </cell>
        </row>
      </sheetData>
      <sheetData sheetId="5913">
        <row r="19">
          <cell r="J19">
            <v>1.0499999999999999E-3</v>
          </cell>
        </row>
      </sheetData>
      <sheetData sheetId="5914">
        <row r="19">
          <cell r="J19">
            <v>1.0499999999999999E-3</v>
          </cell>
        </row>
      </sheetData>
      <sheetData sheetId="5915">
        <row r="19">
          <cell r="J19">
            <v>1.0499999999999999E-3</v>
          </cell>
        </row>
      </sheetData>
      <sheetData sheetId="5916">
        <row r="19">
          <cell r="J19">
            <v>1.0499999999999999E-3</v>
          </cell>
        </row>
      </sheetData>
      <sheetData sheetId="5917">
        <row r="19">
          <cell r="J19">
            <v>1.0499999999999999E-3</v>
          </cell>
        </row>
      </sheetData>
      <sheetData sheetId="5918">
        <row r="19">
          <cell r="J19">
            <v>1.0499999999999999E-3</v>
          </cell>
        </row>
      </sheetData>
      <sheetData sheetId="5919">
        <row r="19">
          <cell r="J19">
            <v>1.0499999999999999E-3</v>
          </cell>
        </row>
      </sheetData>
      <sheetData sheetId="5920">
        <row r="19">
          <cell r="J19">
            <v>1.0499999999999999E-3</v>
          </cell>
        </row>
      </sheetData>
      <sheetData sheetId="5921">
        <row r="19">
          <cell r="J19">
            <v>1.0499999999999999E-3</v>
          </cell>
        </row>
      </sheetData>
      <sheetData sheetId="5922">
        <row r="19">
          <cell r="J19">
            <v>1.0499999999999999E-3</v>
          </cell>
        </row>
      </sheetData>
      <sheetData sheetId="5923">
        <row r="19">
          <cell r="J19">
            <v>1.0499999999999999E-3</v>
          </cell>
        </row>
      </sheetData>
      <sheetData sheetId="5924">
        <row r="19">
          <cell r="J19">
            <v>1.0499999999999999E-3</v>
          </cell>
        </row>
      </sheetData>
      <sheetData sheetId="5925">
        <row r="19">
          <cell r="J19">
            <v>1.0499999999999999E-3</v>
          </cell>
        </row>
      </sheetData>
      <sheetData sheetId="5926">
        <row r="19">
          <cell r="J19">
            <v>1.0499999999999999E-3</v>
          </cell>
        </row>
      </sheetData>
      <sheetData sheetId="5927">
        <row r="19">
          <cell r="J19">
            <v>1.0499999999999999E-3</v>
          </cell>
        </row>
      </sheetData>
      <sheetData sheetId="5928">
        <row r="19">
          <cell r="J19">
            <v>1.0499999999999999E-3</v>
          </cell>
        </row>
      </sheetData>
      <sheetData sheetId="5929">
        <row r="19">
          <cell r="J19">
            <v>1.0499999999999999E-3</v>
          </cell>
        </row>
      </sheetData>
      <sheetData sheetId="5930">
        <row r="19">
          <cell r="J19">
            <v>1.0499999999999999E-3</v>
          </cell>
        </row>
      </sheetData>
      <sheetData sheetId="5931">
        <row r="19">
          <cell r="J19">
            <v>1.0499999999999999E-3</v>
          </cell>
        </row>
      </sheetData>
      <sheetData sheetId="5932">
        <row r="19">
          <cell r="J19">
            <v>1.0499999999999999E-3</v>
          </cell>
        </row>
      </sheetData>
      <sheetData sheetId="5933">
        <row r="19">
          <cell r="J19">
            <v>1.0499999999999999E-3</v>
          </cell>
        </row>
      </sheetData>
      <sheetData sheetId="5934">
        <row r="19">
          <cell r="J19">
            <v>1.0499999999999999E-3</v>
          </cell>
        </row>
      </sheetData>
      <sheetData sheetId="5935">
        <row r="19">
          <cell r="J19">
            <v>1.0499999999999999E-3</v>
          </cell>
        </row>
      </sheetData>
      <sheetData sheetId="5936">
        <row r="19">
          <cell r="J19">
            <v>1.0499999999999999E-3</v>
          </cell>
        </row>
      </sheetData>
      <sheetData sheetId="5937">
        <row r="19">
          <cell r="J19">
            <v>1.0499999999999999E-3</v>
          </cell>
        </row>
      </sheetData>
      <sheetData sheetId="5938">
        <row r="19">
          <cell r="J19">
            <v>1.0499999999999999E-3</v>
          </cell>
        </row>
      </sheetData>
      <sheetData sheetId="5939">
        <row r="19">
          <cell r="J19">
            <v>1.0499999999999999E-3</v>
          </cell>
        </row>
      </sheetData>
      <sheetData sheetId="5940">
        <row r="19">
          <cell r="J19">
            <v>1.0499999999999999E-3</v>
          </cell>
        </row>
      </sheetData>
      <sheetData sheetId="5941">
        <row r="19">
          <cell r="J19">
            <v>1.0499999999999999E-3</v>
          </cell>
        </row>
      </sheetData>
      <sheetData sheetId="5942">
        <row r="19">
          <cell r="J19">
            <v>1.0499999999999999E-3</v>
          </cell>
        </row>
      </sheetData>
      <sheetData sheetId="5943">
        <row r="19">
          <cell r="J19">
            <v>1.0499999999999999E-3</v>
          </cell>
        </row>
      </sheetData>
      <sheetData sheetId="5944">
        <row r="19">
          <cell r="J19">
            <v>1.0499999999999999E-3</v>
          </cell>
        </row>
      </sheetData>
      <sheetData sheetId="5945">
        <row r="19">
          <cell r="J19">
            <v>1.0499999999999999E-3</v>
          </cell>
        </row>
      </sheetData>
      <sheetData sheetId="5946">
        <row r="19">
          <cell r="J19">
            <v>1.0499999999999999E-3</v>
          </cell>
        </row>
      </sheetData>
      <sheetData sheetId="5947">
        <row r="19">
          <cell r="J19">
            <v>1.0499999999999999E-3</v>
          </cell>
        </row>
      </sheetData>
      <sheetData sheetId="5948">
        <row r="19">
          <cell r="J19">
            <v>1.0499999999999999E-3</v>
          </cell>
        </row>
      </sheetData>
      <sheetData sheetId="5949">
        <row r="19">
          <cell r="J19">
            <v>1.0499999999999999E-3</v>
          </cell>
        </row>
      </sheetData>
      <sheetData sheetId="5950">
        <row r="19">
          <cell r="J19">
            <v>1.0499999999999999E-3</v>
          </cell>
        </row>
      </sheetData>
      <sheetData sheetId="5951">
        <row r="19">
          <cell r="J19">
            <v>1.0499999999999999E-3</v>
          </cell>
        </row>
      </sheetData>
      <sheetData sheetId="5952">
        <row r="19">
          <cell r="J19">
            <v>1.0499999999999999E-3</v>
          </cell>
        </row>
      </sheetData>
      <sheetData sheetId="5953">
        <row r="19">
          <cell r="J19">
            <v>1.0499999999999999E-3</v>
          </cell>
        </row>
      </sheetData>
      <sheetData sheetId="5954">
        <row r="19">
          <cell r="J19">
            <v>1.0499999999999999E-3</v>
          </cell>
        </row>
      </sheetData>
      <sheetData sheetId="5955">
        <row r="19">
          <cell r="J19">
            <v>1.0499999999999999E-3</v>
          </cell>
        </row>
      </sheetData>
      <sheetData sheetId="5956">
        <row r="19">
          <cell r="J19">
            <v>1.0499999999999999E-3</v>
          </cell>
        </row>
      </sheetData>
      <sheetData sheetId="5957">
        <row r="19">
          <cell r="J19">
            <v>1.0499999999999999E-3</v>
          </cell>
        </row>
      </sheetData>
      <sheetData sheetId="5958">
        <row r="19">
          <cell r="J19">
            <v>1.0499999999999999E-3</v>
          </cell>
        </row>
      </sheetData>
      <sheetData sheetId="5959">
        <row r="19">
          <cell r="J19">
            <v>1.0499999999999999E-3</v>
          </cell>
        </row>
      </sheetData>
      <sheetData sheetId="5960">
        <row r="19">
          <cell r="J19">
            <v>1.0499999999999999E-3</v>
          </cell>
        </row>
      </sheetData>
      <sheetData sheetId="5961">
        <row r="19">
          <cell r="J19">
            <v>1.0499999999999999E-3</v>
          </cell>
        </row>
      </sheetData>
      <sheetData sheetId="5962">
        <row r="19">
          <cell r="J19">
            <v>1.0499999999999999E-3</v>
          </cell>
        </row>
      </sheetData>
      <sheetData sheetId="5963">
        <row r="19">
          <cell r="J19">
            <v>1.0499999999999999E-3</v>
          </cell>
        </row>
      </sheetData>
      <sheetData sheetId="5964">
        <row r="19">
          <cell r="J19">
            <v>1.0499999999999999E-3</v>
          </cell>
        </row>
      </sheetData>
      <sheetData sheetId="5965">
        <row r="19">
          <cell r="J19">
            <v>1.0499999999999999E-3</v>
          </cell>
        </row>
      </sheetData>
      <sheetData sheetId="5966">
        <row r="19">
          <cell r="J19">
            <v>1.0499999999999999E-3</v>
          </cell>
        </row>
      </sheetData>
      <sheetData sheetId="5967">
        <row r="19">
          <cell r="J19">
            <v>1.0499999999999999E-3</v>
          </cell>
        </row>
      </sheetData>
      <sheetData sheetId="5968">
        <row r="19">
          <cell r="J19">
            <v>1.0499999999999999E-3</v>
          </cell>
        </row>
      </sheetData>
      <sheetData sheetId="5969">
        <row r="19">
          <cell r="J19">
            <v>1.0499999999999999E-3</v>
          </cell>
        </row>
      </sheetData>
      <sheetData sheetId="5970">
        <row r="19">
          <cell r="J19">
            <v>1.0499999999999999E-3</v>
          </cell>
        </row>
      </sheetData>
      <sheetData sheetId="5971">
        <row r="19">
          <cell r="J19">
            <v>1.0499999999999999E-3</v>
          </cell>
        </row>
      </sheetData>
      <sheetData sheetId="5972">
        <row r="19">
          <cell r="J19">
            <v>1.0499999999999999E-3</v>
          </cell>
        </row>
      </sheetData>
      <sheetData sheetId="5973">
        <row r="19">
          <cell r="J19">
            <v>1.0499999999999999E-3</v>
          </cell>
        </row>
      </sheetData>
      <sheetData sheetId="5974">
        <row r="19">
          <cell r="J19">
            <v>1.0499999999999999E-3</v>
          </cell>
        </row>
      </sheetData>
      <sheetData sheetId="5975">
        <row r="19">
          <cell r="J19">
            <v>1.0499999999999999E-3</v>
          </cell>
        </row>
      </sheetData>
      <sheetData sheetId="5976">
        <row r="19">
          <cell r="J19">
            <v>1.0499999999999999E-3</v>
          </cell>
        </row>
      </sheetData>
      <sheetData sheetId="5977">
        <row r="19">
          <cell r="J19">
            <v>1.0499999999999999E-3</v>
          </cell>
        </row>
      </sheetData>
      <sheetData sheetId="5978">
        <row r="19">
          <cell r="J19">
            <v>1.0499999999999999E-3</v>
          </cell>
        </row>
      </sheetData>
      <sheetData sheetId="5979">
        <row r="19">
          <cell r="J19">
            <v>1.0499999999999999E-3</v>
          </cell>
        </row>
      </sheetData>
      <sheetData sheetId="5980">
        <row r="19">
          <cell r="J19">
            <v>1.0499999999999999E-3</v>
          </cell>
        </row>
      </sheetData>
      <sheetData sheetId="5981">
        <row r="19">
          <cell r="J19">
            <v>1.0499999999999999E-3</v>
          </cell>
        </row>
      </sheetData>
      <sheetData sheetId="5982">
        <row r="19">
          <cell r="J19">
            <v>1.0499999999999999E-3</v>
          </cell>
        </row>
      </sheetData>
      <sheetData sheetId="5983">
        <row r="19">
          <cell r="J19">
            <v>1.0499999999999999E-3</v>
          </cell>
        </row>
      </sheetData>
      <sheetData sheetId="5984">
        <row r="19">
          <cell r="J19">
            <v>1.0499999999999999E-3</v>
          </cell>
        </row>
      </sheetData>
      <sheetData sheetId="5985">
        <row r="19">
          <cell r="J19">
            <v>1.0499999999999999E-3</v>
          </cell>
        </row>
      </sheetData>
      <sheetData sheetId="5986">
        <row r="19">
          <cell r="J19">
            <v>1.0499999999999999E-3</v>
          </cell>
        </row>
      </sheetData>
      <sheetData sheetId="5987">
        <row r="19">
          <cell r="J19">
            <v>1.0499999999999999E-3</v>
          </cell>
        </row>
      </sheetData>
      <sheetData sheetId="5988">
        <row r="19">
          <cell r="J19">
            <v>1.0499999999999999E-3</v>
          </cell>
        </row>
      </sheetData>
      <sheetData sheetId="5989">
        <row r="19">
          <cell r="J19">
            <v>1.0499999999999999E-3</v>
          </cell>
        </row>
      </sheetData>
      <sheetData sheetId="5990">
        <row r="19">
          <cell r="J19">
            <v>1.0499999999999999E-3</v>
          </cell>
        </row>
      </sheetData>
      <sheetData sheetId="5991">
        <row r="19">
          <cell r="J19">
            <v>1.0499999999999999E-3</v>
          </cell>
        </row>
      </sheetData>
      <sheetData sheetId="5992">
        <row r="19">
          <cell r="J19">
            <v>1.0499999999999999E-3</v>
          </cell>
        </row>
      </sheetData>
      <sheetData sheetId="5993">
        <row r="19">
          <cell r="J19">
            <v>1.0499999999999999E-3</v>
          </cell>
        </row>
      </sheetData>
      <sheetData sheetId="5994">
        <row r="19">
          <cell r="J19">
            <v>1.0499999999999999E-3</v>
          </cell>
        </row>
      </sheetData>
      <sheetData sheetId="5995">
        <row r="19">
          <cell r="J19">
            <v>1.0499999999999999E-3</v>
          </cell>
        </row>
      </sheetData>
      <sheetData sheetId="5996">
        <row r="19">
          <cell r="J19">
            <v>1.0499999999999999E-3</v>
          </cell>
        </row>
      </sheetData>
      <sheetData sheetId="5997">
        <row r="19">
          <cell r="J19">
            <v>1.0499999999999999E-3</v>
          </cell>
        </row>
      </sheetData>
      <sheetData sheetId="5998">
        <row r="19">
          <cell r="J19">
            <v>1.0499999999999999E-3</v>
          </cell>
        </row>
      </sheetData>
      <sheetData sheetId="5999">
        <row r="19">
          <cell r="J19">
            <v>1.0499999999999999E-3</v>
          </cell>
        </row>
      </sheetData>
      <sheetData sheetId="6000">
        <row r="19">
          <cell r="J19">
            <v>1.0499999999999999E-3</v>
          </cell>
        </row>
      </sheetData>
      <sheetData sheetId="6001">
        <row r="19">
          <cell r="J19">
            <v>1.0499999999999999E-3</v>
          </cell>
        </row>
      </sheetData>
      <sheetData sheetId="6002">
        <row r="19">
          <cell r="J19">
            <v>1.0499999999999999E-3</v>
          </cell>
        </row>
      </sheetData>
      <sheetData sheetId="6003">
        <row r="19">
          <cell r="J19">
            <v>1.0499999999999999E-3</v>
          </cell>
        </row>
      </sheetData>
      <sheetData sheetId="6004">
        <row r="19">
          <cell r="J19">
            <v>1.0499999999999999E-3</v>
          </cell>
        </row>
      </sheetData>
      <sheetData sheetId="6005">
        <row r="19">
          <cell r="J19">
            <v>1.0499999999999999E-3</v>
          </cell>
        </row>
      </sheetData>
      <sheetData sheetId="6006">
        <row r="19">
          <cell r="J19">
            <v>1.0499999999999999E-3</v>
          </cell>
        </row>
      </sheetData>
      <sheetData sheetId="6007">
        <row r="19">
          <cell r="J19">
            <v>1.0499999999999999E-3</v>
          </cell>
        </row>
      </sheetData>
      <sheetData sheetId="6008">
        <row r="19">
          <cell r="J19">
            <v>1.0499999999999999E-3</v>
          </cell>
        </row>
      </sheetData>
      <sheetData sheetId="6009">
        <row r="19">
          <cell r="J19">
            <v>1.0499999999999999E-3</v>
          </cell>
        </row>
      </sheetData>
      <sheetData sheetId="6010">
        <row r="19">
          <cell r="J19">
            <v>1.0499999999999999E-3</v>
          </cell>
        </row>
      </sheetData>
      <sheetData sheetId="6011">
        <row r="19">
          <cell r="J19">
            <v>1.0499999999999999E-3</v>
          </cell>
        </row>
      </sheetData>
      <sheetData sheetId="6012">
        <row r="19">
          <cell r="J19">
            <v>1.0499999999999999E-3</v>
          </cell>
        </row>
      </sheetData>
      <sheetData sheetId="6013">
        <row r="19">
          <cell r="J19">
            <v>1.0499999999999999E-3</v>
          </cell>
        </row>
      </sheetData>
      <sheetData sheetId="6014">
        <row r="19">
          <cell r="J19">
            <v>1.0499999999999999E-3</v>
          </cell>
        </row>
      </sheetData>
      <sheetData sheetId="6015">
        <row r="19">
          <cell r="J19">
            <v>1.0499999999999999E-3</v>
          </cell>
        </row>
      </sheetData>
      <sheetData sheetId="6016">
        <row r="19">
          <cell r="J19">
            <v>1.0499999999999999E-3</v>
          </cell>
        </row>
      </sheetData>
      <sheetData sheetId="6017">
        <row r="19">
          <cell r="J19">
            <v>1.0499999999999999E-3</v>
          </cell>
        </row>
      </sheetData>
      <sheetData sheetId="6018">
        <row r="19">
          <cell r="J19">
            <v>1.0499999999999999E-3</v>
          </cell>
        </row>
      </sheetData>
      <sheetData sheetId="6019">
        <row r="19">
          <cell r="J19">
            <v>1.0499999999999999E-3</v>
          </cell>
        </row>
      </sheetData>
      <sheetData sheetId="6020">
        <row r="19">
          <cell r="J19">
            <v>1.0499999999999999E-3</v>
          </cell>
        </row>
      </sheetData>
      <sheetData sheetId="6021">
        <row r="19">
          <cell r="J19">
            <v>1.0499999999999999E-3</v>
          </cell>
        </row>
      </sheetData>
      <sheetData sheetId="6022">
        <row r="19">
          <cell r="J19">
            <v>1.0499999999999999E-3</v>
          </cell>
        </row>
      </sheetData>
      <sheetData sheetId="6023">
        <row r="19">
          <cell r="J19">
            <v>1.0499999999999999E-3</v>
          </cell>
        </row>
      </sheetData>
      <sheetData sheetId="6024">
        <row r="19">
          <cell r="J19">
            <v>1.0499999999999999E-3</v>
          </cell>
        </row>
      </sheetData>
      <sheetData sheetId="6025">
        <row r="19">
          <cell r="J19">
            <v>1.0499999999999999E-3</v>
          </cell>
        </row>
      </sheetData>
      <sheetData sheetId="6026">
        <row r="19">
          <cell r="J19">
            <v>1.0499999999999999E-3</v>
          </cell>
        </row>
      </sheetData>
      <sheetData sheetId="6027">
        <row r="19">
          <cell r="J19">
            <v>1.0499999999999999E-3</v>
          </cell>
        </row>
      </sheetData>
      <sheetData sheetId="6028">
        <row r="19">
          <cell r="J19">
            <v>1.0499999999999999E-3</v>
          </cell>
        </row>
      </sheetData>
      <sheetData sheetId="6029">
        <row r="19">
          <cell r="J19">
            <v>1.0499999999999999E-3</v>
          </cell>
        </row>
      </sheetData>
      <sheetData sheetId="6030">
        <row r="19">
          <cell r="J19">
            <v>1.0499999999999999E-3</v>
          </cell>
        </row>
      </sheetData>
      <sheetData sheetId="6031">
        <row r="19">
          <cell r="J19">
            <v>1.0499999999999999E-3</v>
          </cell>
        </row>
      </sheetData>
      <sheetData sheetId="6032">
        <row r="19">
          <cell r="J19">
            <v>1.0499999999999999E-3</v>
          </cell>
        </row>
      </sheetData>
      <sheetData sheetId="6033">
        <row r="19">
          <cell r="J19">
            <v>1.0499999999999999E-3</v>
          </cell>
        </row>
      </sheetData>
      <sheetData sheetId="6034">
        <row r="19">
          <cell r="J19">
            <v>1.0499999999999999E-3</v>
          </cell>
        </row>
      </sheetData>
      <sheetData sheetId="6035">
        <row r="19">
          <cell r="J19">
            <v>1.0499999999999999E-3</v>
          </cell>
        </row>
      </sheetData>
      <sheetData sheetId="6036">
        <row r="19">
          <cell r="J19">
            <v>1.0499999999999999E-3</v>
          </cell>
        </row>
      </sheetData>
      <sheetData sheetId="6037">
        <row r="19">
          <cell r="J19">
            <v>1.0499999999999999E-3</v>
          </cell>
        </row>
      </sheetData>
      <sheetData sheetId="6038">
        <row r="19">
          <cell r="J19">
            <v>1.0499999999999999E-3</v>
          </cell>
        </row>
      </sheetData>
      <sheetData sheetId="6039">
        <row r="19">
          <cell r="J19">
            <v>1.0499999999999999E-3</v>
          </cell>
        </row>
      </sheetData>
      <sheetData sheetId="6040">
        <row r="19">
          <cell r="J19">
            <v>1.0499999999999999E-3</v>
          </cell>
        </row>
      </sheetData>
      <sheetData sheetId="6041">
        <row r="19">
          <cell r="J19">
            <v>1.0499999999999999E-3</v>
          </cell>
        </row>
      </sheetData>
      <sheetData sheetId="6042">
        <row r="19">
          <cell r="J19">
            <v>1.0499999999999999E-3</v>
          </cell>
        </row>
      </sheetData>
      <sheetData sheetId="6043">
        <row r="19">
          <cell r="J19">
            <v>1.0499999999999999E-3</v>
          </cell>
        </row>
      </sheetData>
      <sheetData sheetId="6044">
        <row r="19">
          <cell r="J19">
            <v>1.0499999999999999E-3</v>
          </cell>
        </row>
      </sheetData>
      <sheetData sheetId="6045">
        <row r="19">
          <cell r="J19">
            <v>1.0499999999999999E-3</v>
          </cell>
        </row>
      </sheetData>
      <sheetData sheetId="6046">
        <row r="19">
          <cell r="J19">
            <v>1.0499999999999999E-3</v>
          </cell>
        </row>
      </sheetData>
      <sheetData sheetId="6047">
        <row r="19">
          <cell r="J19">
            <v>1.0499999999999999E-3</v>
          </cell>
        </row>
      </sheetData>
      <sheetData sheetId="6048">
        <row r="19">
          <cell r="J19">
            <v>1.0499999999999999E-3</v>
          </cell>
        </row>
      </sheetData>
      <sheetData sheetId="6049">
        <row r="19">
          <cell r="J19">
            <v>1.0499999999999999E-3</v>
          </cell>
        </row>
      </sheetData>
      <sheetData sheetId="6050">
        <row r="19">
          <cell r="J19">
            <v>1.0499999999999999E-3</v>
          </cell>
        </row>
      </sheetData>
      <sheetData sheetId="6051">
        <row r="19">
          <cell r="J19">
            <v>1.0499999999999999E-3</v>
          </cell>
        </row>
      </sheetData>
      <sheetData sheetId="6052">
        <row r="19">
          <cell r="J19">
            <v>1.0499999999999999E-3</v>
          </cell>
        </row>
      </sheetData>
      <sheetData sheetId="6053">
        <row r="19">
          <cell r="J19">
            <v>1.0499999999999999E-3</v>
          </cell>
        </row>
      </sheetData>
      <sheetData sheetId="6054">
        <row r="19">
          <cell r="J19">
            <v>1.0499999999999999E-3</v>
          </cell>
        </row>
      </sheetData>
      <sheetData sheetId="6055">
        <row r="19">
          <cell r="J19">
            <v>1.0499999999999999E-3</v>
          </cell>
        </row>
      </sheetData>
      <sheetData sheetId="6056">
        <row r="19">
          <cell r="J19">
            <v>1.0499999999999999E-3</v>
          </cell>
        </row>
      </sheetData>
      <sheetData sheetId="6057">
        <row r="19">
          <cell r="J19">
            <v>1.0499999999999999E-3</v>
          </cell>
        </row>
      </sheetData>
      <sheetData sheetId="6058">
        <row r="19">
          <cell r="J19">
            <v>1.0499999999999999E-3</v>
          </cell>
        </row>
      </sheetData>
      <sheetData sheetId="6059">
        <row r="19">
          <cell r="J19">
            <v>1.0499999999999999E-3</v>
          </cell>
        </row>
      </sheetData>
      <sheetData sheetId="6060">
        <row r="19">
          <cell r="J19">
            <v>1.0499999999999999E-3</v>
          </cell>
        </row>
      </sheetData>
      <sheetData sheetId="6061">
        <row r="19">
          <cell r="J19">
            <v>1.0499999999999999E-3</v>
          </cell>
        </row>
      </sheetData>
      <sheetData sheetId="6062">
        <row r="19">
          <cell r="J19">
            <v>1.0499999999999999E-3</v>
          </cell>
        </row>
      </sheetData>
      <sheetData sheetId="6063">
        <row r="19">
          <cell r="J19">
            <v>1.0499999999999999E-3</v>
          </cell>
        </row>
      </sheetData>
      <sheetData sheetId="6064">
        <row r="19">
          <cell r="J19">
            <v>1.0499999999999999E-3</v>
          </cell>
        </row>
      </sheetData>
      <sheetData sheetId="6065">
        <row r="19">
          <cell r="J19">
            <v>1.0499999999999999E-3</v>
          </cell>
        </row>
      </sheetData>
      <sheetData sheetId="6066">
        <row r="19">
          <cell r="J19">
            <v>1.0499999999999999E-3</v>
          </cell>
        </row>
      </sheetData>
      <sheetData sheetId="6067">
        <row r="19">
          <cell r="J19">
            <v>1.0499999999999999E-3</v>
          </cell>
        </row>
      </sheetData>
      <sheetData sheetId="6068">
        <row r="19">
          <cell r="J19">
            <v>1.0499999999999999E-3</v>
          </cell>
        </row>
      </sheetData>
      <sheetData sheetId="6069">
        <row r="19">
          <cell r="J19">
            <v>1.0499999999999999E-3</v>
          </cell>
        </row>
      </sheetData>
      <sheetData sheetId="6070">
        <row r="19">
          <cell r="J19">
            <v>1.0499999999999999E-3</v>
          </cell>
        </row>
      </sheetData>
      <sheetData sheetId="6071">
        <row r="19">
          <cell r="J19">
            <v>1.0499999999999999E-3</v>
          </cell>
        </row>
      </sheetData>
      <sheetData sheetId="6072">
        <row r="19">
          <cell r="J19">
            <v>1.0499999999999999E-3</v>
          </cell>
        </row>
      </sheetData>
      <sheetData sheetId="6073">
        <row r="19">
          <cell r="J19">
            <v>1.0499999999999999E-3</v>
          </cell>
        </row>
      </sheetData>
      <sheetData sheetId="6074">
        <row r="19">
          <cell r="J19">
            <v>1.0499999999999999E-3</v>
          </cell>
        </row>
      </sheetData>
      <sheetData sheetId="6075">
        <row r="19">
          <cell r="J19">
            <v>1.0499999999999999E-3</v>
          </cell>
        </row>
      </sheetData>
      <sheetData sheetId="6076">
        <row r="19">
          <cell r="J19">
            <v>1.0499999999999999E-3</v>
          </cell>
        </row>
      </sheetData>
      <sheetData sheetId="6077">
        <row r="19">
          <cell r="J19">
            <v>1.0499999999999999E-3</v>
          </cell>
        </row>
      </sheetData>
      <sheetData sheetId="6078">
        <row r="19">
          <cell r="J19">
            <v>1.0499999999999999E-3</v>
          </cell>
        </row>
      </sheetData>
      <sheetData sheetId="6079">
        <row r="19">
          <cell r="J19">
            <v>1.0499999999999999E-3</v>
          </cell>
        </row>
      </sheetData>
      <sheetData sheetId="6080">
        <row r="19">
          <cell r="J19">
            <v>1.0499999999999999E-3</v>
          </cell>
        </row>
      </sheetData>
      <sheetData sheetId="6081">
        <row r="19">
          <cell r="J19">
            <v>1.0499999999999999E-3</v>
          </cell>
        </row>
      </sheetData>
      <sheetData sheetId="6082">
        <row r="19">
          <cell r="J19">
            <v>1.0499999999999999E-3</v>
          </cell>
        </row>
      </sheetData>
      <sheetData sheetId="6083">
        <row r="19">
          <cell r="J19">
            <v>1.0499999999999999E-3</v>
          </cell>
        </row>
      </sheetData>
      <sheetData sheetId="6084">
        <row r="19">
          <cell r="J19">
            <v>1.0499999999999999E-3</v>
          </cell>
        </row>
      </sheetData>
      <sheetData sheetId="6085">
        <row r="19">
          <cell r="J19">
            <v>1.0499999999999999E-3</v>
          </cell>
        </row>
      </sheetData>
      <sheetData sheetId="6086">
        <row r="19">
          <cell r="J19">
            <v>1.0499999999999999E-3</v>
          </cell>
        </row>
      </sheetData>
      <sheetData sheetId="6087">
        <row r="19">
          <cell r="J19">
            <v>1.0499999999999999E-3</v>
          </cell>
        </row>
      </sheetData>
      <sheetData sheetId="6088">
        <row r="19">
          <cell r="J19">
            <v>1.0499999999999999E-3</v>
          </cell>
        </row>
      </sheetData>
      <sheetData sheetId="6089">
        <row r="19">
          <cell r="J19">
            <v>1.0499999999999999E-3</v>
          </cell>
        </row>
      </sheetData>
      <sheetData sheetId="6090">
        <row r="19">
          <cell r="J19">
            <v>1.0499999999999999E-3</v>
          </cell>
        </row>
      </sheetData>
      <sheetData sheetId="6091">
        <row r="19">
          <cell r="J19">
            <v>1.0499999999999999E-3</v>
          </cell>
        </row>
      </sheetData>
      <sheetData sheetId="6092">
        <row r="19">
          <cell r="J19">
            <v>1.0499999999999999E-3</v>
          </cell>
        </row>
      </sheetData>
      <sheetData sheetId="6093">
        <row r="19">
          <cell r="J19">
            <v>1.0499999999999999E-3</v>
          </cell>
        </row>
      </sheetData>
      <sheetData sheetId="6094">
        <row r="19">
          <cell r="J19">
            <v>1.0499999999999999E-3</v>
          </cell>
        </row>
      </sheetData>
      <sheetData sheetId="6095">
        <row r="19">
          <cell r="J19">
            <v>1.0499999999999999E-3</v>
          </cell>
        </row>
      </sheetData>
      <sheetData sheetId="6096">
        <row r="19">
          <cell r="J19">
            <v>1.0499999999999999E-3</v>
          </cell>
        </row>
      </sheetData>
      <sheetData sheetId="6097">
        <row r="19">
          <cell r="J19">
            <v>1.0499999999999999E-3</v>
          </cell>
        </row>
      </sheetData>
      <sheetData sheetId="6098">
        <row r="19">
          <cell r="J19">
            <v>1.0499999999999999E-3</v>
          </cell>
        </row>
      </sheetData>
      <sheetData sheetId="6099">
        <row r="19">
          <cell r="J19">
            <v>1.0499999999999999E-3</v>
          </cell>
        </row>
      </sheetData>
      <sheetData sheetId="6100">
        <row r="19">
          <cell r="J19">
            <v>1.0499999999999999E-3</v>
          </cell>
        </row>
      </sheetData>
      <sheetData sheetId="6101">
        <row r="19">
          <cell r="J19">
            <v>1.0499999999999999E-3</v>
          </cell>
        </row>
      </sheetData>
      <sheetData sheetId="6102">
        <row r="19">
          <cell r="J19">
            <v>1.0499999999999999E-3</v>
          </cell>
        </row>
      </sheetData>
      <sheetData sheetId="6103">
        <row r="19">
          <cell r="J19">
            <v>1.0499999999999999E-3</v>
          </cell>
        </row>
      </sheetData>
      <sheetData sheetId="6104">
        <row r="19">
          <cell r="J19">
            <v>1.0499999999999999E-3</v>
          </cell>
        </row>
      </sheetData>
      <sheetData sheetId="6105">
        <row r="19">
          <cell r="J19">
            <v>1.0499999999999999E-3</v>
          </cell>
        </row>
      </sheetData>
      <sheetData sheetId="6106">
        <row r="19">
          <cell r="J19">
            <v>1.0499999999999999E-3</v>
          </cell>
        </row>
      </sheetData>
      <sheetData sheetId="6107">
        <row r="19">
          <cell r="J19">
            <v>1.0499999999999999E-3</v>
          </cell>
        </row>
      </sheetData>
      <sheetData sheetId="6108">
        <row r="19">
          <cell r="J19">
            <v>1.0499999999999999E-3</v>
          </cell>
        </row>
      </sheetData>
      <sheetData sheetId="6109">
        <row r="19">
          <cell r="J19">
            <v>1.0499999999999999E-3</v>
          </cell>
        </row>
      </sheetData>
      <sheetData sheetId="6110">
        <row r="19">
          <cell r="J19">
            <v>1.0499999999999999E-3</v>
          </cell>
        </row>
      </sheetData>
      <sheetData sheetId="6111">
        <row r="19">
          <cell r="J19">
            <v>1.0499999999999999E-3</v>
          </cell>
        </row>
      </sheetData>
      <sheetData sheetId="6112">
        <row r="19">
          <cell r="J19">
            <v>1.0499999999999999E-3</v>
          </cell>
        </row>
      </sheetData>
      <sheetData sheetId="6113">
        <row r="19">
          <cell r="J19">
            <v>1.0499999999999999E-3</v>
          </cell>
        </row>
      </sheetData>
      <sheetData sheetId="6114">
        <row r="19">
          <cell r="J19">
            <v>1.0499999999999999E-3</v>
          </cell>
        </row>
      </sheetData>
      <sheetData sheetId="6115">
        <row r="19">
          <cell r="J19">
            <v>1.0499999999999999E-3</v>
          </cell>
        </row>
      </sheetData>
      <sheetData sheetId="6116">
        <row r="19">
          <cell r="J19">
            <v>1.0499999999999999E-3</v>
          </cell>
        </row>
      </sheetData>
      <sheetData sheetId="6117">
        <row r="19">
          <cell r="J19">
            <v>1.0499999999999999E-3</v>
          </cell>
        </row>
      </sheetData>
      <sheetData sheetId="6118">
        <row r="19">
          <cell r="J19">
            <v>1.0499999999999999E-3</v>
          </cell>
        </row>
      </sheetData>
      <sheetData sheetId="6119">
        <row r="19">
          <cell r="J19">
            <v>1.0499999999999999E-3</v>
          </cell>
        </row>
      </sheetData>
      <sheetData sheetId="6120">
        <row r="19">
          <cell r="J19">
            <v>1.0499999999999999E-3</v>
          </cell>
        </row>
      </sheetData>
      <sheetData sheetId="6121">
        <row r="19">
          <cell r="J19">
            <v>1.0499999999999999E-3</v>
          </cell>
        </row>
      </sheetData>
      <sheetData sheetId="6122">
        <row r="19">
          <cell r="J19">
            <v>1.0499999999999999E-3</v>
          </cell>
        </row>
      </sheetData>
      <sheetData sheetId="6123">
        <row r="19">
          <cell r="J19">
            <v>1.0499999999999999E-3</v>
          </cell>
        </row>
      </sheetData>
      <sheetData sheetId="6124">
        <row r="19">
          <cell r="J19">
            <v>1.0499999999999999E-3</v>
          </cell>
        </row>
      </sheetData>
      <sheetData sheetId="6125">
        <row r="19">
          <cell r="J19">
            <v>1.0499999999999999E-3</v>
          </cell>
        </row>
      </sheetData>
      <sheetData sheetId="6126">
        <row r="19">
          <cell r="J19">
            <v>1.0499999999999999E-3</v>
          </cell>
        </row>
      </sheetData>
      <sheetData sheetId="6127">
        <row r="19">
          <cell r="J19">
            <v>1.0499999999999999E-3</v>
          </cell>
        </row>
      </sheetData>
      <sheetData sheetId="6128">
        <row r="19">
          <cell r="J19">
            <v>1.0499999999999999E-3</v>
          </cell>
        </row>
      </sheetData>
      <sheetData sheetId="6129">
        <row r="19">
          <cell r="J19">
            <v>1.0499999999999999E-3</v>
          </cell>
        </row>
      </sheetData>
      <sheetData sheetId="6130">
        <row r="19">
          <cell r="J19">
            <v>1.0499999999999999E-3</v>
          </cell>
        </row>
      </sheetData>
      <sheetData sheetId="6131">
        <row r="19">
          <cell r="J19">
            <v>1.0499999999999999E-3</v>
          </cell>
        </row>
      </sheetData>
      <sheetData sheetId="6132">
        <row r="19">
          <cell r="J19">
            <v>1.0499999999999999E-3</v>
          </cell>
        </row>
      </sheetData>
      <sheetData sheetId="6133">
        <row r="19">
          <cell r="J19">
            <v>1.0499999999999999E-3</v>
          </cell>
        </row>
      </sheetData>
      <sheetData sheetId="6134">
        <row r="19">
          <cell r="J19">
            <v>1.0499999999999999E-3</v>
          </cell>
        </row>
      </sheetData>
      <sheetData sheetId="6135">
        <row r="19">
          <cell r="J19">
            <v>1.0499999999999999E-3</v>
          </cell>
        </row>
      </sheetData>
      <sheetData sheetId="6136">
        <row r="19">
          <cell r="J19">
            <v>1.0499999999999999E-3</v>
          </cell>
        </row>
      </sheetData>
      <sheetData sheetId="6137">
        <row r="19">
          <cell r="J19">
            <v>1.0499999999999999E-3</v>
          </cell>
        </row>
      </sheetData>
      <sheetData sheetId="6138">
        <row r="19">
          <cell r="J19">
            <v>1.0499999999999999E-3</v>
          </cell>
        </row>
      </sheetData>
      <sheetData sheetId="6139">
        <row r="19">
          <cell r="J19">
            <v>1.0499999999999999E-3</v>
          </cell>
        </row>
      </sheetData>
      <sheetData sheetId="6140">
        <row r="19">
          <cell r="J19">
            <v>1.0499999999999999E-3</v>
          </cell>
        </row>
      </sheetData>
      <sheetData sheetId="6141">
        <row r="19">
          <cell r="J19">
            <v>1.0499999999999999E-3</v>
          </cell>
        </row>
      </sheetData>
      <sheetData sheetId="6142">
        <row r="19">
          <cell r="J19">
            <v>1.0499999999999999E-3</v>
          </cell>
        </row>
      </sheetData>
      <sheetData sheetId="6143">
        <row r="19">
          <cell r="J19">
            <v>1.0499999999999999E-3</v>
          </cell>
        </row>
      </sheetData>
      <sheetData sheetId="6144">
        <row r="19">
          <cell r="J19">
            <v>1.0499999999999999E-3</v>
          </cell>
        </row>
      </sheetData>
      <sheetData sheetId="6145">
        <row r="19">
          <cell r="J19">
            <v>1.0499999999999999E-3</v>
          </cell>
        </row>
      </sheetData>
      <sheetData sheetId="6146">
        <row r="19">
          <cell r="J19">
            <v>1.0499999999999999E-3</v>
          </cell>
        </row>
      </sheetData>
      <sheetData sheetId="6147">
        <row r="19">
          <cell r="J19">
            <v>1.0499999999999999E-3</v>
          </cell>
        </row>
      </sheetData>
      <sheetData sheetId="6148">
        <row r="19">
          <cell r="J19">
            <v>1.0499999999999999E-3</v>
          </cell>
        </row>
      </sheetData>
      <sheetData sheetId="6149">
        <row r="19">
          <cell r="J19">
            <v>1.0499999999999999E-3</v>
          </cell>
        </row>
      </sheetData>
      <sheetData sheetId="6150">
        <row r="19">
          <cell r="J19">
            <v>1.0499999999999999E-3</v>
          </cell>
        </row>
      </sheetData>
      <sheetData sheetId="6151">
        <row r="19">
          <cell r="J19">
            <v>1.0499999999999999E-3</v>
          </cell>
        </row>
      </sheetData>
      <sheetData sheetId="6152">
        <row r="19">
          <cell r="J19">
            <v>1.0499999999999999E-3</v>
          </cell>
        </row>
      </sheetData>
      <sheetData sheetId="6153">
        <row r="19">
          <cell r="J19">
            <v>1.0499999999999999E-3</v>
          </cell>
        </row>
      </sheetData>
      <sheetData sheetId="6154">
        <row r="19">
          <cell r="J19">
            <v>1.0499999999999999E-3</v>
          </cell>
        </row>
      </sheetData>
      <sheetData sheetId="6155">
        <row r="19">
          <cell r="J19">
            <v>1.0499999999999999E-3</v>
          </cell>
        </row>
      </sheetData>
      <sheetData sheetId="6156">
        <row r="19">
          <cell r="J19">
            <v>1.0499999999999999E-3</v>
          </cell>
        </row>
      </sheetData>
      <sheetData sheetId="6157">
        <row r="19">
          <cell r="J19">
            <v>1.0499999999999999E-3</v>
          </cell>
        </row>
      </sheetData>
      <sheetData sheetId="6158">
        <row r="19">
          <cell r="J19">
            <v>1.0499999999999999E-3</v>
          </cell>
        </row>
      </sheetData>
      <sheetData sheetId="6159">
        <row r="19">
          <cell r="J19">
            <v>1.0499999999999999E-3</v>
          </cell>
        </row>
      </sheetData>
      <sheetData sheetId="6160">
        <row r="19">
          <cell r="J19">
            <v>1.0499999999999999E-3</v>
          </cell>
        </row>
      </sheetData>
      <sheetData sheetId="6161">
        <row r="19">
          <cell r="J19">
            <v>1.0499999999999999E-3</v>
          </cell>
        </row>
      </sheetData>
      <sheetData sheetId="6162">
        <row r="19">
          <cell r="J19">
            <v>1.0499999999999999E-3</v>
          </cell>
        </row>
      </sheetData>
      <sheetData sheetId="6163">
        <row r="19">
          <cell r="J19">
            <v>1.0499999999999999E-3</v>
          </cell>
        </row>
      </sheetData>
      <sheetData sheetId="6164">
        <row r="19">
          <cell r="J19">
            <v>1.0499999999999999E-3</v>
          </cell>
        </row>
      </sheetData>
      <sheetData sheetId="6165">
        <row r="19">
          <cell r="J19">
            <v>1.0499999999999999E-3</v>
          </cell>
        </row>
      </sheetData>
      <sheetData sheetId="6166">
        <row r="19">
          <cell r="J19">
            <v>1.0499999999999999E-3</v>
          </cell>
        </row>
      </sheetData>
      <sheetData sheetId="6167">
        <row r="19">
          <cell r="J19">
            <v>1.0499999999999999E-3</v>
          </cell>
        </row>
      </sheetData>
      <sheetData sheetId="6168">
        <row r="19">
          <cell r="J19">
            <v>1.0499999999999999E-3</v>
          </cell>
        </row>
      </sheetData>
      <sheetData sheetId="6169">
        <row r="19">
          <cell r="J19">
            <v>1.0499999999999999E-3</v>
          </cell>
        </row>
      </sheetData>
      <sheetData sheetId="6170">
        <row r="19">
          <cell r="J19">
            <v>1.0499999999999999E-3</v>
          </cell>
        </row>
      </sheetData>
      <sheetData sheetId="6171">
        <row r="19">
          <cell r="J19">
            <v>1.0499999999999999E-3</v>
          </cell>
        </row>
      </sheetData>
      <sheetData sheetId="6172">
        <row r="19">
          <cell r="J19">
            <v>1.0499999999999999E-3</v>
          </cell>
        </row>
      </sheetData>
      <sheetData sheetId="6173">
        <row r="19">
          <cell r="J19">
            <v>1.0499999999999999E-3</v>
          </cell>
        </row>
      </sheetData>
      <sheetData sheetId="6174">
        <row r="19">
          <cell r="J19">
            <v>1.0499999999999999E-3</v>
          </cell>
        </row>
      </sheetData>
      <sheetData sheetId="6175">
        <row r="19">
          <cell r="J19">
            <v>1.0499999999999999E-3</v>
          </cell>
        </row>
      </sheetData>
      <sheetData sheetId="6176">
        <row r="19">
          <cell r="J19">
            <v>1.0499999999999999E-3</v>
          </cell>
        </row>
      </sheetData>
      <sheetData sheetId="6177">
        <row r="19">
          <cell r="J19">
            <v>1.0499999999999999E-3</v>
          </cell>
        </row>
      </sheetData>
      <sheetData sheetId="6178">
        <row r="19">
          <cell r="J19">
            <v>1.0499999999999999E-3</v>
          </cell>
        </row>
      </sheetData>
      <sheetData sheetId="6179">
        <row r="19">
          <cell r="J19">
            <v>1.0499999999999999E-3</v>
          </cell>
        </row>
      </sheetData>
      <sheetData sheetId="6180">
        <row r="19">
          <cell r="J19">
            <v>1.0499999999999999E-3</v>
          </cell>
        </row>
      </sheetData>
      <sheetData sheetId="6181">
        <row r="19">
          <cell r="J19">
            <v>1.0499999999999999E-3</v>
          </cell>
        </row>
      </sheetData>
      <sheetData sheetId="6182">
        <row r="19">
          <cell r="J19">
            <v>1.0499999999999999E-3</v>
          </cell>
        </row>
      </sheetData>
      <sheetData sheetId="6183">
        <row r="19">
          <cell r="J19">
            <v>1.0499999999999999E-3</v>
          </cell>
        </row>
      </sheetData>
      <sheetData sheetId="6184">
        <row r="19">
          <cell r="J19">
            <v>1.0499999999999999E-3</v>
          </cell>
        </row>
      </sheetData>
      <sheetData sheetId="6185">
        <row r="19">
          <cell r="J19">
            <v>1.0499999999999999E-3</v>
          </cell>
        </row>
      </sheetData>
      <sheetData sheetId="6186">
        <row r="19">
          <cell r="J19">
            <v>1.0499999999999999E-3</v>
          </cell>
        </row>
      </sheetData>
      <sheetData sheetId="6187">
        <row r="19">
          <cell r="J19">
            <v>1.0499999999999999E-3</v>
          </cell>
        </row>
      </sheetData>
      <sheetData sheetId="6188">
        <row r="19">
          <cell r="J19">
            <v>1.0499999999999999E-3</v>
          </cell>
        </row>
      </sheetData>
      <sheetData sheetId="6189">
        <row r="19">
          <cell r="J19">
            <v>1.0499999999999999E-3</v>
          </cell>
        </row>
      </sheetData>
      <sheetData sheetId="6190">
        <row r="19">
          <cell r="J19">
            <v>1.0499999999999999E-3</v>
          </cell>
        </row>
      </sheetData>
      <sheetData sheetId="6191">
        <row r="19">
          <cell r="J19">
            <v>1.0499999999999999E-3</v>
          </cell>
        </row>
      </sheetData>
      <sheetData sheetId="6192">
        <row r="19">
          <cell r="J19">
            <v>1.0499999999999999E-3</v>
          </cell>
        </row>
      </sheetData>
      <sheetData sheetId="6193">
        <row r="19">
          <cell r="J19">
            <v>1.0499999999999999E-3</v>
          </cell>
        </row>
      </sheetData>
      <sheetData sheetId="6194">
        <row r="19">
          <cell r="J19">
            <v>1.0499999999999999E-3</v>
          </cell>
        </row>
      </sheetData>
      <sheetData sheetId="6195">
        <row r="19">
          <cell r="J19">
            <v>1.0499999999999999E-3</v>
          </cell>
        </row>
      </sheetData>
      <sheetData sheetId="6196">
        <row r="19">
          <cell r="J19">
            <v>1.0499999999999999E-3</v>
          </cell>
        </row>
      </sheetData>
      <sheetData sheetId="6197">
        <row r="19">
          <cell r="J19">
            <v>1.0499999999999999E-3</v>
          </cell>
        </row>
      </sheetData>
      <sheetData sheetId="6198">
        <row r="19">
          <cell r="J19">
            <v>1.0499999999999999E-3</v>
          </cell>
        </row>
      </sheetData>
      <sheetData sheetId="6199">
        <row r="19">
          <cell r="J19">
            <v>1.0499999999999999E-3</v>
          </cell>
        </row>
      </sheetData>
      <sheetData sheetId="6200">
        <row r="19">
          <cell r="J19">
            <v>1.0499999999999999E-3</v>
          </cell>
        </row>
      </sheetData>
      <sheetData sheetId="6201">
        <row r="19">
          <cell r="J19">
            <v>1.0499999999999999E-3</v>
          </cell>
        </row>
      </sheetData>
      <sheetData sheetId="6202">
        <row r="19">
          <cell r="J19">
            <v>1.0499999999999999E-3</v>
          </cell>
        </row>
      </sheetData>
      <sheetData sheetId="6203">
        <row r="19">
          <cell r="J19">
            <v>1.0499999999999999E-3</v>
          </cell>
        </row>
      </sheetData>
      <sheetData sheetId="6204">
        <row r="19">
          <cell r="J19">
            <v>1.0499999999999999E-3</v>
          </cell>
        </row>
      </sheetData>
      <sheetData sheetId="6205">
        <row r="19">
          <cell r="J19">
            <v>1.0499999999999999E-3</v>
          </cell>
        </row>
      </sheetData>
      <sheetData sheetId="6206">
        <row r="19">
          <cell r="J19">
            <v>1.0499999999999999E-3</v>
          </cell>
        </row>
      </sheetData>
      <sheetData sheetId="6207">
        <row r="19">
          <cell r="J19">
            <v>1.0499999999999999E-3</v>
          </cell>
        </row>
      </sheetData>
      <sheetData sheetId="6208">
        <row r="19">
          <cell r="J19">
            <v>1.0499999999999999E-3</v>
          </cell>
        </row>
      </sheetData>
      <sheetData sheetId="6209">
        <row r="19">
          <cell r="J19">
            <v>1.0499999999999999E-3</v>
          </cell>
        </row>
      </sheetData>
      <sheetData sheetId="6210">
        <row r="19">
          <cell r="J19">
            <v>1.0499999999999999E-3</v>
          </cell>
        </row>
      </sheetData>
      <sheetData sheetId="6211">
        <row r="19">
          <cell r="J19">
            <v>1.0499999999999999E-3</v>
          </cell>
        </row>
      </sheetData>
      <sheetData sheetId="6212">
        <row r="19">
          <cell r="J19">
            <v>1.0499999999999999E-3</v>
          </cell>
        </row>
      </sheetData>
      <sheetData sheetId="6213">
        <row r="19">
          <cell r="J19">
            <v>1.0499999999999999E-3</v>
          </cell>
        </row>
      </sheetData>
      <sheetData sheetId="6214">
        <row r="19">
          <cell r="J19">
            <v>1.0499999999999999E-3</v>
          </cell>
        </row>
      </sheetData>
      <sheetData sheetId="6215">
        <row r="19">
          <cell r="J19">
            <v>1.0499999999999999E-3</v>
          </cell>
        </row>
      </sheetData>
      <sheetData sheetId="6216">
        <row r="19">
          <cell r="J19">
            <v>1.0499999999999999E-3</v>
          </cell>
        </row>
      </sheetData>
      <sheetData sheetId="6217">
        <row r="19">
          <cell r="J19">
            <v>1.0499999999999999E-3</v>
          </cell>
        </row>
      </sheetData>
      <sheetData sheetId="6218">
        <row r="19">
          <cell r="J19">
            <v>1.0499999999999999E-3</v>
          </cell>
        </row>
      </sheetData>
      <sheetData sheetId="6219">
        <row r="19">
          <cell r="J19">
            <v>1.0499999999999999E-3</v>
          </cell>
        </row>
      </sheetData>
      <sheetData sheetId="6220">
        <row r="19">
          <cell r="J19">
            <v>1.0499999999999999E-3</v>
          </cell>
        </row>
      </sheetData>
      <sheetData sheetId="6221">
        <row r="19">
          <cell r="J19">
            <v>1.0499999999999999E-3</v>
          </cell>
        </row>
      </sheetData>
      <sheetData sheetId="6222">
        <row r="19">
          <cell r="J19">
            <v>1.0499999999999999E-3</v>
          </cell>
        </row>
      </sheetData>
      <sheetData sheetId="6223">
        <row r="19">
          <cell r="J19">
            <v>1.0499999999999999E-3</v>
          </cell>
        </row>
      </sheetData>
      <sheetData sheetId="6224">
        <row r="19">
          <cell r="J19">
            <v>1.0499999999999999E-3</v>
          </cell>
        </row>
      </sheetData>
      <sheetData sheetId="6225">
        <row r="19">
          <cell r="J19">
            <v>1.0499999999999999E-3</v>
          </cell>
        </row>
      </sheetData>
      <sheetData sheetId="6226">
        <row r="19">
          <cell r="J19">
            <v>1.0499999999999999E-3</v>
          </cell>
        </row>
      </sheetData>
      <sheetData sheetId="6227">
        <row r="19">
          <cell r="J19">
            <v>1.0499999999999999E-3</v>
          </cell>
        </row>
      </sheetData>
      <sheetData sheetId="6228">
        <row r="19">
          <cell r="J19">
            <v>1.0499999999999999E-3</v>
          </cell>
        </row>
      </sheetData>
      <sheetData sheetId="6229">
        <row r="19">
          <cell r="J19">
            <v>1.0499999999999999E-3</v>
          </cell>
        </row>
      </sheetData>
      <sheetData sheetId="6230">
        <row r="19">
          <cell r="J19">
            <v>1.0499999999999999E-3</v>
          </cell>
        </row>
      </sheetData>
      <sheetData sheetId="6231">
        <row r="19">
          <cell r="J19">
            <v>1.0499999999999999E-3</v>
          </cell>
        </row>
      </sheetData>
      <sheetData sheetId="6232">
        <row r="19">
          <cell r="J19">
            <v>1.0499999999999999E-3</v>
          </cell>
        </row>
      </sheetData>
      <sheetData sheetId="6233">
        <row r="19">
          <cell r="J19">
            <v>1.0499999999999999E-3</v>
          </cell>
        </row>
      </sheetData>
      <sheetData sheetId="6234">
        <row r="19">
          <cell r="J19">
            <v>1.0499999999999999E-3</v>
          </cell>
        </row>
      </sheetData>
      <sheetData sheetId="6235">
        <row r="19">
          <cell r="J19">
            <v>1.0499999999999999E-3</v>
          </cell>
        </row>
      </sheetData>
      <sheetData sheetId="6236">
        <row r="19">
          <cell r="J19">
            <v>1.0499999999999999E-3</v>
          </cell>
        </row>
      </sheetData>
      <sheetData sheetId="6237">
        <row r="19">
          <cell r="J19">
            <v>1.0499999999999999E-3</v>
          </cell>
        </row>
      </sheetData>
      <sheetData sheetId="6238">
        <row r="19">
          <cell r="J19">
            <v>1.0499999999999999E-3</v>
          </cell>
        </row>
      </sheetData>
      <sheetData sheetId="6239">
        <row r="19">
          <cell r="J19">
            <v>1.0499999999999999E-3</v>
          </cell>
        </row>
      </sheetData>
      <sheetData sheetId="6240">
        <row r="19">
          <cell r="J19">
            <v>1.0499999999999999E-3</v>
          </cell>
        </row>
      </sheetData>
      <sheetData sheetId="6241">
        <row r="19">
          <cell r="J19">
            <v>1.0499999999999999E-3</v>
          </cell>
        </row>
      </sheetData>
      <sheetData sheetId="6242">
        <row r="19">
          <cell r="J19">
            <v>1.0499999999999999E-3</v>
          </cell>
        </row>
      </sheetData>
      <sheetData sheetId="6243">
        <row r="19">
          <cell r="J19">
            <v>1.0499999999999999E-3</v>
          </cell>
        </row>
      </sheetData>
      <sheetData sheetId="6244">
        <row r="19">
          <cell r="J19">
            <v>1.0499999999999999E-3</v>
          </cell>
        </row>
      </sheetData>
      <sheetData sheetId="6245">
        <row r="19">
          <cell r="J19">
            <v>1.0499999999999999E-3</v>
          </cell>
        </row>
      </sheetData>
      <sheetData sheetId="6246">
        <row r="19">
          <cell r="J19">
            <v>1.0499999999999999E-3</v>
          </cell>
        </row>
      </sheetData>
      <sheetData sheetId="6247">
        <row r="19">
          <cell r="J19">
            <v>1.0499999999999999E-3</v>
          </cell>
        </row>
      </sheetData>
      <sheetData sheetId="6248">
        <row r="19">
          <cell r="J19">
            <v>1.0499999999999999E-3</v>
          </cell>
        </row>
      </sheetData>
      <sheetData sheetId="6249">
        <row r="19">
          <cell r="J19">
            <v>1.0499999999999999E-3</v>
          </cell>
        </row>
      </sheetData>
      <sheetData sheetId="6250">
        <row r="19">
          <cell r="J19">
            <v>1.0499999999999999E-3</v>
          </cell>
        </row>
      </sheetData>
      <sheetData sheetId="6251">
        <row r="19">
          <cell r="J19">
            <v>1.0499999999999999E-3</v>
          </cell>
        </row>
      </sheetData>
      <sheetData sheetId="6252">
        <row r="19">
          <cell r="J19">
            <v>1.0499999999999999E-3</v>
          </cell>
        </row>
      </sheetData>
      <sheetData sheetId="6253">
        <row r="19">
          <cell r="J19">
            <v>1.0499999999999999E-3</v>
          </cell>
        </row>
      </sheetData>
      <sheetData sheetId="6254">
        <row r="19">
          <cell r="J19">
            <v>1.0499999999999999E-3</v>
          </cell>
        </row>
      </sheetData>
      <sheetData sheetId="6255">
        <row r="19">
          <cell r="J19">
            <v>1.0499999999999999E-3</v>
          </cell>
        </row>
      </sheetData>
      <sheetData sheetId="6256">
        <row r="19">
          <cell r="J19">
            <v>1.0499999999999999E-3</v>
          </cell>
        </row>
      </sheetData>
      <sheetData sheetId="6257">
        <row r="19">
          <cell r="J19">
            <v>1.0499999999999999E-3</v>
          </cell>
        </row>
      </sheetData>
      <sheetData sheetId="6258">
        <row r="19">
          <cell r="J19">
            <v>1.0499999999999999E-3</v>
          </cell>
        </row>
      </sheetData>
      <sheetData sheetId="6259">
        <row r="19">
          <cell r="J19">
            <v>1.0499999999999999E-3</v>
          </cell>
        </row>
      </sheetData>
      <sheetData sheetId="6260">
        <row r="19">
          <cell r="J19">
            <v>1.0499999999999999E-3</v>
          </cell>
        </row>
      </sheetData>
      <sheetData sheetId="6261">
        <row r="19">
          <cell r="J19">
            <v>1.0499999999999999E-3</v>
          </cell>
        </row>
      </sheetData>
      <sheetData sheetId="6262">
        <row r="19">
          <cell r="J19">
            <v>1.0499999999999999E-3</v>
          </cell>
        </row>
      </sheetData>
      <sheetData sheetId="6263">
        <row r="19">
          <cell r="J19">
            <v>1.0499999999999999E-3</v>
          </cell>
        </row>
      </sheetData>
      <sheetData sheetId="6264">
        <row r="19">
          <cell r="J19">
            <v>1.0499999999999999E-3</v>
          </cell>
        </row>
      </sheetData>
      <sheetData sheetId="6265">
        <row r="19">
          <cell r="J19">
            <v>1.0499999999999999E-3</v>
          </cell>
        </row>
      </sheetData>
      <sheetData sheetId="6266">
        <row r="19">
          <cell r="J19">
            <v>1.0499999999999999E-3</v>
          </cell>
        </row>
      </sheetData>
      <sheetData sheetId="6267">
        <row r="19">
          <cell r="J19">
            <v>1.0499999999999999E-3</v>
          </cell>
        </row>
      </sheetData>
      <sheetData sheetId="6268">
        <row r="19">
          <cell r="J19">
            <v>1.0499999999999999E-3</v>
          </cell>
        </row>
      </sheetData>
      <sheetData sheetId="6269">
        <row r="19">
          <cell r="J19">
            <v>1.0499999999999999E-3</v>
          </cell>
        </row>
      </sheetData>
      <sheetData sheetId="6270">
        <row r="19">
          <cell r="J19">
            <v>1.0499999999999999E-3</v>
          </cell>
        </row>
      </sheetData>
      <sheetData sheetId="6271">
        <row r="19">
          <cell r="J19">
            <v>1.0499999999999999E-3</v>
          </cell>
        </row>
      </sheetData>
      <sheetData sheetId="6272">
        <row r="19">
          <cell r="J19">
            <v>1.0499999999999999E-3</v>
          </cell>
        </row>
      </sheetData>
      <sheetData sheetId="6273">
        <row r="19">
          <cell r="J19">
            <v>1.0499999999999999E-3</v>
          </cell>
        </row>
      </sheetData>
      <sheetData sheetId="6274">
        <row r="19">
          <cell r="J19">
            <v>1.0499999999999999E-3</v>
          </cell>
        </row>
      </sheetData>
      <sheetData sheetId="6275">
        <row r="19">
          <cell r="J19">
            <v>1.0499999999999999E-3</v>
          </cell>
        </row>
      </sheetData>
      <sheetData sheetId="6276">
        <row r="19">
          <cell r="J19">
            <v>1.0499999999999999E-3</v>
          </cell>
        </row>
      </sheetData>
      <sheetData sheetId="6277">
        <row r="19">
          <cell r="J19">
            <v>1.0499999999999999E-3</v>
          </cell>
        </row>
      </sheetData>
      <sheetData sheetId="6278">
        <row r="19">
          <cell r="J19">
            <v>1.0499999999999999E-3</v>
          </cell>
        </row>
      </sheetData>
      <sheetData sheetId="6279">
        <row r="19">
          <cell r="J19">
            <v>1.0499999999999999E-3</v>
          </cell>
        </row>
      </sheetData>
      <sheetData sheetId="6280">
        <row r="19">
          <cell r="J19">
            <v>1.0499999999999999E-3</v>
          </cell>
        </row>
      </sheetData>
      <sheetData sheetId="6281">
        <row r="19">
          <cell r="J19">
            <v>1.0499999999999999E-3</v>
          </cell>
        </row>
      </sheetData>
      <sheetData sheetId="6282">
        <row r="19">
          <cell r="J19">
            <v>1.0499999999999999E-3</v>
          </cell>
        </row>
      </sheetData>
      <sheetData sheetId="6283">
        <row r="19">
          <cell r="J19">
            <v>1.0499999999999999E-3</v>
          </cell>
        </row>
      </sheetData>
      <sheetData sheetId="6284">
        <row r="19">
          <cell r="J19">
            <v>1.0499999999999999E-3</v>
          </cell>
        </row>
      </sheetData>
      <sheetData sheetId="6285">
        <row r="19">
          <cell r="J19">
            <v>1.0499999999999999E-3</v>
          </cell>
        </row>
      </sheetData>
      <sheetData sheetId="6286">
        <row r="19">
          <cell r="J19">
            <v>1.0499999999999999E-3</v>
          </cell>
        </row>
      </sheetData>
      <sheetData sheetId="6287">
        <row r="19">
          <cell r="J19">
            <v>1.0499999999999999E-3</v>
          </cell>
        </row>
      </sheetData>
      <sheetData sheetId="6288">
        <row r="19">
          <cell r="J19">
            <v>1.0499999999999999E-3</v>
          </cell>
        </row>
      </sheetData>
      <sheetData sheetId="6289">
        <row r="19">
          <cell r="J19">
            <v>1.0499999999999999E-3</v>
          </cell>
        </row>
      </sheetData>
      <sheetData sheetId="6290">
        <row r="19">
          <cell r="J19">
            <v>1.0499999999999999E-3</v>
          </cell>
        </row>
      </sheetData>
      <sheetData sheetId="6291">
        <row r="19">
          <cell r="J19">
            <v>1.0499999999999999E-3</v>
          </cell>
        </row>
      </sheetData>
      <sheetData sheetId="6292">
        <row r="19">
          <cell r="J19">
            <v>1.0499999999999999E-3</v>
          </cell>
        </row>
      </sheetData>
      <sheetData sheetId="6293">
        <row r="19">
          <cell r="J19">
            <v>1.0499999999999999E-3</v>
          </cell>
        </row>
      </sheetData>
      <sheetData sheetId="6294">
        <row r="19">
          <cell r="J19">
            <v>1.0499999999999999E-3</v>
          </cell>
        </row>
      </sheetData>
      <sheetData sheetId="6295">
        <row r="19">
          <cell r="J19">
            <v>1.0499999999999999E-3</v>
          </cell>
        </row>
      </sheetData>
      <sheetData sheetId="6296">
        <row r="19">
          <cell r="J19">
            <v>1.0499999999999999E-3</v>
          </cell>
        </row>
      </sheetData>
      <sheetData sheetId="6297">
        <row r="19">
          <cell r="J19">
            <v>1.0499999999999999E-3</v>
          </cell>
        </row>
      </sheetData>
      <sheetData sheetId="6298">
        <row r="19">
          <cell r="J19">
            <v>1.0499999999999999E-3</v>
          </cell>
        </row>
      </sheetData>
      <sheetData sheetId="6299">
        <row r="19">
          <cell r="J19">
            <v>1.0499999999999999E-3</v>
          </cell>
        </row>
      </sheetData>
      <sheetData sheetId="6300">
        <row r="19">
          <cell r="J19">
            <v>1.0499999999999999E-3</v>
          </cell>
        </row>
      </sheetData>
      <sheetData sheetId="6301">
        <row r="19">
          <cell r="J19">
            <v>1.0499999999999999E-3</v>
          </cell>
        </row>
      </sheetData>
      <sheetData sheetId="6302">
        <row r="19">
          <cell r="J19">
            <v>1.0499999999999999E-3</v>
          </cell>
        </row>
      </sheetData>
      <sheetData sheetId="6303">
        <row r="19">
          <cell r="J19">
            <v>1.0499999999999999E-3</v>
          </cell>
        </row>
      </sheetData>
      <sheetData sheetId="6304">
        <row r="19">
          <cell r="J19">
            <v>1.0499999999999999E-3</v>
          </cell>
        </row>
      </sheetData>
      <sheetData sheetId="6305">
        <row r="19">
          <cell r="J19">
            <v>1.0499999999999999E-3</v>
          </cell>
        </row>
      </sheetData>
      <sheetData sheetId="6306">
        <row r="19">
          <cell r="J19">
            <v>1.0499999999999999E-3</v>
          </cell>
        </row>
      </sheetData>
      <sheetData sheetId="6307">
        <row r="19">
          <cell r="J19">
            <v>1.0499999999999999E-3</v>
          </cell>
        </row>
      </sheetData>
      <sheetData sheetId="6308">
        <row r="19">
          <cell r="J19">
            <v>1.0499999999999999E-3</v>
          </cell>
        </row>
      </sheetData>
      <sheetData sheetId="6309">
        <row r="19">
          <cell r="J19">
            <v>1.0499999999999999E-3</v>
          </cell>
        </row>
      </sheetData>
      <sheetData sheetId="6310">
        <row r="19">
          <cell r="J19">
            <v>1.0499999999999999E-3</v>
          </cell>
        </row>
      </sheetData>
      <sheetData sheetId="6311">
        <row r="19">
          <cell r="J19">
            <v>1.0499999999999999E-3</v>
          </cell>
        </row>
      </sheetData>
      <sheetData sheetId="6312">
        <row r="19">
          <cell r="J19">
            <v>1.0499999999999999E-3</v>
          </cell>
        </row>
      </sheetData>
      <sheetData sheetId="6313">
        <row r="19">
          <cell r="J19">
            <v>1.0499999999999999E-3</v>
          </cell>
        </row>
      </sheetData>
      <sheetData sheetId="6314">
        <row r="19">
          <cell r="J19">
            <v>1.0499999999999999E-3</v>
          </cell>
        </row>
      </sheetData>
      <sheetData sheetId="6315">
        <row r="19">
          <cell r="J19">
            <v>1.0499999999999999E-3</v>
          </cell>
        </row>
      </sheetData>
      <sheetData sheetId="6316">
        <row r="19">
          <cell r="J19">
            <v>1.0499999999999999E-3</v>
          </cell>
        </row>
      </sheetData>
      <sheetData sheetId="6317">
        <row r="19">
          <cell r="J19">
            <v>1.0499999999999999E-3</v>
          </cell>
        </row>
      </sheetData>
      <sheetData sheetId="6318">
        <row r="19">
          <cell r="J19">
            <v>1.0499999999999999E-3</v>
          </cell>
        </row>
      </sheetData>
      <sheetData sheetId="6319">
        <row r="19">
          <cell r="J19">
            <v>1.0499999999999999E-3</v>
          </cell>
        </row>
      </sheetData>
      <sheetData sheetId="6320">
        <row r="19">
          <cell r="J19">
            <v>1.0499999999999999E-3</v>
          </cell>
        </row>
      </sheetData>
      <sheetData sheetId="6321">
        <row r="19">
          <cell r="J19">
            <v>1.0499999999999999E-3</v>
          </cell>
        </row>
      </sheetData>
      <sheetData sheetId="6322">
        <row r="19">
          <cell r="J19">
            <v>1.0499999999999999E-3</v>
          </cell>
        </row>
      </sheetData>
      <sheetData sheetId="6323">
        <row r="19">
          <cell r="J19">
            <v>1.0499999999999999E-3</v>
          </cell>
        </row>
      </sheetData>
      <sheetData sheetId="6324">
        <row r="19">
          <cell r="J19">
            <v>1.0499999999999999E-3</v>
          </cell>
        </row>
      </sheetData>
      <sheetData sheetId="6325">
        <row r="19">
          <cell r="J19">
            <v>1.0499999999999999E-3</v>
          </cell>
        </row>
      </sheetData>
      <sheetData sheetId="6326">
        <row r="19">
          <cell r="J19">
            <v>1.0499999999999999E-3</v>
          </cell>
        </row>
      </sheetData>
      <sheetData sheetId="6327">
        <row r="19">
          <cell r="J19">
            <v>1.0499999999999999E-3</v>
          </cell>
        </row>
      </sheetData>
      <sheetData sheetId="6328">
        <row r="19">
          <cell r="J19">
            <v>1.0499999999999999E-3</v>
          </cell>
        </row>
      </sheetData>
      <sheetData sheetId="6329">
        <row r="19">
          <cell r="J19">
            <v>1.0499999999999999E-3</v>
          </cell>
        </row>
      </sheetData>
      <sheetData sheetId="6330">
        <row r="19">
          <cell r="J19">
            <v>1.0499999999999999E-3</v>
          </cell>
        </row>
      </sheetData>
      <sheetData sheetId="6331">
        <row r="19">
          <cell r="J19">
            <v>1.0499999999999999E-3</v>
          </cell>
        </row>
      </sheetData>
      <sheetData sheetId="6332">
        <row r="19">
          <cell r="J19">
            <v>1.0499999999999999E-3</v>
          </cell>
        </row>
      </sheetData>
      <sheetData sheetId="6333">
        <row r="19">
          <cell r="J19">
            <v>1.0499999999999999E-3</v>
          </cell>
        </row>
      </sheetData>
      <sheetData sheetId="6334">
        <row r="19">
          <cell r="J19">
            <v>1.0499999999999999E-3</v>
          </cell>
        </row>
      </sheetData>
      <sheetData sheetId="6335">
        <row r="19">
          <cell r="J19">
            <v>1.0499999999999999E-3</v>
          </cell>
        </row>
      </sheetData>
      <sheetData sheetId="6336">
        <row r="19">
          <cell r="J19">
            <v>1.0499999999999999E-3</v>
          </cell>
        </row>
      </sheetData>
      <sheetData sheetId="6337">
        <row r="19">
          <cell r="J19">
            <v>1.0499999999999999E-3</v>
          </cell>
        </row>
      </sheetData>
      <sheetData sheetId="6338">
        <row r="19">
          <cell r="J19">
            <v>1.0499999999999999E-3</v>
          </cell>
        </row>
      </sheetData>
      <sheetData sheetId="6339">
        <row r="19">
          <cell r="J19">
            <v>1.0499999999999999E-3</v>
          </cell>
        </row>
      </sheetData>
      <sheetData sheetId="6340">
        <row r="19">
          <cell r="J19">
            <v>1.0499999999999999E-3</v>
          </cell>
        </row>
      </sheetData>
      <sheetData sheetId="6341">
        <row r="19">
          <cell r="J19">
            <v>1.0499999999999999E-3</v>
          </cell>
        </row>
      </sheetData>
      <sheetData sheetId="6342">
        <row r="19">
          <cell r="J19">
            <v>1.0499999999999999E-3</v>
          </cell>
        </row>
      </sheetData>
      <sheetData sheetId="6343">
        <row r="19">
          <cell r="J19">
            <v>1.0499999999999999E-3</v>
          </cell>
        </row>
      </sheetData>
      <sheetData sheetId="6344">
        <row r="19">
          <cell r="J19">
            <v>1.0499999999999999E-3</v>
          </cell>
        </row>
      </sheetData>
      <sheetData sheetId="6345">
        <row r="19">
          <cell r="J19">
            <v>1.0499999999999999E-3</v>
          </cell>
        </row>
      </sheetData>
      <sheetData sheetId="6346">
        <row r="19">
          <cell r="J19">
            <v>1.0499999999999999E-3</v>
          </cell>
        </row>
      </sheetData>
      <sheetData sheetId="6347">
        <row r="19">
          <cell r="J19">
            <v>1.0499999999999999E-3</v>
          </cell>
        </row>
      </sheetData>
      <sheetData sheetId="6348">
        <row r="19">
          <cell r="J19">
            <v>1.0499999999999999E-3</v>
          </cell>
        </row>
      </sheetData>
      <sheetData sheetId="6349">
        <row r="19">
          <cell r="J19">
            <v>1.0499999999999999E-3</v>
          </cell>
        </row>
      </sheetData>
      <sheetData sheetId="6350">
        <row r="19">
          <cell r="J19">
            <v>1.0499999999999999E-3</v>
          </cell>
        </row>
      </sheetData>
      <sheetData sheetId="6351">
        <row r="19">
          <cell r="J19">
            <v>1.0499999999999999E-3</v>
          </cell>
        </row>
      </sheetData>
      <sheetData sheetId="6352">
        <row r="19">
          <cell r="J19">
            <v>1.0499999999999999E-3</v>
          </cell>
        </row>
      </sheetData>
      <sheetData sheetId="6353">
        <row r="19">
          <cell r="J19">
            <v>1.0499999999999999E-3</v>
          </cell>
        </row>
      </sheetData>
      <sheetData sheetId="6354">
        <row r="19">
          <cell r="J19">
            <v>1.0499999999999999E-3</v>
          </cell>
        </row>
      </sheetData>
      <sheetData sheetId="6355">
        <row r="19">
          <cell r="J19">
            <v>1.0499999999999999E-3</v>
          </cell>
        </row>
      </sheetData>
      <sheetData sheetId="6356">
        <row r="19">
          <cell r="J19">
            <v>1.0499999999999999E-3</v>
          </cell>
        </row>
      </sheetData>
      <sheetData sheetId="6357">
        <row r="19">
          <cell r="J19">
            <v>1.0499999999999999E-3</v>
          </cell>
        </row>
      </sheetData>
      <sheetData sheetId="6358">
        <row r="19">
          <cell r="J19">
            <v>1.0499999999999999E-3</v>
          </cell>
        </row>
      </sheetData>
      <sheetData sheetId="6359">
        <row r="19">
          <cell r="J19">
            <v>1.0499999999999999E-3</v>
          </cell>
        </row>
      </sheetData>
      <sheetData sheetId="6360">
        <row r="19">
          <cell r="J19">
            <v>1.0499999999999999E-3</v>
          </cell>
        </row>
      </sheetData>
      <sheetData sheetId="6361">
        <row r="19">
          <cell r="J19">
            <v>1.0499999999999999E-3</v>
          </cell>
        </row>
      </sheetData>
      <sheetData sheetId="6362">
        <row r="19">
          <cell r="J19">
            <v>1.0499999999999999E-3</v>
          </cell>
        </row>
      </sheetData>
      <sheetData sheetId="6363">
        <row r="19">
          <cell r="J19">
            <v>1.0499999999999999E-3</v>
          </cell>
        </row>
      </sheetData>
      <sheetData sheetId="6364">
        <row r="19">
          <cell r="J19">
            <v>1.0499999999999999E-3</v>
          </cell>
        </row>
      </sheetData>
      <sheetData sheetId="6365">
        <row r="19">
          <cell r="J19">
            <v>1.0499999999999999E-3</v>
          </cell>
        </row>
      </sheetData>
      <sheetData sheetId="6366">
        <row r="19">
          <cell r="J19">
            <v>1.0499999999999999E-3</v>
          </cell>
        </row>
      </sheetData>
      <sheetData sheetId="6367">
        <row r="19">
          <cell r="J19">
            <v>1.0499999999999999E-3</v>
          </cell>
        </row>
      </sheetData>
      <sheetData sheetId="6368">
        <row r="19">
          <cell r="J19">
            <v>1.0499999999999999E-3</v>
          </cell>
        </row>
      </sheetData>
      <sheetData sheetId="6369">
        <row r="19">
          <cell r="J19">
            <v>1.0499999999999999E-3</v>
          </cell>
        </row>
      </sheetData>
      <sheetData sheetId="6370">
        <row r="19">
          <cell r="J19">
            <v>1.0499999999999999E-3</v>
          </cell>
        </row>
      </sheetData>
      <sheetData sheetId="6371">
        <row r="19">
          <cell r="J19">
            <v>1.0499999999999999E-3</v>
          </cell>
        </row>
      </sheetData>
      <sheetData sheetId="6372">
        <row r="19">
          <cell r="J19">
            <v>1.0499999999999999E-3</v>
          </cell>
        </row>
      </sheetData>
      <sheetData sheetId="6373">
        <row r="19">
          <cell r="J19">
            <v>1.0499999999999999E-3</v>
          </cell>
        </row>
      </sheetData>
      <sheetData sheetId="6374">
        <row r="19">
          <cell r="J19">
            <v>1.0499999999999999E-3</v>
          </cell>
        </row>
      </sheetData>
      <sheetData sheetId="6375">
        <row r="19">
          <cell r="J19">
            <v>1.0499999999999999E-3</v>
          </cell>
        </row>
      </sheetData>
      <sheetData sheetId="6376">
        <row r="19">
          <cell r="J19">
            <v>1.0499999999999999E-3</v>
          </cell>
        </row>
      </sheetData>
      <sheetData sheetId="6377">
        <row r="19">
          <cell r="J19">
            <v>1.0499999999999999E-3</v>
          </cell>
        </row>
      </sheetData>
      <sheetData sheetId="6378">
        <row r="19">
          <cell r="J19">
            <v>1.0499999999999999E-3</v>
          </cell>
        </row>
      </sheetData>
      <sheetData sheetId="6379">
        <row r="19">
          <cell r="J19">
            <v>1.0499999999999999E-3</v>
          </cell>
        </row>
      </sheetData>
      <sheetData sheetId="6380">
        <row r="19">
          <cell r="J19">
            <v>1.0499999999999999E-3</v>
          </cell>
        </row>
      </sheetData>
      <sheetData sheetId="6381">
        <row r="19">
          <cell r="J19">
            <v>1.0499999999999999E-3</v>
          </cell>
        </row>
      </sheetData>
      <sheetData sheetId="6382">
        <row r="19">
          <cell r="J19">
            <v>1.0499999999999999E-3</v>
          </cell>
        </row>
      </sheetData>
      <sheetData sheetId="6383">
        <row r="19">
          <cell r="J19">
            <v>1.0499999999999999E-3</v>
          </cell>
        </row>
      </sheetData>
      <sheetData sheetId="6384">
        <row r="19">
          <cell r="J19">
            <v>1.0499999999999999E-3</v>
          </cell>
        </row>
      </sheetData>
      <sheetData sheetId="6385">
        <row r="19">
          <cell r="J19">
            <v>1.0499999999999999E-3</v>
          </cell>
        </row>
      </sheetData>
      <sheetData sheetId="6386">
        <row r="19">
          <cell r="J19">
            <v>1.0499999999999999E-3</v>
          </cell>
        </row>
      </sheetData>
      <sheetData sheetId="6387">
        <row r="19">
          <cell r="J19">
            <v>1.0499999999999999E-3</v>
          </cell>
        </row>
      </sheetData>
      <sheetData sheetId="6388">
        <row r="19">
          <cell r="J19">
            <v>1.0499999999999999E-3</v>
          </cell>
        </row>
      </sheetData>
      <sheetData sheetId="6389">
        <row r="19">
          <cell r="J19">
            <v>1.0499999999999999E-3</v>
          </cell>
        </row>
      </sheetData>
      <sheetData sheetId="6390">
        <row r="19">
          <cell r="J19">
            <v>1.0499999999999999E-3</v>
          </cell>
        </row>
      </sheetData>
      <sheetData sheetId="6391">
        <row r="19">
          <cell r="J19">
            <v>1.0499999999999999E-3</v>
          </cell>
        </row>
      </sheetData>
      <sheetData sheetId="6392">
        <row r="19">
          <cell r="J19">
            <v>1.0499999999999999E-3</v>
          </cell>
        </row>
      </sheetData>
      <sheetData sheetId="6393">
        <row r="19">
          <cell r="J19">
            <v>1.0499999999999999E-3</v>
          </cell>
        </row>
      </sheetData>
      <sheetData sheetId="6394">
        <row r="19">
          <cell r="J19">
            <v>1.0499999999999999E-3</v>
          </cell>
        </row>
      </sheetData>
      <sheetData sheetId="6395">
        <row r="19">
          <cell r="J19">
            <v>1.0499999999999999E-3</v>
          </cell>
        </row>
      </sheetData>
      <sheetData sheetId="6396">
        <row r="19">
          <cell r="J19">
            <v>1.0499999999999999E-3</v>
          </cell>
        </row>
      </sheetData>
      <sheetData sheetId="6397">
        <row r="19">
          <cell r="J19">
            <v>1.0499999999999999E-3</v>
          </cell>
        </row>
      </sheetData>
      <sheetData sheetId="6398">
        <row r="19">
          <cell r="J19">
            <v>1.0499999999999999E-3</v>
          </cell>
        </row>
      </sheetData>
      <sheetData sheetId="6399">
        <row r="19">
          <cell r="J19">
            <v>1.0499999999999999E-3</v>
          </cell>
        </row>
      </sheetData>
      <sheetData sheetId="6400">
        <row r="19">
          <cell r="J19">
            <v>1.0499999999999999E-3</v>
          </cell>
        </row>
      </sheetData>
      <sheetData sheetId="6401">
        <row r="19">
          <cell r="J19">
            <v>1.0499999999999999E-3</v>
          </cell>
        </row>
      </sheetData>
      <sheetData sheetId="6402">
        <row r="19">
          <cell r="J19">
            <v>1.0499999999999999E-3</v>
          </cell>
        </row>
      </sheetData>
      <sheetData sheetId="6403">
        <row r="19">
          <cell r="J19">
            <v>1.0499999999999999E-3</v>
          </cell>
        </row>
      </sheetData>
      <sheetData sheetId="6404">
        <row r="19">
          <cell r="J19">
            <v>1.0499999999999999E-3</v>
          </cell>
        </row>
      </sheetData>
      <sheetData sheetId="6405">
        <row r="19">
          <cell r="J19">
            <v>1.0499999999999999E-3</v>
          </cell>
        </row>
      </sheetData>
      <sheetData sheetId="6406">
        <row r="19">
          <cell r="J19">
            <v>1.0499999999999999E-3</v>
          </cell>
        </row>
      </sheetData>
      <sheetData sheetId="6407">
        <row r="19">
          <cell r="J19">
            <v>1.0499999999999999E-3</v>
          </cell>
        </row>
      </sheetData>
      <sheetData sheetId="6408">
        <row r="19">
          <cell r="J19">
            <v>1.0499999999999999E-3</v>
          </cell>
        </row>
      </sheetData>
      <sheetData sheetId="6409">
        <row r="19">
          <cell r="J19">
            <v>1.0499999999999999E-3</v>
          </cell>
        </row>
      </sheetData>
      <sheetData sheetId="6410">
        <row r="19">
          <cell r="J19">
            <v>1.0499999999999999E-3</v>
          </cell>
        </row>
      </sheetData>
      <sheetData sheetId="6411">
        <row r="19">
          <cell r="J19">
            <v>1.0499999999999999E-3</v>
          </cell>
        </row>
      </sheetData>
      <sheetData sheetId="6412">
        <row r="19">
          <cell r="J19">
            <v>1.0499999999999999E-3</v>
          </cell>
        </row>
      </sheetData>
      <sheetData sheetId="6413">
        <row r="19">
          <cell r="J19">
            <v>1.0499999999999999E-3</v>
          </cell>
        </row>
      </sheetData>
      <sheetData sheetId="6414">
        <row r="19">
          <cell r="J19">
            <v>1.0499999999999999E-3</v>
          </cell>
        </row>
      </sheetData>
      <sheetData sheetId="6415">
        <row r="19">
          <cell r="J19">
            <v>1.0499999999999999E-3</v>
          </cell>
        </row>
      </sheetData>
      <sheetData sheetId="6416">
        <row r="19">
          <cell r="J19">
            <v>1.0499999999999999E-3</v>
          </cell>
        </row>
      </sheetData>
      <sheetData sheetId="6417">
        <row r="19">
          <cell r="J19">
            <v>1.0499999999999999E-3</v>
          </cell>
        </row>
      </sheetData>
      <sheetData sheetId="6418">
        <row r="19">
          <cell r="J19">
            <v>1.0499999999999999E-3</v>
          </cell>
        </row>
      </sheetData>
      <sheetData sheetId="6419">
        <row r="19">
          <cell r="J19">
            <v>1.0499999999999999E-3</v>
          </cell>
        </row>
      </sheetData>
      <sheetData sheetId="6420">
        <row r="19">
          <cell r="J19">
            <v>1.0499999999999999E-3</v>
          </cell>
        </row>
      </sheetData>
      <sheetData sheetId="6421">
        <row r="19">
          <cell r="J19">
            <v>1.0499999999999999E-3</v>
          </cell>
        </row>
      </sheetData>
      <sheetData sheetId="6422">
        <row r="19">
          <cell r="J19">
            <v>1.0499999999999999E-3</v>
          </cell>
        </row>
      </sheetData>
      <sheetData sheetId="6423">
        <row r="19">
          <cell r="J19">
            <v>1.0499999999999999E-3</v>
          </cell>
        </row>
      </sheetData>
      <sheetData sheetId="6424">
        <row r="19">
          <cell r="J19">
            <v>1.0499999999999999E-3</v>
          </cell>
        </row>
      </sheetData>
      <sheetData sheetId="6425">
        <row r="19">
          <cell r="J19">
            <v>1.0499999999999999E-3</v>
          </cell>
        </row>
      </sheetData>
      <sheetData sheetId="6426">
        <row r="19">
          <cell r="J19">
            <v>1.0499999999999999E-3</v>
          </cell>
        </row>
      </sheetData>
      <sheetData sheetId="6427">
        <row r="19">
          <cell r="J19">
            <v>1.0499999999999999E-3</v>
          </cell>
        </row>
      </sheetData>
      <sheetData sheetId="6428">
        <row r="19">
          <cell r="J19">
            <v>1.0499999999999999E-3</v>
          </cell>
        </row>
      </sheetData>
      <sheetData sheetId="6429">
        <row r="19">
          <cell r="J19">
            <v>1.0499999999999999E-3</v>
          </cell>
        </row>
      </sheetData>
      <sheetData sheetId="6430">
        <row r="19">
          <cell r="J19">
            <v>1.0499999999999999E-3</v>
          </cell>
        </row>
      </sheetData>
      <sheetData sheetId="6431">
        <row r="19">
          <cell r="J19">
            <v>1.0499999999999999E-3</v>
          </cell>
        </row>
      </sheetData>
      <sheetData sheetId="6432">
        <row r="19">
          <cell r="J19">
            <v>1.0499999999999999E-3</v>
          </cell>
        </row>
      </sheetData>
      <sheetData sheetId="6433">
        <row r="19">
          <cell r="J19">
            <v>1.0499999999999999E-3</v>
          </cell>
        </row>
      </sheetData>
      <sheetData sheetId="6434">
        <row r="19">
          <cell r="J19">
            <v>1.0499999999999999E-3</v>
          </cell>
        </row>
      </sheetData>
      <sheetData sheetId="6435">
        <row r="19">
          <cell r="J19">
            <v>1.0499999999999999E-3</v>
          </cell>
        </row>
      </sheetData>
      <sheetData sheetId="6436">
        <row r="19">
          <cell r="J19">
            <v>1.0499999999999999E-3</v>
          </cell>
        </row>
      </sheetData>
      <sheetData sheetId="6437">
        <row r="19">
          <cell r="J19">
            <v>1.0499999999999999E-3</v>
          </cell>
        </row>
      </sheetData>
      <sheetData sheetId="6438">
        <row r="19">
          <cell r="J19">
            <v>1.0499999999999999E-3</v>
          </cell>
        </row>
      </sheetData>
      <sheetData sheetId="6439">
        <row r="19">
          <cell r="J19">
            <v>1.0499999999999999E-3</v>
          </cell>
        </row>
      </sheetData>
      <sheetData sheetId="6440">
        <row r="19">
          <cell r="J19">
            <v>1.0499999999999999E-3</v>
          </cell>
        </row>
      </sheetData>
      <sheetData sheetId="6441">
        <row r="19">
          <cell r="J19">
            <v>1.0499999999999999E-3</v>
          </cell>
        </row>
      </sheetData>
      <sheetData sheetId="6442">
        <row r="19">
          <cell r="J19">
            <v>1.0499999999999999E-3</v>
          </cell>
        </row>
      </sheetData>
      <sheetData sheetId="6443">
        <row r="19">
          <cell r="J19">
            <v>1.0499999999999999E-3</v>
          </cell>
        </row>
      </sheetData>
      <sheetData sheetId="6444">
        <row r="19">
          <cell r="J19">
            <v>1.0499999999999999E-3</v>
          </cell>
        </row>
      </sheetData>
      <sheetData sheetId="6445">
        <row r="19">
          <cell r="J19">
            <v>1.0499999999999999E-3</v>
          </cell>
        </row>
      </sheetData>
      <sheetData sheetId="6446">
        <row r="19">
          <cell r="J19">
            <v>1.0499999999999999E-3</v>
          </cell>
        </row>
      </sheetData>
      <sheetData sheetId="6447">
        <row r="19">
          <cell r="J19">
            <v>1.0499999999999999E-3</v>
          </cell>
        </row>
      </sheetData>
      <sheetData sheetId="6448">
        <row r="19">
          <cell r="J19">
            <v>1.0499999999999999E-3</v>
          </cell>
        </row>
      </sheetData>
      <sheetData sheetId="6449">
        <row r="19">
          <cell r="J19">
            <v>1.0499999999999999E-3</v>
          </cell>
        </row>
      </sheetData>
      <sheetData sheetId="6450">
        <row r="19">
          <cell r="J19">
            <v>1.0499999999999999E-3</v>
          </cell>
        </row>
      </sheetData>
      <sheetData sheetId="6451">
        <row r="19">
          <cell r="J19">
            <v>1.0499999999999999E-3</v>
          </cell>
        </row>
      </sheetData>
      <sheetData sheetId="6452">
        <row r="19">
          <cell r="J19">
            <v>1.0499999999999999E-3</v>
          </cell>
        </row>
      </sheetData>
      <sheetData sheetId="6453">
        <row r="19">
          <cell r="J19">
            <v>1.0499999999999999E-3</v>
          </cell>
        </row>
      </sheetData>
      <sheetData sheetId="6454">
        <row r="19">
          <cell r="J19">
            <v>1.0499999999999999E-3</v>
          </cell>
        </row>
      </sheetData>
      <sheetData sheetId="6455">
        <row r="19">
          <cell r="J19">
            <v>1.0499999999999999E-3</v>
          </cell>
        </row>
      </sheetData>
      <sheetData sheetId="6456">
        <row r="19">
          <cell r="J19">
            <v>1.0499999999999999E-3</v>
          </cell>
        </row>
      </sheetData>
      <sheetData sheetId="6457">
        <row r="19">
          <cell r="J19">
            <v>1.0499999999999999E-3</v>
          </cell>
        </row>
      </sheetData>
      <sheetData sheetId="6458">
        <row r="19">
          <cell r="J19">
            <v>1.0499999999999999E-3</v>
          </cell>
        </row>
      </sheetData>
      <sheetData sheetId="6459">
        <row r="19">
          <cell r="J19">
            <v>1.0499999999999999E-3</v>
          </cell>
        </row>
      </sheetData>
      <sheetData sheetId="6460">
        <row r="19">
          <cell r="J19">
            <v>1.0499999999999999E-3</v>
          </cell>
        </row>
      </sheetData>
      <sheetData sheetId="6461">
        <row r="19">
          <cell r="J19">
            <v>1.0499999999999999E-3</v>
          </cell>
        </row>
      </sheetData>
      <sheetData sheetId="6462">
        <row r="19">
          <cell r="J19">
            <v>1.0499999999999999E-3</v>
          </cell>
        </row>
      </sheetData>
      <sheetData sheetId="6463">
        <row r="19">
          <cell r="J19">
            <v>1.0499999999999999E-3</v>
          </cell>
        </row>
      </sheetData>
      <sheetData sheetId="6464">
        <row r="19">
          <cell r="J19">
            <v>1.0499999999999999E-3</v>
          </cell>
        </row>
      </sheetData>
      <sheetData sheetId="6465">
        <row r="19">
          <cell r="J19">
            <v>1.0499999999999999E-3</v>
          </cell>
        </row>
      </sheetData>
      <sheetData sheetId="6466">
        <row r="19">
          <cell r="J19">
            <v>1.0499999999999999E-3</v>
          </cell>
        </row>
      </sheetData>
      <sheetData sheetId="6467">
        <row r="19">
          <cell r="J19">
            <v>1.0499999999999999E-3</v>
          </cell>
        </row>
      </sheetData>
      <sheetData sheetId="6468">
        <row r="19">
          <cell r="J19">
            <v>1.0499999999999999E-3</v>
          </cell>
        </row>
      </sheetData>
      <sheetData sheetId="6469">
        <row r="19">
          <cell r="J19">
            <v>1.0499999999999999E-3</v>
          </cell>
        </row>
      </sheetData>
      <sheetData sheetId="6470">
        <row r="19">
          <cell r="J19">
            <v>1.0499999999999999E-3</v>
          </cell>
        </row>
      </sheetData>
      <sheetData sheetId="6471">
        <row r="19">
          <cell r="J19">
            <v>1.0499999999999999E-3</v>
          </cell>
        </row>
      </sheetData>
      <sheetData sheetId="6472">
        <row r="19">
          <cell r="J19">
            <v>1.0499999999999999E-3</v>
          </cell>
        </row>
      </sheetData>
      <sheetData sheetId="6473">
        <row r="19">
          <cell r="J19">
            <v>1.0499999999999999E-3</v>
          </cell>
        </row>
      </sheetData>
      <sheetData sheetId="6474">
        <row r="19">
          <cell r="J19">
            <v>1.0499999999999999E-3</v>
          </cell>
        </row>
      </sheetData>
      <sheetData sheetId="6475">
        <row r="19">
          <cell r="J19">
            <v>1.0499999999999999E-3</v>
          </cell>
        </row>
      </sheetData>
      <sheetData sheetId="6476">
        <row r="19">
          <cell r="J19">
            <v>1.0499999999999999E-3</v>
          </cell>
        </row>
      </sheetData>
      <sheetData sheetId="6477">
        <row r="19">
          <cell r="J19">
            <v>1.0499999999999999E-3</v>
          </cell>
        </row>
      </sheetData>
      <sheetData sheetId="6478">
        <row r="19">
          <cell r="J19">
            <v>1.0499999999999999E-3</v>
          </cell>
        </row>
      </sheetData>
      <sheetData sheetId="6479">
        <row r="19">
          <cell r="J19">
            <v>1.0499999999999999E-3</v>
          </cell>
        </row>
      </sheetData>
      <sheetData sheetId="6480">
        <row r="19">
          <cell r="J19">
            <v>1.0499999999999999E-3</v>
          </cell>
        </row>
      </sheetData>
      <sheetData sheetId="6481">
        <row r="19">
          <cell r="J19">
            <v>1.0499999999999999E-3</v>
          </cell>
        </row>
      </sheetData>
      <sheetData sheetId="6482">
        <row r="19">
          <cell r="J19">
            <v>1.0499999999999999E-3</v>
          </cell>
        </row>
      </sheetData>
      <sheetData sheetId="6483">
        <row r="19">
          <cell r="J19">
            <v>1.0499999999999999E-3</v>
          </cell>
        </row>
      </sheetData>
      <sheetData sheetId="6484">
        <row r="19">
          <cell r="J19">
            <v>1.0499999999999999E-3</v>
          </cell>
        </row>
      </sheetData>
      <sheetData sheetId="6485">
        <row r="19">
          <cell r="J19">
            <v>1.0499999999999999E-3</v>
          </cell>
        </row>
      </sheetData>
      <sheetData sheetId="6486">
        <row r="19">
          <cell r="J19">
            <v>1.0499999999999999E-3</v>
          </cell>
        </row>
      </sheetData>
      <sheetData sheetId="6487">
        <row r="19">
          <cell r="J19">
            <v>1.0499999999999999E-3</v>
          </cell>
        </row>
      </sheetData>
      <sheetData sheetId="6488">
        <row r="19">
          <cell r="J19">
            <v>1.0499999999999999E-3</v>
          </cell>
        </row>
      </sheetData>
      <sheetData sheetId="6489">
        <row r="19">
          <cell r="J19">
            <v>1.0499999999999999E-3</v>
          </cell>
        </row>
      </sheetData>
      <sheetData sheetId="6490">
        <row r="19">
          <cell r="J19">
            <v>1.0499999999999999E-3</v>
          </cell>
        </row>
      </sheetData>
      <sheetData sheetId="6491">
        <row r="19">
          <cell r="J19">
            <v>1.0499999999999999E-3</v>
          </cell>
        </row>
      </sheetData>
      <sheetData sheetId="6492">
        <row r="19">
          <cell r="J19">
            <v>1.0499999999999999E-3</v>
          </cell>
        </row>
      </sheetData>
      <sheetData sheetId="6493">
        <row r="19">
          <cell r="J19">
            <v>1.0499999999999999E-3</v>
          </cell>
        </row>
      </sheetData>
      <sheetData sheetId="6494">
        <row r="19">
          <cell r="J19">
            <v>1.0499999999999999E-3</v>
          </cell>
        </row>
      </sheetData>
      <sheetData sheetId="6495">
        <row r="19">
          <cell r="J19">
            <v>1.0499999999999999E-3</v>
          </cell>
        </row>
      </sheetData>
      <sheetData sheetId="6496">
        <row r="19">
          <cell r="J19">
            <v>1.0499999999999999E-3</v>
          </cell>
        </row>
      </sheetData>
      <sheetData sheetId="6497">
        <row r="19">
          <cell r="J19">
            <v>1.0499999999999999E-3</v>
          </cell>
        </row>
      </sheetData>
      <sheetData sheetId="6498">
        <row r="19">
          <cell r="J19">
            <v>1.0499999999999999E-3</v>
          </cell>
        </row>
      </sheetData>
      <sheetData sheetId="6499">
        <row r="19">
          <cell r="J19">
            <v>1.0499999999999999E-3</v>
          </cell>
        </row>
      </sheetData>
      <sheetData sheetId="6500">
        <row r="19">
          <cell r="J19">
            <v>1.0499999999999999E-3</v>
          </cell>
        </row>
      </sheetData>
      <sheetData sheetId="6501">
        <row r="19">
          <cell r="J19">
            <v>1.0499999999999999E-3</v>
          </cell>
        </row>
      </sheetData>
      <sheetData sheetId="6502">
        <row r="19">
          <cell r="J19">
            <v>1.0499999999999999E-3</v>
          </cell>
        </row>
      </sheetData>
      <sheetData sheetId="6503">
        <row r="19">
          <cell r="J19">
            <v>1.0499999999999999E-3</v>
          </cell>
        </row>
      </sheetData>
      <sheetData sheetId="6504">
        <row r="19">
          <cell r="J19">
            <v>1.0499999999999999E-3</v>
          </cell>
        </row>
      </sheetData>
      <sheetData sheetId="6505">
        <row r="19">
          <cell r="J19">
            <v>1.0499999999999999E-3</v>
          </cell>
        </row>
      </sheetData>
      <sheetData sheetId="6506">
        <row r="19">
          <cell r="J19">
            <v>1.0499999999999999E-3</v>
          </cell>
        </row>
      </sheetData>
      <sheetData sheetId="6507">
        <row r="19">
          <cell r="J19">
            <v>1.0499999999999999E-3</v>
          </cell>
        </row>
      </sheetData>
      <sheetData sheetId="6508">
        <row r="19">
          <cell r="J19">
            <v>1.0499999999999999E-3</v>
          </cell>
        </row>
      </sheetData>
      <sheetData sheetId="6509">
        <row r="19">
          <cell r="J19">
            <v>1.0499999999999999E-3</v>
          </cell>
        </row>
      </sheetData>
      <sheetData sheetId="6510">
        <row r="19">
          <cell r="J19">
            <v>1.0499999999999999E-3</v>
          </cell>
        </row>
      </sheetData>
      <sheetData sheetId="6511">
        <row r="19">
          <cell r="J19">
            <v>1.0499999999999999E-3</v>
          </cell>
        </row>
      </sheetData>
      <sheetData sheetId="6512">
        <row r="19">
          <cell r="J19">
            <v>1.0499999999999999E-3</v>
          </cell>
        </row>
      </sheetData>
      <sheetData sheetId="6513">
        <row r="19">
          <cell r="J19">
            <v>1.0499999999999999E-3</v>
          </cell>
        </row>
      </sheetData>
      <sheetData sheetId="6514">
        <row r="19">
          <cell r="J19">
            <v>1.0499999999999999E-3</v>
          </cell>
        </row>
      </sheetData>
      <sheetData sheetId="6515">
        <row r="19">
          <cell r="J19">
            <v>1.0499999999999999E-3</v>
          </cell>
        </row>
      </sheetData>
      <sheetData sheetId="6516">
        <row r="19">
          <cell r="J19">
            <v>1.0499999999999999E-3</v>
          </cell>
        </row>
      </sheetData>
      <sheetData sheetId="6517">
        <row r="19">
          <cell r="J19">
            <v>1.0499999999999999E-3</v>
          </cell>
        </row>
      </sheetData>
      <sheetData sheetId="6518">
        <row r="19">
          <cell r="J19">
            <v>1.0499999999999999E-3</v>
          </cell>
        </row>
      </sheetData>
      <sheetData sheetId="6519">
        <row r="19">
          <cell r="J19">
            <v>1.0499999999999999E-3</v>
          </cell>
        </row>
      </sheetData>
      <sheetData sheetId="6520">
        <row r="19">
          <cell r="J19">
            <v>1.0499999999999999E-3</v>
          </cell>
        </row>
      </sheetData>
      <sheetData sheetId="6521">
        <row r="19">
          <cell r="J19">
            <v>1.0499999999999999E-3</v>
          </cell>
        </row>
      </sheetData>
      <sheetData sheetId="6522">
        <row r="19">
          <cell r="J19">
            <v>1.0499999999999999E-3</v>
          </cell>
        </row>
      </sheetData>
      <sheetData sheetId="6523">
        <row r="19">
          <cell r="J19">
            <v>1.0499999999999999E-3</v>
          </cell>
        </row>
      </sheetData>
      <sheetData sheetId="6524">
        <row r="19">
          <cell r="J19">
            <v>1.0499999999999999E-3</v>
          </cell>
        </row>
      </sheetData>
      <sheetData sheetId="6525">
        <row r="19">
          <cell r="J19">
            <v>1.0499999999999999E-3</v>
          </cell>
        </row>
      </sheetData>
      <sheetData sheetId="6526">
        <row r="19">
          <cell r="J19">
            <v>1.0499999999999999E-3</v>
          </cell>
        </row>
      </sheetData>
      <sheetData sheetId="6527">
        <row r="19">
          <cell r="J19">
            <v>1.0499999999999999E-3</v>
          </cell>
        </row>
      </sheetData>
      <sheetData sheetId="6528">
        <row r="19">
          <cell r="J19">
            <v>1.0499999999999999E-3</v>
          </cell>
        </row>
      </sheetData>
      <sheetData sheetId="6529">
        <row r="19">
          <cell r="J19">
            <v>1.0499999999999999E-3</v>
          </cell>
        </row>
      </sheetData>
      <sheetData sheetId="6530">
        <row r="19">
          <cell r="J19">
            <v>1.0499999999999999E-3</v>
          </cell>
        </row>
      </sheetData>
      <sheetData sheetId="6531">
        <row r="19">
          <cell r="J19">
            <v>1.0499999999999999E-3</v>
          </cell>
        </row>
      </sheetData>
      <sheetData sheetId="6532">
        <row r="19">
          <cell r="J19">
            <v>1.0499999999999999E-3</v>
          </cell>
        </row>
      </sheetData>
      <sheetData sheetId="6533">
        <row r="19">
          <cell r="J19">
            <v>1.0499999999999999E-3</v>
          </cell>
        </row>
      </sheetData>
      <sheetData sheetId="6534">
        <row r="19">
          <cell r="J19">
            <v>1.0499999999999999E-3</v>
          </cell>
        </row>
      </sheetData>
      <sheetData sheetId="6535">
        <row r="19">
          <cell r="J19">
            <v>1.0499999999999999E-3</v>
          </cell>
        </row>
      </sheetData>
      <sheetData sheetId="6536">
        <row r="19">
          <cell r="J19">
            <v>1.0499999999999999E-3</v>
          </cell>
        </row>
      </sheetData>
      <sheetData sheetId="6537">
        <row r="19">
          <cell r="J19">
            <v>1.0499999999999999E-3</v>
          </cell>
        </row>
      </sheetData>
      <sheetData sheetId="6538">
        <row r="19">
          <cell r="J19">
            <v>1.0499999999999999E-3</v>
          </cell>
        </row>
      </sheetData>
      <sheetData sheetId="6539">
        <row r="19">
          <cell r="J19">
            <v>1.0499999999999999E-3</v>
          </cell>
        </row>
      </sheetData>
      <sheetData sheetId="6540">
        <row r="19">
          <cell r="J19">
            <v>1.0499999999999999E-3</v>
          </cell>
        </row>
      </sheetData>
      <sheetData sheetId="6541">
        <row r="19">
          <cell r="J19">
            <v>1.0499999999999999E-3</v>
          </cell>
        </row>
      </sheetData>
      <sheetData sheetId="6542">
        <row r="19">
          <cell r="J19">
            <v>1.0499999999999999E-3</v>
          </cell>
        </row>
      </sheetData>
      <sheetData sheetId="6543">
        <row r="19">
          <cell r="J19">
            <v>1.0499999999999999E-3</v>
          </cell>
        </row>
      </sheetData>
      <sheetData sheetId="6544">
        <row r="19">
          <cell r="J19">
            <v>1.0499999999999999E-3</v>
          </cell>
        </row>
      </sheetData>
      <sheetData sheetId="6545">
        <row r="19">
          <cell r="J19">
            <v>1.0499999999999999E-3</v>
          </cell>
        </row>
      </sheetData>
      <sheetData sheetId="6546">
        <row r="19">
          <cell r="J19">
            <v>1.0499999999999999E-3</v>
          </cell>
        </row>
      </sheetData>
      <sheetData sheetId="6547">
        <row r="19">
          <cell r="J19">
            <v>1.0499999999999999E-3</v>
          </cell>
        </row>
      </sheetData>
      <sheetData sheetId="6548">
        <row r="19">
          <cell r="J19">
            <v>1.0499999999999999E-3</v>
          </cell>
        </row>
      </sheetData>
      <sheetData sheetId="6549">
        <row r="19">
          <cell r="J19">
            <v>1.0499999999999999E-3</v>
          </cell>
        </row>
      </sheetData>
      <sheetData sheetId="6550">
        <row r="19">
          <cell r="J19">
            <v>1.0499999999999999E-3</v>
          </cell>
        </row>
      </sheetData>
      <sheetData sheetId="6551">
        <row r="19">
          <cell r="J19">
            <v>1.0499999999999999E-3</v>
          </cell>
        </row>
      </sheetData>
      <sheetData sheetId="6552">
        <row r="19">
          <cell r="J19">
            <v>1.0499999999999999E-3</v>
          </cell>
        </row>
      </sheetData>
      <sheetData sheetId="6553">
        <row r="19">
          <cell r="J19">
            <v>1.0499999999999999E-3</v>
          </cell>
        </row>
      </sheetData>
      <sheetData sheetId="6554">
        <row r="19">
          <cell r="J19">
            <v>1.0499999999999999E-3</v>
          </cell>
        </row>
      </sheetData>
      <sheetData sheetId="6555">
        <row r="19">
          <cell r="J19">
            <v>1.0499999999999999E-3</v>
          </cell>
        </row>
      </sheetData>
      <sheetData sheetId="6556">
        <row r="19">
          <cell r="J19">
            <v>1.0499999999999999E-3</v>
          </cell>
        </row>
      </sheetData>
      <sheetData sheetId="6557">
        <row r="19">
          <cell r="J19">
            <v>1.0499999999999999E-3</v>
          </cell>
        </row>
      </sheetData>
      <sheetData sheetId="6558">
        <row r="19">
          <cell r="J19">
            <v>1.0499999999999999E-3</v>
          </cell>
        </row>
      </sheetData>
      <sheetData sheetId="6559">
        <row r="19">
          <cell r="J19">
            <v>1.0499999999999999E-3</v>
          </cell>
        </row>
      </sheetData>
      <sheetData sheetId="6560">
        <row r="19">
          <cell r="J19">
            <v>1.0499999999999999E-3</v>
          </cell>
        </row>
      </sheetData>
      <sheetData sheetId="6561">
        <row r="19">
          <cell r="J19">
            <v>1.0499999999999999E-3</v>
          </cell>
        </row>
      </sheetData>
      <sheetData sheetId="6562">
        <row r="19">
          <cell r="J19">
            <v>1.0499999999999999E-3</v>
          </cell>
        </row>
      </sheetData>
      <sheetData sheetId="6563">
        <row r="19">
          <cell r="J19">
            <v>1.0499999999999999E-3</v>
          </cell>
        </row>
      </sheetData>
      <sheetData sheetId="6564">
        <row r="19">
          <cell r="J19">
            <v>1.0499999999999999E-3</v>
          </cell>
        </row>
      </sheetData>
      <sheetData sheetId="6565">
        <row r="19">
          <cell r="J19">
            <v>1.0499999999999999E-3</v>
          </cell>
        </row>
      </sheetData>
      <sheetData sheetId="6566">
        <row r="19">
          <cell r="J19">
            <v>1.0499999999999999E-3</v>
          </cell>
        </row>
      </sheetData>
      <sheetData sheetId="6567">
        <row r="19">
          <cell r="J19">
            <v>1.0499999999999999E-3</v>
          </cell>
        </row>
      </sheetData>
      <sheetData sheetId="6568">
        <row r="19">
          <cell r="J19">
            <v>1.0499999999999999E-3</v>
          </cell>
        </row>
      </sheetData>
      <sheetData sheetId="6569">
        <row r="19">
          <cell r="J19">
            <v>1.0499999999999999E-3</v>
          </cell>
        </row>
      </sheetData>
      <sheetData sheetId="6570">
        <row r="19">
          <cell r="J19">
            <v>1.0499999999999999E-3</v>
          </cell>
        </row>
      </sheetData>
      <sheetData sheetId="6571">
        <row r="19">
          <cell r="J19">
            <v>1.0499999999999999E-3</v>
          </cell>
        </row>
      </sheetData>
      <sheetData sheetId="6572">
        <row r="19">
          <cell r="J19">
            <v>1.0499999999999999E-3</v>
          </cell>
        </row>
      </sheetData>
      <sheetData sheetId="6573">
        <row r="19">
          <cell r="J19">
            <v>1.0499999999999999E-3</v>
          </cell>
        </row>
      </sheetData>
      <sheetData sheetId="6574">
        <row r="19">
          <cell r="J19">
            <v>1.0499999999999999E-3</v>
          </cell>
        </row>
      </sheetData>
      <sheetData sheetId="6575">
        <row r="19">
          <cell r="J19">
            <v>1.0499999999999999E-3</v>
          </cell>
        </row>
      </sheetData>
      <sheetData sheetId="6576">
        <row r="19">
          <cell r="J19">
            <v>1.0499999999999999E-3</v>
          </cell>
        </row>
      </sheetData>
      <sheetData sheetId="6577">
        <row r="19">
          <cell r="J19">
            <v>1.0499999999999999E-3</v>
          </cell>
        </row>
      </sheetData>
      <sheetData sheetId="6578">
        <row r="19">
          <cell r="J19">
            <v>1.0499999999999999E-3</v>
          </cell>
        </row>
      </sheetData>
      <sheetData sheetId="6579">
        <row r="19">
          <cell r="J19">
            <v>1.0499999999999999E-3</v>
          </cell>
        </row>
      </sheetData>
      <sheetData sheetId="6580">
        <row r="19">
          <cell r="J19">
            <v>1.0499999999999999E-3</v>
          </cell>
        </row>
      </sheetData>
      <sheetData sheetId="6581">
        <row r="19">
          <cell r="J19">
            <v>1.0499999999999999E-3</v>
          </cell>
        </row>
      </sheetData>
      <sheetData sheetId="6582">
        <row r="19">
          <cell r="J19">
            <v>1.0499999999999999E-3</v>
          </cell>
        </row>
      </sheetData>
      <sheetData sheetId="6583">
        <row r="19">
          <cell r="J19">
            <v>1.0499999999999999E-3</v>
          </cell>
        </row>
      </sheetData>
      <sheetData sheetId="6584">
        <row r="19">
          <cell r="J19">
            <v>1.0499999999999999E-3</v>
          </cell>
        </row>
      </sheetData>
      <sheetData sheetId="6585">
        <row r="19">
          <cell r="J19">
            <v>1.0499999999999999E-3</v>
          </cell>
        </row>
      </sheetData>
      <sheetData sheetId="6586">
        <row r="19">
          <cell r="J19">
            <v>1.0499999999999999E-3</v>
          </cell>
        </row>
      </sheetData>
      <sheetData sheetId="6587">
        <row r="19">
          <cell r="J19">
            <v>1.0499999999999999E-3</v>
          </cell>
        </row>
      </sheetData>
      <sheetData sheetId="6588">
        <row r="19">
          <cell r="J19">
            <v>1.0499999999999999E-3</v>
          </cell>
        </row>
      </sheetData>
      <sheetData sheetId="6589">
        <row r="19">
          <cell r="J19">
            <v>1.0499999999999999E-3</v>
          </cell>
        </row>
      </sheetData>
      <sheetData sheetId="6590">
        <row r="19">
          <cell r="J19">
            <v>1.0499999999999999E-3</v>
          </cell>
        </row>
      </sheetData>
      <sheetData sheetId="6591">
        <row r="19">
          <cell r="J19">
            <v>1.0499999999999999E-3</v>
          </cell>
        </row>
      </sheetData>
      <sheetData sheetId="6592">
        <row r="19">
          <cell r="J19">
            <v>1.0499999999999999E-3</v>
          </cell>
        </row>
      </sheetData>
      <sheetData sheetId="6593">
        <row r="19">
          <cell r="J19">
            <v>1.0499999999999999E-3</v>
          </cell>
        </row>
      </sheetData>
      <sheetData sheetId="6594">
        <row r="19">
          <cell r="J19">
            <v>1.0499999999999999E-3</v>
          </cell>
        </row>
      </sheetData>
      <sheetData sheetId="6595">
        <row r="19">
          <cell r="J19">
            <v>1.0499999999999999E-3</v>
          </cell>
        </row>
      </sheetData>
      <sheetData sheetId="6596">
        <row r="19">
          <cell r="J19">
            <v>1.0499999999999999E-3</v>
          </cell>
        </row>
      </sheetData>
      <sheetData sheetId="6597">
        <row r="19">
          <cell r="J19">
            <v>1.0499999999999999E-3</v>
          </cell>
        </row>
      </sheetData>
      <sheetData sheetId="6598">
        <row r="19">
          <cell r="J19">
            <v>1.0499999999999999E-3</v>
          </cell>
        </row>
      </sheetData>
      <sheetData sheetId="6599">
        <row r="19">
          <cell r="J19">
            <v>1.0499999999999999E-3</v>
          </cell>
        </row>
      </sheetData>
      <sheetData sheetId="6600">
        <row r="19">
          <cell r="J19">
            <v>1.0499999999999999E-3</v>
          </cell>
        </row>
      </sheetData>
      <sheetData sheetId="6601">
        <row r="19">
          <cell r="J19">
            <v>1.0499999999999999E-3</v>
          </cell>
        </row>
      </sheetData>
      <sheetData sheetId="6602">
        <row r="19">
          <cell r="J19">
            <v>1.0499999999999999E-3</v>
          </cell>
        </row>
      </sheetData>
      <sheetData sheetId="6603">
        <row r="19">
          <cell r="J19">
            <v>1.0499999999999999E-3</v>
          </cell>
        </row>
      </sheetData>
      <sheetData sheetId="6604">
        <row r="19">
          <cell r="J19">
            <v>1.0499999999999999E-3</v>
          </cell>
        </row>
      </sheetData>
      <sheetData sheetId="6605">
        <row r="19">
          <cell r="J19">
            <v>1.0499999999999999E-3</v>
          </cell>
        </row>
      </sheetData>
      <sheetData sheetId="6606">
        <row r="19">
          <cell r="J19">
            <v>1.0499999999999999E-3</v>
          </cell>
        </row>
      </sheetData>
      <sheetData sheetId="6607">
        <row r="19">
          <cell r="J19">
            <v>1.0499999999999999E-3</v>
          </cell>
        </row>
      </sheetData>
      <sheetData sheetId="6608">
        <row r="19">
          <cell r="J19">
            <v>1.0499999999999999E-3</v>
          </cell>
        </row>
      </sheetData>
      <sheetData sheetId="6609">
        <row r="19">
          <cell r="J19">
            <v>1.0499999999999999E-3</v>
          </cell>
        </row>
      </sheetData>
      <sheetData sheetId="6610">
        <row r="19">
          <cell r="J19">
            <v>1.0499999999999999E-3</v>
          </cell>
        </row>
      </sheetData>
      <sheetData sheetId="6611">
        <row r="19">
          <cell r="J19">
            <v>1.0499999999999999E-3</v>
          </cell>
        </row>
      </sheetData>
      <sheetData sheetId="6612">
        <row r="19">
          <cell r="J19">
            <v>1.0499999999999999E-3</v>
          </cell>
        </row>
      </sheetData>
      <sheetData sheetId="6613">
        <row r="19">
          <cell r="J19">
            <v>1.0499999999999999E-3</v>
          </cell>
        </row>
      </sheetData>
      <sheetData sheetId="6614">
        <row r="19">
          <cell r="J19">
            <v>1.0499999999999999E-3</v>
          </cell>
        </row>
      </sheetData>
      <sheetData sheetId="6615">
        <row r="19">
          <cell r="J19">
            <v>1.0499999999999999E-3</v>
          </cell>
        </row>
      </sheetData>
      <sheetData sheetId="6616">
        <row r="19">
          <cell r="J19">
            <v>1.0499999999999999E-3</v>
          </cell>
        </row>
      </sheetData>
      <sheetData sheetId="6617">
        <row r="19">
          <cell r="J19">
            <v>1.0499999999999999E-3</v>
          </cell>
        </row>
      </sheetData>
      <sheetData sheetId="6618">
        <row r="19">
          <cell r="J19">
            <v>1.0499999999999999E-3</v>
          </cell>
        </row>
      </sheetData>
      <sheetData sheetId="6619">
        <row r="19">
          <cell r="J19">
            <v>1.0499999999999999E-3</v>
          </cell>
        </row>
      </sheetData>
      <sheetData sheetId="6620">
        <row r="19">
          <cell r="J19">
            <v>1.0499999999999999E-3</v>
          </cell>
        </row>
      </sheetData>
      <sheetData sheetId="6621">
        <row r="19">
          <cell r="J19">
            <v>1.0499999999999999E-3</v>
          </cell>
        </row>
      </sheetData>
      <sheetData sheetId="6622">
        <row r="19">
          <cell r="J19">
            <v>1.0499999999999999E-3</v>
          </cell>
        </row>
      </sheetData>
      <sheetData sheetId="6623">
        <row r="19">
          <cell r="J19">
            <v>1.0499999999999999E-3</v>
          </cell>
        </row>
      </sheetData>
      <sheetData sheetId="6624">
        <row r="19">
          <cell r="J19">
            <v>1.0499999999999999E-3</v>
          </cell>
        </row>
      </sheetData>
      <sheetData sheetId="6625">
        <row r="19">
          <cell r="J19">
            <v>1.0499999999999999E-3</v>
          </cell>
        </row>
      </sheetData>
      <sheetData sheetId="6626">
        <row r="19">
          <cell r="J19">
            <v>1.0499999999999999E-3</v>
          </cell>
        </row>
      </sheetData>
      <sheetData sheetId="6627">
        <row r="19">
          <cell r="J19">
            <v>1.0499999999999999E-3</v>
          </cell>
        </row>
      </sheetData>
      <sheetData sheetId="6628">
        <row r="19">
          <cell r="J19">
            <v>1.0499999999999999E-3</v>
          </cell>
        </row>
      </sheetData>
      <sheetData sheetId="6629">
        <row r="19">
          <cell r="J19">
            <v>1.0499999999999999E-3</v>
          </cell>
        </row>
      </sheetData>
      <sheetData sheetId="6630">
        <row r="19">
          <cell r="J19">
            <v>1.0499999999999999E-3</v>
          </cell>
        </row>
      </sheetData>
      <sheetData sheetId="6631">
        <row r="19">
          <cell r="J19">
            <v>1.0499999999999999E-3</v>
          </cell>
        </row>
      </sheetData>
      <sheetData sheetId="6632">
        <row r="19">
          <cell r="J19">
            <v>1.0499999999999999E-3</v>
          </cell>
        </row>
      </sheetData>
      <sheetData sheetId="6633">
        <row r="19">
          <cell r="J19">
            <v>1.0499999999999999E-3</v>
          </cell>
        </row>
      </sheetData>
      <sheetData sheetId="6634">
        <row r="19">
          <cell r="J19">
            <v>1.0499999999999999E-3</v>
          </cell>
        </row>
      </sheetData>
      <sheetData sheetId="6635">
        <row r="19">
          <cell r="J19">
            <v>1.0499999999999999E-3</v>
          </cell>
        </row>
      </sheetData>
      <sheetData sheetId="6636">
        <row r="19">
          <cell r="J19">
            <v>1.0499999999999999E-3</v>
          </cell>
        </row>
      </sheetData>
      <sheetData sheetId="6637">
        <row r="19">
          <cell r="J19">
            <v>1.0499999999999999E-3</v>
          </cell>
        </row>
      </sheetData>
      <sheetData sheetId="6638">
        <row r="19">
          <cell r="J19">
            <v>1.0499999999999999E-3</v>
          </cell>
        </row>
      </sheetData>
      <sheetData sheetId="6639">
        <row r="19">
          <cell r="J19">
            <v>1.0499999999999999E-3</v>
          </cell>
        </row>
      </sheetData>
      <sheetData sheetId="6640">
        <row r="19">
          <cell r="J19">
            <v>1.0499999999999999E-3</v>
          </cell>
        </row>
      </sheetData>
      <sheetData sheetId="6641">
        <row r="19">
          <cell r="J19">
            <v>1.0499999999999999E-3</v>
          </cell>
        </row>
      </sheetData>
      <sheetData sheetId="6642">
        <row r="19">
          <cell r="J19">
            <v>1.0499999999999999E-3</v>
          </cell>
        </row>
      </sheetData>
      <sheetData sheetId="6643">
        <row r="19">
          <cell r="J19">
            <v>1.0499999999999999E-3</v>
          </cell>
        </row>
      </sheetData>
      <sheetData sheetId="6644">
        <row r="19">
          <cell r="J19">
            <v>1.0499999999999999E-3</v>
          </cell>
        </row>
      </sheetData>
      <sheetData sheetId="6645">
        <row r="19">
          <cell r="J19">
            <v>1.0499999999999999E-3</v>
          </cell>
        </row>
      </sheetData>
      <sheetData sheetId="6646">
        <row r="19">
          <cell r="J19">
            <v>1.0499999999999999E-3</v>
          </cell>
        </row>
      </sheetData>
      <sheetData sheetId="6647">
        <row r="19">
          <cell r="J19">
            <v>1.0499999999999999E-3</v>
          </cell>
        </row>
      </sheetData>
      <sheetData sheetId="6648">
        <row r="19">
          <cell r="J19">
            <v>1.0499999999999999E-3</v>
          </cell>
        </row>
      </sheetData>
      <sheetData sheetId="6649">
        <row r="19">
          <cell r="J19">
            <v>1.0499999999999999E-3</v>
          </cell>
        </row>
      </sheetData>
      <sheetData sheetId="6650">
        <row r="19">
          <cell r="J19">
            <v>1.0499999999999999E-3</v>
          </cell>
        </row>
      </sheetData>
      <sheetData sheetId="6651">
        <row r="19">
          <cell r="J19">
            <v>1.0499999999999999E-3</v>
          </cell>
        </row>
      </sheetData>
      <sheetData sheetId="6652">
        <row r="19">
          <cell r="J19">
            <v>1.0499999999999999E-3</v>
          </cell>
        </row>
      </sheetData>
      <sheetData sheetId="6653">
        <row r="19">
          <cell r="J19">
            <v>1.0499999999999999E-3</v>
          </cell>
        </row>
      </sheetData>
      <sheetData sheetId="6654">
        <row r="19">
          <cell r="J19">
            <v>1.0499999999999999E-3</v>
          </cell>
        </row>
      </sheetData>
      <sheetData sheetId="6655">
        <row r="19">
          <cell r="J19">
            <v>1.0499999999999999E-3</v>
          </cell>
        </row>
      </sheetData>
      <sheetData sheetId="6656">
        <row r="19">
          <cell r="J19">
            <v>1.0499999999999999E-3</v>
          </cell>
        </row>
      </sheetData>
      <sheetData sheetId="6657">
        <row r="19">
          <cell r="J19">
            <v>1.0499999999999999E-3</v>
          </cell>
        </row>
      </sheetData>
      <sheetData sheetId="6658">
        <row r="19">
          <cell r="J19">
            <v>1.0499999999999999E-3</v>
          </cell>
        </row>
      </sheetData>
      <sheetData sheetId="6659">
        <row r="19">
          <cell r="J19">
            <v>1.0499999999999999E-3</v>
          </cell>
        </row>
      </sheetData>
      <sheetData sheetId="6660">
        <row r="19">
          <cell r="J19">
            <v>1.0499999999999999E-3</v>
          </cell>
        </row>
      </sheetData>
      <sheetData sheetId="6661">
        <row r="19">
          <cell r="J19">
            <v>1.0499999999999999E-3</v>
          </cell>
        </row>
      </sheetData>
      <sheetData sheetId="6662">
        <row r="19">
          <cell r="J19">
            <v>1.0499999999999999E-3</v>
          </cell>
        </row>
      </sheetData>
      <sheetData sheetId="6663">
        <row r="19">
          <cell r="J19">
            <v>1.0499999999999999E-3</v>
          </cell>
        </row>
      </sheetData>
      <sheetData sheetId="6664">
        <row r="19">
          <cell r="J19">
            <v>1.0499999999999999E-3</v>
          </cell>
        </row>
      </sheetData>
      <sheetData sheetId="6665">
        <row r="19">
          <cell r="J19">
            <v>1.0499999999999999E-3</v>
          </cell>
        </row>
      </sheetData>
      <sheetData sheetId="6666">
        <row r="19">
          <cell r="J19">
            <v>1.0499999999999999E-3</v>
          </cell>
        </row>
      </sheetData>
      <sheetData sheetId="6667">
        <row r="19">
          <cell r="J19">
            <v>1.0499999999999999E-3</v>
          </cell>
        </row>
      </sheetData>
      <sheetData sheetId="6668">
        <row r="19">
          <cell r="J19">
            <v>1.0499999999999999E-3</v>
          </cell>
        </row>
      </sheetData>
      <sheetData sheetId="6669">
        <row r="19">
          <cell r="J19">
            <v>1.0499999999999999E-3</v>
          </cell>
        </row>
      </sheetData>
      <sheetData sheetId="6670">
        <row r="19">
          <cell r="J19">
            <v>1.0499999999999999E-3</v>
          </cell>
        </row>
      </sheetData>
      <sheetData sheetId="6671">
        <row r="19">
          <cell r="J19">
            <v>1.0499999999999999E-3</v>
          </cell>
        </row>
      </sheetData>
      <sheetData sheetId="6672">
        <row r="19">
          <cell r="J19">
            <v>1.0499999999999999E-3</v>
          </cell>
        </row>
      </sheetData>
      <sheetData sheetId="6673">
        <row r="19">
          <cell r="J19">
            <v>1.0499999999999999E-3</v>
          </cell>
        </row>
      </sheetData>
      <sheetData sheetId="6674">
        <row r="19">
          <cell r="J19">
            <v>1.0499999999999999E-3</v>
          </cell>
        </row>
      </sheetData>
      <sheetData sheetId="6675">
        <row r="19">
          <cell r="J19">
            <v>1.0499999999999999E-3</v>
          </cell>
        </row>
      </sheetData>
      <sheetData sheetId="6676">
        <row r="19">
          <cell r="J19">
            <v>1.0499999999999999E-3</v>
          </cell>
        </row>
      </sheetData>
      <sheetData sheetId="6677">
        <row r="19">
          <cell r="J19">
            <v>1.0499999999999999E-3</v>
          </cell>
        </row>
      </sheetData>
      <sheetData sheetId="6678">
        <row r="19">
          <cell r="J19">
            <v>1.0499999999999999E-3</v>
          </cell>
        </row>
      </sheetData>
      <sheetData sheetId="6679">
        <row r="19">
          <cell r="J19">
            <v>1.0499999999999999E-3</v>
          </cell>
        </row>
      </sheetData>
      <sheetData sheetId="6680">
        <row r="19">
          <cell r="J19">
            <v>1.0499999999999999E-3</v>
          </cell>
        </row>
      </sheetData>
      <sheetData sheetId="6681">
        <row r="19">
          <cell r="J19">
            <v>1.0499999999999999E-3</v>
          </cell>
        </row>
      </sheetData>
      <sheetData sheetId="6682">
        <row r="19">
          <cell r="J19">
            <v>1.0499999999999999E-3</v>
          </cell>
        </row>
      </sheetData>
      <sheetData sheetId="6683">
        <row r="19">
          <cell r="J19">
            <v>1.0499999999999999E-3</v>
          </cell>
        </row>
      </sheetData>
      <sheetData sheetId="6684">
        <row r="19">
          <cell r="J19">
            <v>1.0499999999999999E-3</v>
          </cell>
        </row>
      </sheetData>
      <sheetData sheetId="6685">
        <row r="19">
          <cell r="J19">
            <v>1.0499999999999999E-3</v>
          </cell>
        </row>
      </sheetData>
      <sheetData sheetId="6686">
        <row r="19">
          <cell r="J19">
            <v>1.0499999999999999E-3</v>
          </cell>
        </row>
      </sheetData>
      <sheetData sheetId="6687">
        <row r="19">
          <cell r="J19">
            <v>1.0499999999999999E-3</v>
          </cell>
        </row>
      </sheetData>
      <sheetData sheetId="6688">
        <row r="19">
          <cell r="J19">
            <v>1.0499999999999999E-3</v>
          </cell>
        </row>
      </sheetData>
      <sheetData sheetId="6689">
        <row r="19">
          <cell r="J19">
            <v>1.0499999999999999E-3</v>
          </cell>
        </row>
      </sheetData>
      <sheetData sheetId="6690">
        <row r="19">
          <cell r="J19">
            <v>1.0499999999999999E-3</v>
          </cell>
        </row>
      </sheetData>
      <sheetData sheetId="6691">
        <row r="19">
          <cell r="J19">
            <v>1.0499999999999999E-3</v>
          </cell>
        </row>
      </sheetData>
      <sheetData sheetId="6692">
        <row r="19">
          <cell r="J19">
            <v>1.0499999999999999E-3</v>
          </cell>
        </row>
      </sheetData>
      <sheetData sheetId="6693">
        <row r="19">
          <cell r="J19">
            <v>1.0499999999999999E-3</v>
          </cell>
        </row>
      </sheetData>
      <sheetData sheetId="6694">
        <row r="19">
          <cell r="J19">
            <v>1.0499999999999999E-3</v>
          </cell>
        </row>
      </sheetData>
      <sheetData sheetId="6695">
        <row r="19">
          <cell r="J19">
            <v>1.0499999999999999E-3</v>
          </cell>
        </row>
      </sheetData>
      <sheetData sheetId="6696">
        <row r="19">
          <cell r="J19">
            <v>1.0499999999999999E-3</v>
          </cell>
        </row>
      </sheetData>
      <sheetData sheetId="6697">
        <row r="19">
          <cell r="J19">
            <v>1.0499999999999999E-3</v>
          </cell>
        </row>
      </sheetData>
      <sheetData sheetId="6698">
        <row r="19">
          <cell r="J19">
            <v>1.0499999999999999E-3</v>
          </cell>
        </row>
      </sheetData>
      <sheetData sheetId="6699">
        <row r="19">
          <cell r="J19">
            <v>1.0499999999999999E-3</v>
          </cell>
        </row>
      </sheetData>
      <sheetData sheetId="6700">
        <row r="19">
          <cell r="J19">
            <v>1.0499999999999999E-3</v>
          </cell>
        </row>
      </sheetData>
      <sheetData sheetId="6701">
        <row r="19">
          <cell r="J19">
            <v>1.0499999999999999E-3</v>
          </cell>
        </row>
      </sheetData>
      <sheetData sheetId="6702">
        <row r="19">
          <cell r="J19">
            <v>1.0499999999999999E-3</v>
          </cell>
        </row>
      </sheetData>
      <sheetData sheetId="6703">
        <row r="19">
          <cell r="J19">
            <v>1.0499999999999999E-3</v>
          </cell>
        </row>
      </sheetData>
      <sheetData sheetId="6704">
        <row r="19">
          <cell r="J19">
            <v>1.0499999999999999E-3</v>
          </cell>
        </row>
      </sheetData>
      <sheetData sheetId="6705">
        <row r="19">
          <cell r="J19">
            <v>1.0499999999999999E-3</v>
          </cell>
        </row>
      </sheetData>
      <sheetData sheetId="6706">
        <row r="19">
          <cell r="J19">
            <v>1.0499999999999999E-3</v>
          </cell>
        </row>
      </sheetData>
      <sheetData sheetId="6707">
        <row r="19">
          <cell r="J19">
            <v>1.0499999999999999E-3</v>
          </cell>
        </row>
      </sheetData>
      <sheetData sheetId="6708">
        <row r="19">
          <cell r="J19">
            <v>1.0499999999999999E-3</v>
          </cell>
        </row>
      </sheetData>
      <sheetData sheetId="6709">
        <row r="19">
          <cell r="J19">
            <v>1.0499999999999999E-3</v>
          </cell>
        </row>
      </sheetData>
      <sheetData sheetId="6710">
        <row r="19">
          <cell r="J19">
            <v>1.0499999999999999E-3</v>
          </cell>
        </row>
      </sheetData>
      <sheetData sheetId="6711">
        <row r="19">
          <cell r="J19">
            <v>1.0499999999999999E-3</v>
          </cell>
        </row>
      </sheetData>
      <sheetData sheetId="6712">
        <row r="19">
          <cell r="J19">
            <v>1.0499999999999999E-3</v>
          </cell>
        </row>
      </sheetData>
      <sheetData sheetId="6713">
        <row r="19">
          <cell r="J19">
            <v>1.0499999999999999E-3</v>
          </cell>
        </row>
      </sheetData>
      <sheetData sheetId="6714">
        <row r="19">
          <cell r="J19">
            <v>1.0499999999999999E-3</v>
          </cell>
        </row>
      </sheetData>
      <sheetData sheetId="6715">
        <row r="19">
          <cell r="J19">
            <v>1.0499999999999999E-3</v>
          </cell>
        </row>
      </sheetData>
      <sheetData sheetId="6716">
        <row r="19">
          <cell r="J19">
            <v>1.0499999999999999E-3</v>
          </cell>
        </row>
      </sheetData>
      <sheetData sheetId="6717">
        <row r="19">
          <cell r="J19">
            <v>1.0499999999999999E-3</v>
          </cell>
        </row>
      </sheetData>
      <sheetData sheetId="6718">
        <row r="19">
          <cell r="J19">
            <v>1.0499999999999999E-3</v>
          </cell>
        </row>
      </sheetData>
      <sheetData sheetId="6719">
        <row r="19">
          <cell r="J19">
            <v>1.0499999999999999E-3</v>
          </cell>
        </row>
      </sheetData>
      <sheetData sheetId="6720">
        <row r="19">
          <cell r="J19">
            <v>1.0499999999999999E-3</v>
          </cell>
        </row>
      </sheetData>
      <sheetData sheetId="6721">
        <row r="19">
          <cell r="J19">
            <v>1.0499999999999999E-3</v>
          </cell>
        </row>
      </sheetData>
      <sheetData sheetId="6722">
        <row r="19">
          <cell r="J19">
            <v>1.0499999999999999E-3</v>
          </cell>
        </row>
      </sheetData>
      <sheetData sheetId="6723">
        <row r="19">
          <cell r="J19">
            <v>1.0499999999999999E-3</v>
          </cell>
        </row>
      </sheetData>
      <sheetData sheetId="6724">
        <row r="19">
          <cell r="J19">
            <v>1.0499999999999999E-3</v>
          </cell>
        </row>
      </sheetData>
      <sheetData sheetId="6725">
        <row r="19">
          <cell r="J19">
            <v>1.0499999999999999E-3</v>
          </cell>
        </row>
      </sheetData>
      <sheetData sheetId="6726">
        <row r="19">
          <cell r="J19">
            <v>1.0499999999999999E-3</v>
          </cell>
        </row>
      </sheetData>
      <sheetData sheetId="6727">
        <row r="19">
          <cell r="J19">
            <v>1.0499999999999999E-3</v>
          </cell>
        </row>
      </sheetData>
      <sheetData sheetId="6728">
        <row r="19">
          <cell r="J19">
            <v>1.0499999999999999E-3</v>
          </cell>
        </row>
      </sheetData>
      <sheetData sheetId="6729">
        <row r="19">
          <cell r="J19">
            <v>1.0499999999999999E-3</v>
          </cell>
        </row>
      </sheetData>
      <sheetData sheetId="6730">
        <row r="19">
          <cell r="J19">
            <v>1.0499999999999999E-3</v>
          </cell>
        </row>
      </sheetData>
      <sheetData sheetId="6731">
        <row r="19">
          <cell r="J19">
            <v>1.0499999999999999E-3</v>
          </cell>
        </row>
      </sheetData>
      <sheetData sheetId="6732">
        <row r="19">
          <cell r="J19">
            <v>1.0499999999999999E-3</v>
          </cell>
        </row>
      </sheetData>
      <sheetData sheetId="6733">
        <row r="19">
          <cell r="J19">
            <v>1.0499999999999999E-3</v>
          </cell>
        </row>
      </sheetData>
      <sheetData sheetId="6734">
        <row r="19">
          <cell r="J19">
            <v>1.0499999999999999E-3</v>
          </cell>
        </row>
      </sheetData>
      <sheetData sheetId="6735">
        <row r="19">
          <cell r="J19">
            <v>1.0499999999999999E-3</v>
          </cell>
        </row>
      </sheetData>
      <sheetData sheetId="6736">
        <row r="19">
          <cell r="J19">
            <v>1.0499999999999999E-3</v>
          </cell>
        </row>
      </sheetData>
      <sheetData sheetId="6737">
        <row r="19">
          <cell r="J19">
            <v>1.0499999999999999E-3</v>
          </cell>
        </row>
      </sheetData>
      <sheetData sheetId="6738">
        <row r="19">
          <cell r="J19">
            <v>1.0499999999999999E-3</v>
          </cell>
        </row>
      </sheetData>
      <sheetData sheetId="6739">
        <row r="19">
          <cell r="J19">
            <v>1.0499999999999999E-3</v>
          </cell>
        </row>
      </sheetData>
      <sheetData sheetId="6740">
        <row r="19">
          <cell r="J19">
            <v>1.0499999999999999E-3</v>
          </cell>
        </row>
      </sheetData>
      <sheetData sheetId="6741">
        <row r="19">
          <cell r="J19">
            <v>1.0499999999999999E-3</v>
          </cell>
        </row>
      </sheetData>
      <sheetData sheetId="6742">
        <row r="19">
          <cell r="J19">
            <v>1.0499999999999999E-3</v>
          </cell>
        </row>
      </sheetData>
      <sheetData sheetId="6743">
        <row r="19">
          <cell r="J19">
            <v>1.0499999999999999E-3</v>
          </cell>
        </row>
      </sheetData>
      <sheetData sheetId="6744">
        <row r="19">
          <cell r="J19">
            <v>1.0499999999999999E-3</v>
          </cell>
        </row>
      </sheetData>
      <sheetData sheetId="6745">
        <row r="19">
          <cell r="J19">
            <v>1.0499999999999999E-3</v>
          </cell>
        </row>
      </sheetData>
      <sheetData sheetId="6746">
        <row r="19">
          <cell r="J19">
            <v>1.0499999999999999E-3</v>
          </cell>
        </row>
      </sheetData>
      <sheetData sheetId="6747">
        <row r="19">
          <cell r="J19">
            <v>1.0499999999999999E-3</v>
          </cell>
        </row>
      </sheetData>
      <sheetData sheetId="6748">
        <row r="19">
          <cell r="J19">
            <v>1.0499999999999999E-3</v>
          </cell>
        </row>
      </sheetData>
      <sheetData sheetId="6749">
        <row r="19">
          <cell r="J19">
            <v>1.0499999999999999E-3</v>
          </cell>
        </row>
      </sheetData>
      <sheetData sheetId="6750">
        <row r="19">
          <cell r="J19">
            <v>1.0499999999999999E-3</v>
          </cell>
        </row>
      </sheetData>
      <sheetData sheetId="6751">
        <row r="19">
          <cell r="J19">
            <v>1.0499999999999999E-3</v>
          </cell>
        </row>
      </sheetData>
      <sheetData sheetId="6752">
        <row r="19">
          <cell r="J19">
            <v>1.0499999999999999E-3</v>
          </cell>
        </row>
      </sheetData>
      <sheetData sheetId="6753">
        <row r="19">
          <cell r="J19">
            <v>1.0499999999999999E-3</v>
          </cell>
        </row>
      </sheetData>
      <sheetData sheetId="6754">
        <row r="19">
          <cell r="J19">
            <v>1.0499999999999999E-3</v>
          </cell>
        </row>
      </sheetData>
      <sheetData sheetId="6755">
        <row r="19">
          <cell r="J19">
            <v>1.0499999999999999E-3</v>
          </cell>
        </row>
      </sheetData>
      <sheetData sheetId="6756">
        <row r="19">
          <cell r="J19">
            <v>1.0499999999999999E-3</v>
          </cell>
        </row>
      </sheetData>
      <sheetData sheetId="6757">
        <row r="19">
          <cell r="J19">
            <v>1.0499999999999999E-3</v>
          </cell>
        </row>
      </sheetData>
      <sheetData sheetId="6758">
        <row r="19">
          <cell r="J19">
            <v>1.0499999999999999E-3</v>
          </cell>
        </row>
      </sheetData>
      <sheetData sheetId="6759">
        <row r="19">
          <cell r="J19">
            <v>1.0499999999999999E-3</v>
          </cell>
        </row>
      </sheetData>
      <sheetData sheetId="6760">
        <row r="19">
          <cell r="J19">
            <v>1.0499999999999999E-3</v>
          </cell>
        </row>
      </sheetData>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ow r="19">
          <cell r="J19">
            <v>1.0499999999999999E-3</v>
          </cell>
        </row>
      </sheetData>
      <sheetData sheetId="7140">
        <row r="19">
          <cell r="J19">
            <v>1.0499999999999999E-3</v>
          </cell>
        </row>
      </sheetData>
      <sheetData sheetId="7141">
        <row r="19">
          <cell r="J19">
            <v>1.0499999999999999E-3</v>
          </cell>
        </row>
      </sheetData>
      <sheetData sheetId="7142">
        <row r="19">
          <cell r="J19">
            <v>1.0499999999999999E-3</v>
          </cell>
        </row>
      </sheetData>
      <sheetData sheetId="7143">
        <row r="19">
          <cell r="J19">
            <v>1.0499999999999999E-3</v>
          </cell>
        </row>
      </sheetData>
      <sheetData sheetId="7144">
        <row r="19">
          <cell r="J19">
            <v>1.0499999999999999E-3</v>
          </cell>
        </row>
      </sheetData>
      <sheetData sheetId="7145">
        <row r="19">
          <cell r="J19">
            <v>1.0499999999999999E-3</v>
          </cell>
        </row>
      </sheetData>
      <sheetData sheetId="7146">
        <row r="19">
          <cell r="J19">
            <v>1.0499999999999999E-3</v>
          </cell>
        </row>
      </sheetData>
      <sheetData sheetId="7147">
        <row r="19">
          <cell r="J19">
            <v>1.0499999999999999E-3</v>
          </cell>
        </row>
      </sheetData>
      <sheetData sheetId="7148">
        <row r="19">
          <cell r="J19">
            <v>1.0499999999999999E-3</v>
          </cell>
        </row>
      </sheetData>
      <sheetData sheetId="7149">
        <row r="19">
          <cell r="J19">
            <v>1.0499999999999999E-3</v>
          </cell>
        </row>
      </sheetData>
      <sheetData sheetId="7150">
        <row r="19">
          <cell r="J19">
            <v>1.0499999999999999E-3</v>
          </cell>
        </row>
      </sheetData>
      <sheetData sheetId="7151">
        <row r="19">
          <cell r="J19">
            <v>1.0499999999999999E-3</v>
          </cell>
        </row>
      </sheetData>
      <sheetData sheetId="7152">
        <row r="19">
          <cell r="J19">
            <v>1.0499999999999999E-3</v>
          </cell>
        </row>
      </sheetData>
      <sheetData sheetId="7153">
        <row r="19">
          <cell r="J19">
            <v>1.0499999999999999E-3</v>
          </cell>
        </row>
      </sheetData>
      <sheetData sheetId="7154">
        <row r="19">
          <cell r="J19">
            <v>1.0499999999999999E-3</v>
          </cell>
        </row>
      </sheetData>
      <sheetData sheetId="7155">
        <row r="19">
          <cell r="J19">
            <v>1.0499999999999999E-3</v>
          </cell>
        </row>
      </sheetData>
      <sheetData sheetId="7156">
        <row r="19">
          <cell r="J19">
            <v>1.0499999999999999E-3</v>
          </cell>
        </row>
      </sheetData>
      <sheetData sheetId="7157">
        <row r="19">
          <cell r="J19">
            <v>1.0499999999999999E-3</v>
          </cell>
        </row>
      </sheetData>
      <sheetData sheetId="7158">
        <row r="19">
          <cell r="J19">
            <v>1.0499999999999999E-3</v>
          </cell>
        </row>
      </sheetData>
      <sheetData sheetId="7159">
        <row r="19">
          <cell r="J19">
            <v>1.0499999999999999E-3</v>
          </cell>
        </row>
      </sheetData>
      <sheetData sheetId="7160">
        <row r="19">
          <cell r="J19">
            <v>1.0499999999999999E-3</v>
          </cell>
        </row>
      </sheetData>
      <sheetData sheetId="7161">
        <row r="19">
          <cell r="J19">
            <v>1.0499999999999999E-3</v>
          </cell>
        </row>
      </sheetData>
      <sheetData sheetId="7162">
        <row r="19">
          <cell r="J19">
            <v>1.0499999999999999E-3</v>
          </cell>
        </row>
      </sheetData>
      <sheetData sheetId="7163">
        <row r="19">
          <cell r="J19">
            <v>1.0499999999999999E-3</v>
          </cell>
        </row>
      </sheetData>
      <sheetData sheetId="7164">
        <row r="19">
          <cell r="J19">
            <v>1.0499999999999999E-3</v>
          </cell>
        </row>
      </sheetData>
      <sheetData sheetId="7165">
        <row r="19">
          <cell r="J19">
            <v>1.0499999999999999E-3</v>
          </cell>
        </row>
      </sheetData>
      <sheetData sheetId="7166">
        <row r="19">
          <cell r="J19">
            <v>1.0499999999999999E-3</v>
          </cell>
        </row>
      </sheetData>
      <sheetData sheetId="7167">
        <row r="19">
          <cell r="J19">
            <v>1.0499999999999999E-3</v>
          </cell>
        </row>
      </sheetData>
      <sheetData sheetId="7168">
        <row r="19">
          <cell r="J19">
            <v>1.0499999999999999E-3</v>
          </cell>
        </row>
      </sheetData>
      <sheetData sheetId="7169">
        <row r="19">
          <cell r="J19">
            <v>1.0499999999999999E-3</v>
          </cell>
        </row>
      </sheetData>
      <sheetData sheetId="7170">
        <row r="19">
          <cell r="J19">
            <v>1.0499999999999999E-3</v>
          </cell>
        </row>
      </sheetData>
      <sheetData sheetId="7171">
        <row r="19">
          <cell r="J19">
            <v>1.0499999999999999E-3</v>
          </cell>
        </row>
      </sheetData>
      <sheetData sheetId="7172">
        <row r="19">
          <cell r="J19">
            <v>1.0499999999999999E-3</v>
          </cell>
        </row>
      </sheetData>
      <sheetData sheetId="7173">
        <row r="19">
          <cell r="J19">
            <v>1.0499999999999999E-3</v>
          </cell>
        </row>
      </sheetData>
      <sheetData sheetId="7174">
        <row r="19">
          <cell r="J19">
            <v>1.0499999999999999E-3</v>
          </cell>
        </row>
      </sheetData>
      <sheetData sheetId="7175">
        <row r="19">
          <cell r="J19">
            <v>1.0499999999999999E-3</v>
          </cell>
        </row>
      </sheetData>
      <sheetData sheetId="7176">
        <row r="19">
          <cell r="J19">
            <v>1.0499999999999999E-3</v>
          </cell>
        </row>
      </sheetData>
      <sheetData sheetId="7177">
        <row r="19">
          <cell r="J19">
            <v>1.0499999999999999E-3</v>
          </cell>
        </row>
      </sheetData>
      <sheetData sheetId="7178">
        <row r="19">
          <cell r="J19">
            <v>1.0499999999999999E-3</v>
          </cell>
        </row>
      </sheetData>
      <sheetData sheetId="7179">
        <row r="19">
          <cell r="J19">
            <v>1.0499999999999999E-3</v>
          </cell>
        </row>
      </sheetData>
      <sheetData sheetId="7180">
        <row r="19">
          <cell r="J19">
            <v>1.0499999999999999E-3</v>
          </cell>
        </row>
      </sheetData>
      <sheetData sheetId="7181">
        <row r="19">
          <cell r="J19">
            <v>1.0499999999999999E-3</v>
          </cell>
        </row>
      </sheetData>
      <sheetData sheetId="7182">
        <row r="19">
          <cell r="J19">
            <v>1.0499999999999999E-3</v>
          </cell>
        </row>
      </sheetData>
      <sheetData sheetId="7183">
        <row r="19">
          <cell r="J19">
            <v>1.0499999999999999E-3</v>
          </cell>
        </row>
      </sheetData>
      <sheetData sheetId="7184">
        <row r="19">
          <cell r="J19">
            <v>1.0499999999999999E-3</v>
          </cell>
        </row>
      </sheetData>
      <sheetData sheetId="7185">
        <row r="19">
          <cell r="J19">
            <v>1.0499999999999999E-3</v>
          </cell>
        </row>
      </sheetData>
      <sheetData sheetId="7186">
        <row r="19">
          <cell r="J19">
            <v>1.0499999999999999E-3</v>
          </cell>
        </row>
      </sheetData>
      <sheetData sheetId="7187">
        <row r="19">
          <cell r="J19">
            <v>1.0499999999999999E-3</v>
          </cell>
        </row>
      </sheetData>
      <sheetData sheetId="7188">
        <row r="19">
          <cell r="J19">
            <v>1.0499999999999999E-3</v>
          </cell>
        </row>
      </sheetData>
      <sheetData sheetId="7189">
        <row r="19">
          <cell r="J19">
            <v>1.0499999999999999E-3</v>
          </cell>
        </row>
      </sheetData>
      <sheetData sheetId="7190">
        <row r="19">
          <cell r="J19">
            <v>1.0499999999999999E-3</v>
          </cell>
        </row>
      </sheetData>
      <sheetData sheetId="7191">
        <row r="19">
          <cell r="J19">
            <v>1.0499999999999999E-3</v>
          </cell>
        </row>
      </sheetData>
      <sheetData sheetId="7192">
        <row r="19">
          <cell r="J19">
            <v>1.0499999999999999E-3</v>
          </cell>
        </row>
      </sheetData>
      <sheetData sheetId="7193">
        <row r="19">
          <cell r="J19">
            <v>1.0499999999999999E-3</v>
          </cell>
        </row>
      </sheetData>
      <sheetData sheetId="7194">
        <row r="19">
          <cell r="J19">
            <v>1.0499999999999999E-3</v>
          </cell>
        </row>
      </sheetData>
      <sheetData sheetId="7195">
        <row r="19">
          <cell r="J19">
            <v>1.0499999999999999E-3</v>
          </cell>
        </row>
      </sheetData>
      <sheetData sheetId="7196">
        <row r="19">
          <cell r="J19">
            <v>1.0499999999999999E-3</v>
          </cell>
        </row>
      </sheetData>
      <sheetData sheetId="7197">
        <row r="19">
          <cell r="J19">
            <v>1.0499999999999999E-3</v>
          </cell>
        </row>
      </sheetData>
      <sheetData sheetId="7198">
        <row r="19">
          <cell r="J19">
            <v>1.0499999999999999E-3</v>
          </cell>
        </row>
      </sheetData>
      <sheetData sheetId="7199">
        <row r="19">
          <cell r="J19">
            <v>1.0499999999999999E-3</v>
          </cell>
        </row>
      </sheetData>
      <sheetData sheetId="7200">
        <row r="19">
          <cell r="J19">
            <v>1.0499999999999999E-3</v>
          </cell>
        </row>
      </sheetData>
      <sheetData sheetId="7201">
        <row r="19">
          <cell r="J19">
            <v>1.0499999999999999E-3</v>
          </cell>
        </row>
      </sheetData>
      <sheetData sheetId="7202">
        <row r="19">
          <cell r="J19">
            <v>1.0499999999999999E-3</v>
          </cell>
        </row>
      </sheetData>
      <sheetData sheetId="7203">
        <row r="19">
          <cell r="J19">
            <v>1.0499999999999999E-3</v>
          </cell>
        </row>
      </sheetData>
      <sheetData sheetId="7204">
        <row r="19">
          <cell r="J19">
            <v>1.0499999999999999E-3</v>
          </cell>
        </row>
      </sheetData>
      <sheetData sheetId="7205">
        <row r="19">
          <cell r="J19">
            <v>1.0499999999999999E-3</v>
          </cell>
        </row>
      </sheetData>
      <sheetData sheetId="7206">
        <row r="19">
          <cell r="J19">
            <v>1.0499999999999999E-3</v>
          </cell>
        </row>
      </sheetData>
      <sheetData sheetId="7207">
        <row r="19">
          <cell r="J19">
            <v>1.0499999999999999E-3</v>
          </cell>
        </row>
      </sheetData>
      <sheetData sheetId="7208">
        <row r="19">
          <cell r="J19">
            <v>1.0499999999999999E-3</v>
          </cell>
        </row>
      </sheetData>
      <sheetData sheetId="7209">
        <row r="19">
          <cell r="J19">
            <v>1.0499999999999999E-3</v>
          </cell>
        </row>
      </sheetData>
      <sheetData sheetId="7210">
        <row r="19">
          <cell r="J19">
            <v>1.0499999999999999E-3</v>
          </cell>
        </row>
      </sheetData>
      <sheetData sheetId="7211">
        <row r="19">
          <cell r="J19">
            <v>1.0499999999999999E-3</v>
          </cell>
        </row>
      </sheetData>
      <sheetData sheetId="7212">
        <row r="19">
          <cell r="J19">
            <v>1.0499999999999999E-3</v>
          </cell>
        </row>
      </sheetData>
      <sheetData sheetId="7213">
        <row r="19">
          <cell r="J19">
            <v>1.0499999999999999E-3</v>
          </cell>
        </row>
      </sheetData>
      <sheetData sheetId="7214">
        <row r="19">
          <cell r="J19">
            <v>1.0499999999999999E-3</v>
          </cell>
        </row>
      </sheetData>
      <sheetData sheetId="7215">
        <row r="19">
          <cell r="J19">
            <v>1.0499999999999999E-3</v>
          </cell>
        </row>
      </sheetData>
      <sheetData sheetId="7216">
        <row r="19">
          <cell r="J19">
            <v>1.0499999999999999E-3</v>
          </cell>
        </row>
      </sheetData>
      <sheetData sheetId="7217">
        <row r="19">
          <cell r="J19">
            <v>1.0499999999999999E-3</v>
          </cell>
        </row>
      </sheetData>
      <sheetData sheetId="7218">
        <row r="19">
          <cell r="J19">
            <v>1.0499999999999999E-3</v>
          </cell>
        </row>
      </sheetData>
      <sheetData sheetId="7219">
        <row r="19">
          <cell r="J19">
            <v>1.0499999999999999E-3</v>
          </cell>
        </row>
      </sheetData>
      <sheetData sheetId="7220">
        <row r="19">
          <cell r="J19">
            <v>1.0499999999999999E-3</v>
          </cell>
        </row>
      </sheetData>
      <sheetData sheetId="7221">
        <row r="19">
          <cell r="J19">
            <v>1.0499999999999999E-3</v>
          </cell>
        </row>
      </sheetData>
      <sheetData sheetId="7222">
        <row r="19">
          <cell r="J19">
            <v>1.0499999999999999E-3</v>
          </cell>
        </row>
      </sheetData>
      <sheetData sheetId="7223">
        <row r="19">
          <cell r="J19">
            <v>1.0499999999999999E-3</v>
          </cell>
        </row>
      </sheetData>
      <sheetData sheetId="7224">
        <row r="19">
          <cell r="J19">
            <v>1.0499999999999999E-3</v>
          </cell>
        </row>
      </sheetData>
      <sheetData sheetId="7225">
        <row r="19">
          <cell r="J19">
            <v>1.0499999999999999E-3</v>
          </cell>
        </row>
      </sheetData>
      <sheetData sheetId="7226">
        <row r="19">
          <cell r="J19">
            <v>1.0499999999999999E-3</v>
          </cell>
        </row>
      </sheetData>
      <sheetData sheetId="7227">
        <row r="19">
          <cell r="J19">
            <v>1.0499999999999999E-3</v>
          </cell>
        </row>
      </sheetData>
      <sheetData sheetId="7228">
        <row r="19">
          <cell r="J19">
            <v>1.0499999999999999E-3</v>
          </cell>
        </row>
      </sheetData>
      <sheetData sheetId="7229">
        <row r="19">
          <cell r="J19">
            <v>1.0499999999999999E-3</v>
          </cell>
        </row>
      </sheetData>
      <sheetData sheetId="7230">
        <row r="19">
          <cell r="J19">
            <v>1.0499999999999999E-3</v>
          </cell>
        </row>
      </sheetData>
      <sheetData sheetId="7231">
        <row r="19">
          <cell r="J19">
            <v>1.0499999999999999E-3</v>
          </cell>
        </row>
      </sheetData>
      <sheetData sheetId="7232">
        <row r="19">
          <cell r="J19">
            <v>1.0499999999999999E-3</v>
          </cell>
        </row>
      </sheetData>
      <sheetData sheetId="7233">
        <row r="19">
          <cell r="J19">
            <v>1.0499999999999999E-3</v>
          </cell>
        </row>
      </sheetData>
      <sheetData sheetId="7234">
        <row r="19">
          <cell r="J19">
            <v>1.0499999999999999E-3</v>
          </cell>
        </row>
      </sheetData>
      <sheetData sheetId="7235">
        <row r="19">
          <cell r="J19">
            <v>1.0499999999999999E-3</v>
          </cell>
        </row>
      </sheetData>
      <sheetData sheetId="7236">
        <row r="19">
          <cell r="J19">
            <v>1.0499999999999999E-3</v>
          </cell>
        </row>
      </sheetData>
      <sheetData sheetId="7237">
        <row r="19">
          <cell r="J19">
            <v>1.0499999999999999E-3</v>
          </cell>
        </row>
      </sheetData>
      <sheetData sheetId="7238">
        <row r="19">
          <cell r="J19">
            <v>1.0499999999999999E-3</v>
          </cell>
        </row>
      </sheetData>
      <sheetData sheetId="7239">
        <row r="19">
          <cell r="J19">
            <v>1.0499999999999999E-3</v>
          </cell>
        </row>
      </sheetData>
      <sheetData sheetId="7240">
        <row r="19">
          <cell r="J19">
            <v>1.0499999999999999E-3</v>
          </cell>
        </row>
      </sheetData>
      <sheetData sheetId="7241">
        <row r="19">
          <cell r="J19">
            <v>1.0499999999999999E-3</v>
          </cell>
        </row>
      </sheetData>
      <sheetData sheetId="7242">
        <row r="19">
          <cell r="J19">
            <v>1.0499999999999999E-3</v>
          </cell>
        </row>
      </sheetData>
      <sheetData sheetId="7243">
        <row r="19">
          <cell r="J19">
            <v>1.0499999999999999E-3</v>
          </cell>
        </row>
      </sheetData>
      <sheetData sheetId="7244">
        <row r="19">
          <cell r="J19">
            <v>1.0499999999999999E-3</v>
          </cell>
        </row>
      </sheetData>
      <sheetData sheetId="7245">
        <row r="19">
          <cell r="J19">
            <v>1.0499999999999999E-3</v>
          </cell>
        </row>
      </sheetData>
      <sheetData sheetId="7246">
        <row r="19">
          <cell r="J19">
            <v>1.0499999999999999E-3</v>
          </cell>
        </row>
      </sheetData>
      <sheetData sheetId="7247">
        <row r="19">
          <cell r="J19">
            <v>1.0499999999999999E-3</v>
          </cell>
        </row>
      </sheetData>
      <sheetData sheetId="7248">
        <row r="19">
          <cell r="J19">
            <v>1.0499999999999999E-3</v>
          </cell>
        </row>
      </sheetData>
      <sheetData sheetId="7249">
        <row r="19">
          <cell r="J19">
            <v>1.0499999999999999E-3</v>
          </cell>
        </row>
      </sheetData>
      <sheetData sheetId="7250">
        <row r="19">
          <cell r="J19">
            <v>1.0499999999999999E-3</v>
          </cell>
        </row>
      </sheetData>
      <sheetData sheetId="7251">
        <row r="19">
          <cell r="J19">
            <v>1.0499999999999999E-3</v>
          </cell>
        </row>
      </sheetData>
      <sheetData sheetId="7252">
        <row r="19">
          <cell r="J19">
            <v>1.0499999999999999E-3</v>
          </cell>
        </row>
      </sheetData>
      <sheetData sheetId="7253">
        <row r="19">
          <cell r="J19">
            <v>1.0499999999999999E-3</v>
          </cell>
        </row>
      </sheetData>
      <sheetData sheetId="7254">
        <row r="19">
          <cell r="J19">
            <v>1.0499999999999999E-3</v>
          </cell>
        </row>
      </sheetData>
      <sheetData sheetId="7255">
        <row r="19">
          <cell r="J19">
            <v>1.0499999999999999E-3</v>
          </cell>
        </row>
      </sheetData>
      <sheetData sheetId="7256">
        <row r="19">
          <cell r="J19">
            <v>1.0499999999999999E-3</v>
          </cell>
        </row>
      </sheetData>
      <sheetData sheetId="7257">
        <row r="19">
          <cell r="J19">
            <v>1.0499999999999999E-3</v>
          </cell>
        </row>
      </sheetData>
      <sheetData sheetId="7258">
        <row r="19">
          <cell r="J19">
            <v>1.0499999999999999E-3</v>
          </cell>
        </row>
      </sheetData>
      <sheetData sheetId="7259">
        <row r="19">
          <cell r="J19">
            <v>1.0499999999999999E-3</v>
          </cell>
        </row>
      </sheetData>
      <sheetData sheetId="7260">
        <row r="19">
          <cell r="J19">
            <v>1.0499999999999999E-3</v>
          </cell>
        </row>
      </sheetData>
      <sheetData sheetId="7261">
        <row r="19">
          <cell r="J19">
            <v>1.0499999999999999E-3</v>
          </cell>
        </row>
      </sheetData>
      <sheetData sheetId="7262">
        <row r="19">
          <cell r="J19">
            <v>1.0499999999999999E-3</v>
          </cell>
        </row>
      </sheetData>
      <sheetData sheetId="7263">
        <row r="19">
          <cell r="J19">
            <v>1.0499999999999999E-3</v>
          </cell>
        </row>
      </sheetData>
      <sheetData sheetId="7264">
        <row r="19">
          <cell r="J19">
            <v>1.0499999999999999E-3</v>
          </cell>
        </row>
      </sheetData>
      <sheetData sheetId="7265">
        <row r="19">
          <cell r="J19">
            <v>1.0499999999999999E-3</v>
          </cell>
        </row>
      </sheetData>
      <sheetData sheetId="7266">
        <row r="19">
          <cell r="J19">
            <v>1.0499999999999999E-3</v>
          </cell>
        </row>
      </sheetData>
      <sheetData sheetId="7267">
        <row r="19">
          <cell r="J19">
            <v>1.0499999999999999E-3</v>
          </cell>
        </row>
      </sheetData>
      <sheetData sheetId="7268">
        <row r="19">
          <cell r="J19">
            <v>1.0499999999999999E-3</v>
          </cell>
        </row>
      </sheetData>
      <sheetData sheetId="7269">
        <row r="19">
          <cell r="J19">
            <v>1.0499999999999999E-3</v>
          </cell>
        </row>
      </sheetData>
      <sheetData sheetId="7270">
        <row r="19">
          <cell r="J19">
            <v>1.0499999999999999E-3</v>
          </cell>
        </row>
      </sheetData>
      <sheetData sheetId="7271">
        <row r="19">
          <cell r="J19">
            <v>1.0499999999999999E-3</v>
          </cell>
        </row>
      </sheetData>
      <sheetData sheetId="7272">
        <row r="19">
          <cell r="J19">
            <v>1.0499999999999999E-3</v>
          </cell>
        </row>
      </sheetData>
      <sheetData sheetId="7273">
        <row r="19">
          <cell r="J19">
            <v>1.0499999999999999E-3</v>
          </cell>
        </row>
      </sheetData>
      <sheetData sheetId="7274">
        <row r="19">
          <cell r="J19">
            <v>1.0499999999999999E-3</v>
          </cell>
        </row>
      </sheetData>
      <sheetData sheetId="7275">
        <row r="19">
          <cell r="J19">
            <v>1.0499999999999999E-3</v>
          </cell>
        </row>
      </sheetData>
      <sheetData sheetId="7276">
        <row r="19">
          <cell r="J19">
            <v>1.0499999999999999E-3</v>
          </cell>
        </row>
      </sheetData>
      <sheetData sheetId="7277">
        <row r="19">
          <cell r="J19">
            <v>1.0499999999999999E-3</v>
          </cell>
        </row>
      </sheetData>
      <sheetData sheetId="7278">
        <row r="19">
          <cell r="J19">
            <v>1.0499999999999999E-3</v>
          </cell>
        </row>
      </sheetData>
      <sheetData sheetId="7279">
        <row r="19">
          <cell r="J19">
            <v>1.0499999999999999E-3</v>
          </cell>
        </row>
      </sheetData>
      <sheetData sheetId="7280">
        <row r="19">
          <cell r="J19">
            <v>1.0499999999999999E-3</v>
          </cell>
        </row>
      </sheetData>
      <sheetData sheetId="7281">
        <row r="19">
          <cell r="J19">
            <v>1.0499999999999999E-3</v>
          </cell>
        </row>
      </sheetData>
      <sheetData sheetId="7282">
        <row r="19">
          <cell r="J19">
            <v>1.0499999999999999E-3</v>
          </cell>
        </row>
      </sheetData>
      <sheetData sheetId="7283">
        <row r="19">
          <cell r="J19">
            <v>1.0499999999999999E-3</v>
          </cell>
        </row>
      </sheetData>
      <sheetData sheetId="7284">
        <row r="19">
          <cell r="J19">
            <v>1.0499999999999999E-3</v>
          </cell>
        </row>
      </sheetData>
      <sheetData sheetId="7285">
        <row r="19">
          <cell r="J19">
            <v>1.0499999999999999E-3</v>
          </cell>
        </row>
      </sheetData>
      <sheetData sheetId="7286">
        <row r="19">
          <cell r="J19">
            <v>1.0499999999999999E-3</v>
          </cell>
        </row>
      </sheetData>
      <sheetData sheetId="7287">
        <row r="19">
          <cell r="J19">
            <v>1.0499999999999999E-3</v>
          </cell>
        </row>
      </sheetData>
      <sheetData sheetId="7288">
        <row r="19">
          <cell r="J19">
            <v>1.0499999999999999E-3</v>
          </cell>
        </row>
      </sheetData>
      <sheetData sheetId="7289">
        <row r="19">
          <cell r="J19">
            <v>1.0499999999999999E-3</v>
          </cell>
        </row>
      </sheetData>
      <sheetData sheetId="7290">
        <row r="19">
          <cell r="J19">
            <v>1.0499999999999999E-3</v>
          </cell>
        </row>
      </sheetData>
      <sheetData sheetId="7291">
        <row r="19">
          <cell r="J19">
            <v>1.0499999999999999E-3</v>
          </cell>
        </row>
      </sheetData>
      <sheetData sheetId="7292">
        <row r="19">
          <cell r="J19">
            <v>1.0499999999999999E-3</v>
          </cell>
        </row>
      </sheetData>
      <sheetData sheetId="7293">
        <row r="19">
          <cell r="J19">
            <v>1.0499999999999999E-3</v>
          </cell>
        </row>
      </sheetData>
      <sheetData sheetId="7294">
        <row r="19">
          <cell r="J19">
            <v>1.0499999999999999E-3</v>
          </cell>
        </row>
      </sheetData>
      <sheetData sheetId="7295">
        <row r="19">
          <cell r="J19">
            <v>1.0499999999999999E-3</v>
          </cell>
        </row>
      </sheetData>
      <sheetData sheetId="7296">
        <row r="19">
          <cell r="J19">
            <v>1.0499999999999999E-3</v>
          </cell>
        </row>
      </sheetData>
      <sheetData sheetId="7297">
        <row r="19">
          <cell r="J19">
            <v>1.0499999999999999E-3</v>
          </cell>
        </row>
      </sheetData>
      <sheetData sheetId="7298">
        <row r="19">
          <cell r="J19">
            <v>1.0499999999999999E-3</v>
          </cell>
        </row>
      </sheetData>
      <sheetData sheetId="7299">
        <row r="19">
          <cell r="J19">
            <v>1.0499999999999999E-3</v>
          </cell>
        </row>
      </sheetData>
      <sheetData sheetId="7300">
        <row r="19">
          <cell r="J19">
            <v>1.0499999999999999E-3</v>
          </cell>
        </row>
      </sheetData>
      <sheetData sheetId="7301">
        <row r="19">
          <cell r="J19">
            <v>1.0499999999999999E-3</v>
          </cell>
        </row>
      </sheetData>
      <sheetData sheetId="7302">
        <row r="19">
          <cell r="J19">
            <v>1.0499999999999999E-3</v>
          </cell>
        </row>
      </sheetData>
      <sheetData sheetId="7303">
        <row r="19">
          <cell r="J19">
            <v>1.0499999999999999E-3</v>
          </cell>
        </row>
      </sheetData>
      <sheetData sheetId="7304">
        <row r="19">
          <cell r="J19">
            <v>1.0499999999999999E-3</v>
          </cell>
        </row>
      </sheetData>
      <sheetData sheetId="7305">
        <row r="19">
          <cell r="J19">
            <v>1.0499999999999999E-3</v>
          </cell>
        </row>
      </sheetData>
      <sheetData sheetId="7306">
        <row r="19">
          <cell r="J19">
            <v>1.0499999999999999E-3</v>
          </cell>
        </row>
      </sheetData>
      <sheetData sheetId="7307">
        <row r="19">
          <cell r="J19">
            <v>1.0499999999999999E-3</v>
          </cell>
        </row>
      </sheetData>
      <sheetData sheetId="7308">
        <row r="19">
          <cell r="J19">
            <v>1.0499999999999999E-3</v>
          </cell>
        </row>
      </sheetData>
      <sheetData sheetId="7309">
        <row r="19">
          <cell r="J19">
            <v>1.0499999999999999E-3</v>
          </cell>
        </row>
      </sheetData>
      <sheetData sheetId="7310">
        <row r="19">
          <cell r="J19">
            <v>1.0499999999999999E-3</v>
          </cell>
        </row>
      </sheetData>
      <sheetData sheetId="7311">
        <row r="19">
          <cell r="J19">
            <v>1.0499999999999999E-3</v>
          </cell>
        </row>
      </sheetData>
      <sheetData sheetId="7312">
        <row r="19">
          <cell r="J19">
            <v>1.0499999999999999E-3</v>
          </cell>
        </row>
      </sheetData>
      <sheetData sheetId="7313">
        <row r="19">
          <cell r="J19">
            <v>1.0499999999999999E-3</v>
          </cell>
        </row>
      </sheetData>
      <sheetData sheetId="7314">
        <row r="19">
          <cell r="J19">
            <v>1.0499999999999999E-3</v>
          </cell>
        </row>
      </sheetData>
      <sheetData sheetId="7315">
        <row r="19">
          <cell r="J19">
            <v>1.0499999999999999E-3</v>
          </cell>
        </row>
      </sheetData>
      <sheetData sheetId="7316">
        <row r="19">
          <cell r="J19">
            <v>1.0499999999999999E-3</v>
          </cell>
        </row>
      </sheetData>
      <sheetData sheetId="7317">
        <row r="19">
          <cell r="J19">
            <v>1.0499999999999999E-3</v>
          </cell>
        </row>
      </sheetData>
      <sheetData sheetId="7318">
        <row r="19">
          <cell r="J19">
            <v>1.0499999999999999E-3</v>
          </cell>
        </row>
      </sheetData>
      <sheetData sheetId="7319">
        <row r="19">
          <cell r="J19">
            <v>1.0499999999999999E-3</v>
          </cell>
        </row>
      </sheetData>
      <sheetData sheetId="7320">
        <row r="19">
          <cell r="J19">
            <v>1.0499999999999999E-3</v>
          </cell>
        </row>
      </sheetData>
      <sheetData sheetId="7321">
        <row r="19">
          <cell r="J19">
            <v>1.0499999999999999E-3</v>
          </cell>
        </row>
      </sheetData>
      <sheetData sheetId="7322">
        <row r="19">
          <cell r="J19">
            <v>1.0499999999999999E-3</v>
          </cell>
        </row>
      </sheetData>
      <sheetData sheetId="7323">
        <row r="19">
          <cell r="J19">
            <v>1.0499999999999999E-3</v>
          </cell>
        </row>
      </sheetData>
      <sheetData sheetId="7324">
        <row r="19">
          <cell r="J19">
            <v>1.0499999999999999E-3</v>
          </cell>
        </row>
      </sheetData>
      <sheetData sheetId="7325">
        <row r="19">
          <cell r="J19">
            <v>1.0499999999999999E-3</v>
          </cell>
        </row>
      </sheetData>
      <sheetData sheetId="7326">
        <row r="19">
          <cell r="J19">
            <v>1.0499999999999999E-3</v>
          </cell>
        </row>
      </sheetData>
      <sheetData sheetId="7327">
        <row r="19">
          <cell r="J19">
            <v>1.0499999999999999E-3</v>
          </cell>
        </row>
      </sheetData>
      <sheetData sheetId="7328">
        <row r="19">
          <cell r="J19">
            <v>1.0499999999999999E-3</v>
          </cell>
        </row>
      </sheetData>
      <sheetData sheetId="7329">
        <row r="19">
          <cell r="J19">
            <v>1.0499999999999999E-3</v>
          </cell>
        </row>
      </sheetData>
      <sheetData sheetId="7330">
        <row r="19">
          <cell r="J19">
            <v>1.0499999999999999E-3</v>
          </cell>
        </row>
      </sheetData>
      <sheetData sheetId="7331">
        <row r="19">
          <cell r="J19">
            <v>1.0499999999999999E-3</v>
          </cell>
        </row>
      </sheetData>
      <sheetData sheetId="7332">
        <row r="19">
          <cell r="J19">
            <v>1.0499999999999999E-3</v>
          </cell>
        </row>
      </sheetData>
      <sheetData sheetId="7333">
        <row r="19">
          <cell r="J19">
            <v>1.0499999999999999E-3</v>
          </cell>
        </row>
      </sheetData>
      <sheetData sheetId="7334">
        <row r="19">
          <cell r="J19">
            <v>1.0499999999999999E-3</v>
          </cell>
        </row>
      </sheetData>
      <sheetData sheetId="7335">
        <row r="19">
          <cell r="J19">
            <v>1.0499999999999999E-3</v>
          </cell>
        </row>
      </sheetData>
      <sheetData sheetId="7336">
        <row r="19">
          <cell r="J19">
            <v>1.0499999999999999E-3</v>
          </cell>
        </row>
      </sheetData>
      <sheetData sheetId="7337">
        <row r="19">
          <cell r="J19">
            <v>1.0499999999999999E-3</v>
          </cell>
        </row>
      </sheetData>
      <sheetData sheetId="7338">
        <row r="19">
          <cell r="J19">
            <v>1.0499999999999999E-3</v>
          </cell>
        </row>
      </sheetData>
      <sheetData sheetId="7339">
        <row r="19">
          <cell r="J19">
            <v>1.0499999999999999E-3</v>
          </cell>
        </row>
      </sheetData>
      <sheetData sheetId="7340">
        <row r="19">
          <cell r="J19">
            <v>1.0499999999999999E-3</v>
          </cell>
        </row>
      </sheetData>
      <sheetData sheetId="7341">
        <row r="19">
          <cell r="J19">
            <v>1.0499999999999999E-3</v>
          </cell>
        </row>
      </sheetData>
      <sheetData sheetId="7342">
        <row r="19">
          <cell r="J19">
            <v>1.0499999999999999E-3</v>
          </cell>
        </row>
      </sheetData>
      <sheetData sheetId="7343">
        <row r="19">
          <cell r="J19">
            <v>1.0499999999999999E-3</v>
          </cell>
        </row>
      </sheetData>
      <sheetData sheetId="7344">
        <row r="19">
          <cell r="J19">
            <v>1.0499999999999999E-3</v>
          </cell>
        </row>
      </sheetData>
      <sheetData sheetId="7345">
        <row r="19">
          <cell r="J19">
            <v>1.0499999999999999E-3</v>
          </cell>
        </row>
      </sheetData>
      <sheetData sheetId="7346">
        <row r="19">
          <cell r="J19">
            <v>1.0499999999999999E-3</v>
          </cell>
        </row>
      </sheetData>
      <sheetData sheetId="7347">
        <row r="19">
          <cell r="J19">
            <v>1.0499999999999999E-3</v>
          </cell>
        </row>
      </sheetData>
      <sheetData sheetId="7348">
        <row r="19">
          <cell r="J19">
            <v>1.0499999999999999E-3</v>
          </cell>
        </row>
      </sheetData>
      <sheetData sheetId="7349">
        <row r="19">
          <cell r="J19">
            <v>1.0499999999999999E-3</v>
          </cell>
        </row>
      </sheetData>
      <sheetData sheetId="7350">
        <row r="19">
          <cell r="J19">
            <v>1.0499999999999999E-3</v>
          </cell>
        </row>
      </sheetData>
      <sheetData sheetId="7351">
        <row r="19">
          <cell r="J19">
            <v>1.0499999999999999E-3</v>
          </cell>
        </row>
      </sheetData>
      <sheetData sheetId="7352">
        <row r="19">
          <cell r="J19">
            <v>1.0499999999999999E-3</v>
          </cell>
        </row>
      </sheetData>
      <sheetData sheetId="7353">
        <row r="19">
          <cell r="J19">
            <v>1.0499999999999999E-3</v>
          </cell>
        </row>
      </sheetData>
      <sheetData sheetId="7354">
        <row r="19">
          <cell r="J19">
            <v>1.0499999999999999E-3</v>
          </cell>
        </row>
      </sheetData>
      <sheetData sheetId="7355">
        <row r="19">
          <cell r="J19">
            <v>1.0499999999999999E-3</v>
          </cell>
        </row>
      </sheetData>
      <sheetData sheetId="7356">
        <row r="19">
          <cell r="J19">
            <v>1.0499999999999999E-3</v>
          </cell>
        </row>
      </sheetData>
      <sheetData sheetId="7357">
        <row r="19">
          <cell r="J19">
            <v>1.0499999999999999E-3</v>
          </cell>
        </row>
      </sheetData>
      <sheetData sheetId="7358">
        <row r="19">
          <cell r="J19">
            <v>1.0499999999999999E-3</v>
          </cell>
        </row>
      </sheetData>
      <sheetData sheetId="7359">
        <row r="19">
          <cell r="J19">
            <v>1.0499999999999999E-3</v>
          </cell>
        </row>
      </sheetData>
      <sheetData sheetId="7360">
        <row r="19">
          <cell r="J19">
            <v>1.0499999999999999E-3</v>
          </cell>
        </row>
      </sheetData>
      <sheetData sheetId="7361">
        <row r="19">
          <cell r="J19">
            <v>1.0499999999999999E-3</v>
          </cell>
        </row>
      </sheetData>
      <sheetData sheetId="7362">
        <row r="19">
          <cell r="J19">
            <v>1.0499999999999999E-3</v>
          </cell>
        </row>
      </sheetData>
      <sheetData sheetId="7363">
        <row r="19">
          <cell r="J19">
            <v>1.0499999999999999E-3</v>
          </cell>
        </row>
      </sheetData>
      <sheetData sheetId="7364">
        <row r="19">
          <cell r="J19">
            <v>1.0499999999999999E-3</v>
          </cell>
        </row>
      </sheetData>
      <sheetData sheetId="7365">
        <row r="19">
          <cell r="J19">
            <v>1.0499999999999999E-3</v>
          </cell>
        </row>
      </sheetData>
      <sheetData sheetId="7366">
        <row r="19">
          <cell r="J19">
            <v>1.0499999999999999E-3</v>
          </cell>
        </row>
      </sheetData>
      <sheetData sheetId="7367">
        <row r="19">
          <cell r="J19">
            <v>1.0499999999999999E-3</v>
          </cell>
        </row>
      </sheetData>
      <sheetData sheetId="7368">
        <row r="19">
          <cell r="J19">
            <v>1.0499999999999999E-3</v>
          </cell>
        </row>
      </sheetData>
      <sheetData sheetId="7369">
        <row r="19">
          <cell r="J19">
            <v>1.0499999999999999E-3</v>
          </cell>
        </row>
      </sheetData>
      <sheetData sheetId="7370">
        <row r="19">
          <cell r="J19">
            <v>1.0499999999999999E-3</v>
          </cell>
        </row>
      </sheetData>
      <sheetData sheetId="7371">
        <row r="19">
          <cell r="J19">
            <v>1.0499999999999999E-3</v>
          </cell>
        </row>
      </sheetData>
      <sheetData sheetId="7372">
        <row r="19">
          <cell r="J19">
            <v>1.0499999999999999E-3</v>
          </cell>
        </row>
      </sheetData>
      <sheetData sheetId="7373">
        <row r="19">
          <cell r="J19">
            <v>1.0499999999999999E-3</v>
          </cell>
        </row>
      </sheetData>
      <sheetData sheetId="7374">
        <row r="19">
          <cell r="J19">
            <v>1.0499999999999999E-3</v>
          </cell>
        </row>
      </sheetData>
      <sheetData sheetId="7375">
        <row r="19">
          <cell r="J19">
            <v>1.0499999999999999E-3</v>
          </cell>
        </row>
      </sheetData>
      <sheetData sheetId="7376">
        <row r="19">
          <cell r="J19">
            <v>1.0499999999999999E-3</v>
          </cell>
        </row>
      </sheetData>
      <sheetData sheetId="7377">
        <row r="19">
          <cell r="J19">
            <v>1.0499999999999999E-3</v>
          </cell>
        </row>
      </sheetData>
      <sheetData sheetId="7378">
        <row r="19">
          <cell r="J19">
            <v>1.0499999999999999E-3</v>
          </cell>
        </row>
      </sheetData>
      <sheetData sheetId="7379">
        <row r="19">
          <cell r="J19">
            <v>1.0499999999999999E-3</v>
          </cell>
        </row>
      </sheetData>
      <sheetData sheetId="7380">
        <row r="19">
          <cell r="J19">
            <v>1.0499999999999999E-3</v>
          </cell>
        </row>
      </sheetData>
      <sheetData sheetId="7381">
        <row r="19">
          <cell r="J19">
            <v>1.0499999999999999E-3</v>
          </cell>
        </row>
      </sheetData>
      <sheetData sheetId="7382">
        <row r="19">
          <cell r="J19">
            <v>1.0499999999999999E-3</v>
          </cell>
        </row>
      </sheetData>
      <sheetData sheetId="7383">
        <row r="19">
          <cell r="J19">
            <v>1.0499999999999999E-3</v>
          </cell>
        </row>
      </sheetData>
      <sheetData sheetId="7384">
        <row r="19">
          <cell r="J19">
            <v>1.0499999999999999E-3</v>
          </cell>
        </row>
      </sheetData>
      <sheetData sheetId="7385">
        <row r="19">
          <cell r="J19">
            <v>1.0499999999999999E-3</v>
          </cell>
        </row>
      </sheetData>
      <sheetData sheetId="7386">
        <row r="19">
          <cell r="J19">
            <v>1.0499999999999999E-3</v>
          </cell>
        </row>
      </sheetData>
      <sheetData sheetId="7387">
        <row r="19">
          <cell r="J19">
            <v>1.0499999999999999E-3</v>
          </cell>
        </row>
      </sheetData>
      <sheetData sheetId="7388">
        <row r="19">
          <cell r="J19">
            <v>1.0499999999999999E-3</v>
          </cell>
        </row>
      </sheetData>
      <sheetData sheetId="7389">
        <row r="19">
          <cell r="J19">
            <v>1.0499999999999999E-3</v>
          </cell>
        </row>
      </sheetData>
      <sheetData sheetId="7390">
        <row r="19">
          <cell r="J19">
            <v>1.0499999999999999E-3</v>
          </cell>
        </row>
      </sheetData>
      <sheetData sheetId="7391">
        <row r="19">
          <cell r="J19">
            <v>1.0499999999999999E-3</v>
          </cell>
        </row>
      </sheetData>
      <sheetData sheetId="7392">
        <row r="19">
          <cell r="J19">
            <v>1.0499999999999999E-3</v>
          </cell>
        </row>
      </sheetData>
      <sheetData sheetId="7393">
        <row r="19">
          <cell r="J19">
            <v>1.0499999999999999E-3</v>
          </cell>
        </row>
      </sheetData>
      <sheetData sheetId="7394">
        <row r="19">
          <cell r="J19">
            <v>1.0499999999999999E-3</v>
          </cell>
        </row>
      </sheetData>
      <sheetData sheetId="7395">
        <row r="19">
          <cell r="J19">
            <v>1.0499999999999999E-3</v>
          </cell>
        </row>
      </sheetData>
      <sheetData sheetId="7396">
        <row r="19">
          <cell r="J19">
            <v>1.0499999999999999E-3</v>
          </cell>
        </row>
      </sheetData>
      <sheetData sheetId="7397">
        <row r="19">
          <cell r="J19">
            <v>1.0499999999999999E-3</v>
          </cell>
        </row>
      </sheetData>
      <sheetData sheetId="7398">
        <row r="19">
          <cell r="J19">
            <v>1.0499999999999999E-3</v>
          </cell>
        </row>
      </sheetData>
      <sheetData sheetId="7399">
        <row r="19">
          <cell r="J19">
            <v>1.0499999999999999E-3</v>
          </cell>
        </row>
      </sheetData>
      <sheetData sheetId="7400">
        <row r="19">
          <cell r="J19">
            <v>1.0499999999999999E-3</v>
          </cell>
        </row>
      </sheetData>
      <sheetData sheetId="7401">
        <row r="19">
          <cell r="J19">
            <v>1.0499999999999999E-3</v>
          </cell>
        </row>
      </sheetData>
      <sheetData sheetId="7402">
        <row r="19">
          <cell r="J19">
            <v>1.0499999999999999E-3</v>
          </cell>
        </row>
      </sheetData>
      <sheetData sheetId="7403">
        <row r="19">
          <cell r="J19">
            <v>1.0499999999999999E-3</v>
          </cell>
        </row>
      </sheetData>
      <sheetData sheetId="7404">
        <row r="19">
          <cell r="J19">
            <v>1.0499999999999999E-3</v>
          </cell>
        </row>
      </sheetData>
      <sheetData sheetId="7405">
        <row r="19">
          <cell r="J19">
            <v>1.0499999999999999E-3</v>
          </cell>
        </row>
      </sheetData>
      <sheetData sheetId="7406">
        <row r="19">
          <cell r="J19">
            <v>1.0499999999999999E-3</v>
          </cell>
        </row>
      </sheetData>
      <sheetData sheetId="7407">
        <row r="19">
          <cell r="J19">
            <v>1.0499999999999999E-3</v>
          </cell>
        </row>
      </sheetData>
      <sheetData sheetId="7408">
        <row r="19">
          <cell r="J19">
            <v>1.0499999999999999E-3</v>
          </cell>
        </row>
      </sheetData>
      <sheetData sheetId="7409">
        <row r="19">
          <cell r="J19">
            <v>1.0499999999999999E-3</v>
          </cell>
        </row>
      </sheetData>
      <sheetData sheetId="7410">
        <row r="19">
          <cell r="J19">
            <v>1.0499999999999999E-3</v>
          </cell>
        </row>
      </sheetData>
      <sheetData sheetId="7411">
        <row r="19">
          <cell r="J19">
            <v>1.0499999999999999E-3</v>
          </cell>
        </row>
      </sheetData>
      <sheetData sheetId="7412">
        <row r="19">
          <cell r="J19">
            <v>1.0499999999999999E-3</v>
          </cell>
        </row>
      </sheetData>
      <sheetData sheetId="7413">
        <row r="19">
          <cell r="J19">
            <v>1.0499999999999999E-3</v>
          </cell>
        </row>
      </sheetData>
      <sheetData sheetId="7414">
        <row r="19">
          <cell r="J19">
            <v>1.0499999999999999E-3</v>
          </cell>
        </row>
      </sheetData>
      <sheetData sheetId="7415">
        <row r="19">
          <cell r="J19">
            <v>1.0499999999999999E-3</v>
          </cell>
        </row>
      </sheetData>
      <sheetData sheetId="7416">
        <row r="19">
          <cell r="J19">
            <v>1.0499999999999999E-3</v>
          </cell>
        </row>
      </sheetData>
      <sheetData sheetId="7417">
        <row r="19">
          <cell r="J19">
            <v>1.0499999999999999E-3</v>
          </cell>
        </row>
      </sheetData>
      <sheetData sheetId="7418">
        <row r="19">
          <cell r="J19">
            <v>1.0499999999999999E-3</v>
          </cell>
        </row>
      </sheetData>
      <sheetData sheetId="7419">
        <row r="19">
          <cell r="J19">
            <v>1.0499999999999999E-3</v>
          </cell>
        </row>
      </sheetData>
      <sheetData sheetId="7420">
        <row r="19">
          <cell r="J19">
            <v>1.0499999999999999E-3</v>
          </cell>
        </row>
      </sheetData>
      <sheetData sheetId="7421">
        <row r="19">
          <cell r="J19">
            <v>1.0499999999999999E-3</v>
          </cell>
        </row>
      </sheetData>
      <sheetData sheetId="7422">
        <row r="19">
          <cell r="J19">
            <v>1.0499999999999999E-3</v>
          </cell>
        </row>
      </sheetData>
      <sheetData sheetId="7423">
        <row r="19">
          <cell r="J19">
            <v>1.0499999999999999E-3</v>
          </cell>
        </row>
      </sheetData>
      <sheetData sheetId="7424">
        <row r="19">
          <cell r="J19">
            <v>1.0499999999999999E-3</v>
          </cell>
        </row>
      </sheetData>
      <sheetData sheetId="7425">
        <row r="19">
          <cell r="J19">
            <v>1.0499999999999999E-3</v>
          </cell>
        </row>
      </sheetData>
      <sheetData sheetId="7426">
        <row r="19">
          <cell r="J19">
            <v>1.0499999999999999E-3</v>
          </cell>
        </row>
      </sheetData>
      <sheetData sheetId="7427">
        <row r="19">
          <cell r="J19">
            <v>1.0499999999999999E-3</v>
          </cell>
        </row>
      </sheetData>
      <sheetData sheetId="7428">
        <row r="19">
          <cell r="J19">
            <v>1.0499999999999999E-3</v>
          </cell>
        </row>
      </sheetData>
      <sheetData sheetId="7429">
        <row r="19">
          <cell r="J19">
            <v>1.0499999999999999E-3</v>
          </cell>
        </row>
      </sheetData>
      <sheetData sheetId="7430">
        <row r="19">
          <cell r="J19">
            <v>1.0499999999999999E-3</v>
          </cell>
        </row>
      </sheetData>
      <sheetData sheetId="7431">
        <row r="19">
          <cell r="J19">
            <v>1.0499999999999999E-3</v>
          </cell>
        </row>
      </sheetData>
      <sheetData sheetId="7432">
        <row r="19">
          <cell r="J19">
            <v>1.0499999999999999E-3</v>
          </cell>
        </row>
      </sheetData>
      <sheetData sheetId="7433">
        <row r="19">
          <cell r="J19">
            <v>1.0499999999999999E-3</v>
          </cell>
        </row>
      </sheetData>
      <sheetData sheetId="7434">
        <row r="19">
          <cell r="J19">
            <v>1.0499999999999999E-3</v>
          </cell>
        </row>
      </sheetData>
      <sheetData sheetId="7435">
        <row r="19">
          <cell r="J19">
            <v>1.0499999999999999E-3</v>
          </cell>
        </row>
      </sheetData>
      <sheetData sheetId="7436">
        <row r="19">
          <cell r="J19">
            <v>1.0499999999999999E-3</v>
          </cell>
        </row>
      </sheetData>
      <sheetData sheetId="7437">
        <row r="19">
          <cell r="J19">
            <v>1.0499999999999999E-3</v>
          </cell>
        </row>
      </sheetData>
      <sheetData sheetId="7438">
        <row r="19">
          <cell r="J19">
            <v>1.0499999999999999E-3</v>
          </cell>
        </row>
      </sheetData>
      <sheetData sheetId="7439">
        <row r="19">
          <cell r="J19">
            <v>1.0499999999999999E-3</v>
          </cell>
        </row>
      </sheetData>
      <sheetData sheetId="7440">
        <row r="19">
          <cell r="J19">
            <v>1.0499999999999999E-3</v>
          </cell>
        </row>
      </sheetData>
      <sheetData sheetId="7441">
        <row r="19">
          <cell r="J19">
            <v>1.0499999999999999E-3</v>
          </cell>
        </row>
      </sheetData>
      <sheetData sheetId="7442">
        <row r="19">
          <cell r="J19">
            <v>1.0499999999999999E-3</v>
          </cell>
        </row>
      </sheetData>
      <sheetData sheetId="7443">
        <row r="19">
          <cell r="J19">
            <v>1.0499999999999999E-3</v>
          </cell>
        </row>
      </sheetData>
      <sheetData sheetId="7444">
        <row r="19">
          <cell r="J19">
            <v>1.0499999999999999E-3</v>
          </cell>
        </row>
      </sheetData>
      <sheetData sheetId="7445">
        <row r="19">
          <cell r="J19">
            <v>1.0499999999999999E-3</v>
          </cell>
        </row>
      </sheetData>
      <sheetData sheetId="7446">
        <row r="19">
          <cell r="J19">
            <v>1.0499999999999999E-3</v>
          </cell>
        </row>
      </sheetData>
      <sheetData sheetId="7447">
        <row r="19">
          <cell r="J19">
            <v>1.0499999999999999E-3</v>
          </cell>
        </row>
      </sheetData>
      <sheetData sheetId="7448">
        <row r="19">
          <cell r="J19">
            <v>1.0499999999999999E-3</v>
          </cell>
        </row>
      </sheetData>
      <sheetData sheetId="7449">
        <row r="19">
          <cell r="J19">
            <v>1.0499999999999999E-3</v>
          </cell>
        </row>
      </sheetData>
      <sheetData sheetId="7450">
        <row r="19">
          <cell r="J19">
            <v>1.0499999999999999E-3</v>
          </cell>
        </row>
      </sheetData>
      <sheetData sheetId="7451">
        <row r="19">
          <cell r="J19">
            <v>1.0499999999999999E-3</v>
          </cell>
        </row>
      </sheetData>
      <sheetData sheetId="7452">
        <row r="19">
          <cell r="J19">
            <v>1.0499999999999999E-3</v>
          </cell>
        </row>
      </sheetData>
      <sheetData sheetId="7453">
        <row r="19">
          <cell r="J19">
            <v>1.0499999999999999E-3</v>
          </cell>
        </row>
      </sheetData>
      <sheetData sheetId="7454">
        <row r="19">
          <cell r="J19">
            <v>1.0499999999999999E-3</v>
          </cell>
        </row>
      </sheetData>
      <sheetData sheetId="7455">
        <row r="19">
          <cell r="J19">
            <v>1.0499999999999999E-3</v>
          </cell>
        </row>
      </sheetData>
      <sheetData sheetId="7456">
        <row r="19">
          <cell r="J19">
            <v>1.0499999999999999E-3</v>
          </cell>
        </row>
      </sheetData>
      <sheetData sheetId="7457">
        <row r="19">
          <cell r="J19">
            <v>1.0499999999999999E-3</v>
          </cell>
        </row>
      </sheetData>
      <sheetData sheetId="7458">
        <row r="19">
          <cell r="J19">
            <v>1.0499999999999999E-3</v>
          </cell>
        </row>
      </sheetData>
      <sheetData sheetId="7459">
        <row r="19">
          <cell r="J19">
            <v>1.0499999999999999E-3</v>
          </cell>
        </row>
      </sheetData>
      <sheetData sheetId="7460">
        <row r="19">
          <cell r="J19">
            <v>1.0499999999999999E-3</v>
          </cell>
        </row>
      </sheetData>
      <sheetData sheetId="7461">
        <row r="19">
          <cell r="J19">
            <v>1.0499999999999999E-3</v>
          </cell>
        </row>
      </sheetData>
      <sheetData sheetId="7462">
        <row r="19">
          <cell r="J19">
            <v>1.0499999999999999E-3</v>
          </cell>
        </row>
      </sheetData>
      <sheetData sheetId="7463">
        <row r="19">
          <cell r="J19">
            <v>1.0499999999999999E-3</v>
          </cell>
        </row>
      </sheetData>
      <sheetData sheetId="7464">
        <row r="19">
          <cell r="J19">
            <v>1.0499999999999999E-3</v>
          </cell>
        </row>
      </sheetData>
      <sheetData sheetId="7465">
        <row r="19">
          <cell r="J19">
            <v>1.0499999999999999E-3</v>
          </cell>
        </row>
      </sheetData>
      <sheetData sheetId="7466">
        <row r="19">
          <cell r="J19">
            <v>1.0499999999999999E-3</v>
          </cell>
        </row>
      </sheetData>
      <sheetData sheetId="7467">
        <row r="19">
          <cell r="J19">
            <v>1.0499999999999999E-3</v>
          </cell>
        </row>
      </sheetData>
      <sheetData sheetId="7468">
        <row r="19">
          <cell r="J19">
            <v>1.0499999999999999E-3</v>
          </cell>
        </row>
      </sheetData>
      <sheetData sheetId="7469">
        <row r="19">
          <cell r="J19">
            <v>1.0499999999999999E-3</v>
          </cell>
        </row>
      </sheetData>
      <sheetData sheetId="7470">
        <row r="19">
          <cell r="J19">
            <v>1.0499999999999999E-3</v>
          </cell>
        </row>
      </sheetData>
      <sheetData sheetId="7471">
        <row r="19">
          <cell r="J19">
            <v>1.0499999999999999E-3</v>
          </cell>
        </row>
      </sheetData>
      <sheetData sheetId="7472">
        <row r="19">
          <cell r="J19">
            <v>1.0499999999999999E-3</v>
          </cell>
        </row>
      </sheetData>
      <sheetData sheetId="7473">
        <row r="19">
          <cell r="J19">
            <v>1.0499999999999999E-3</v>
          </cell>
        </row>
      </sheetData>
      <sheetData sheetId="7474">
        <row r="19">
          <cell r="J19">
            <v>1.0499999999999999E-3</v>
          </cell>
        </row>
      </sheetData>
      <sheetData sheetId="7475">
        <row r="19">
          <cell r="J19">
            <v>1.0499999999999999E-3</v>
          </cell>
        </row>
      </sheetData>
      <sheetData sheetId="7476">
        <row r="19">
          <cell r="J19">
            <v>1.0499999999999999E-3</v>
          </cell>
        </row>
      </sheetData>
      <sheetData sheetId="7477">
        <row r="19">
          <cell r="J19">
            <v>1.0499999999999999E-3</v>
          </cell>
        </row>
      </sheetData>
      <sheetData sheetId="7478">
        <row r="19">
          <cell r="J19">
            <v>1.0499999999999999E-3</v>
          </cell>
        </row>
      </sheetData>
      <sheetData sheetId="7479">
        <row r="19">
          <cell r="J19">
            <v>1.0499999999999999E-3</v>
          </cell>
        </row>
      </sheetData>
      <sheetData sheetId="7480">
        <row r="19">
          <cell r="J19">
            <v>1.0499999999999999E-3</v>
          </cell>
        </row>
      </sheetData>
      <sheetData sheetId="7481">
        <row r="19">
          <cell r="J19">
            <v>1.0499999999999999E-3</v>
          </cell>
        </row>
      </sheetData>
      <sheetData sheetId="7482">
        <row r="19">
          <cell r="J19">
            <v>1.0499999999999999E-3</v>
          </cell>
        </row>
      </sheetData>
      <sheetData sheetId="7483">
        <row r="19">
          <cell r="J19">
            <v>1.0499999999999999E-3</v>
          </cell>
        </row>
      </sheetData>
      <sheetData sheetId="7484">
        <row r="19">
          <cell r="J19">
            <v>1.0499999999999999E-3</v>
          </cell>
        </row>
      </sheetData>
      <sheetData sheetId="7485">
        <row r="19">
          <cell r="J19">
            <v>1.0499999999999999E-3</v>
          </cell>
        </row>
      </sheetData>
      <sheetData sheetId="7486">
        <row r="19">
          <cell r="J19">
            <v>1.0499999999999999E-3</v>
          </cell>
        </row>
      </sheetData>
      <sheetData sheetId="7487">
        <row r="19">
          <cell r="J19">
            <v>1.0499999999999999E-3</v>
          </cell>
        </row>
      </sheetData>
      <sheetData sheetId="7488">
        <row r="19">
          <cell r="J19">
            <v>1.0499999999999999E-3</v>
          </cell>
        </row>
      </sheetData>
      <sheetData sheetId="7489">
        <row r="19">
          <cell r="J19">
            <v>1.0499999999999999E-3</v>
          </cell>
        </row>
      </sheetData>
      <sheetData sheetId="7490">
        <row r="19">
          <cell r="J19">
            <v>1.0499999999999999E-3</v>
          </cell>
        </row>
      </sheetData>
      <sheetData sheetId="7491">
        <row r="19">
          <cell r="J19">
            <v>1.0499999999999999E-3</v>
          </cell>
        </row>
      </sheetData>
      <sheetData sheetId="7492">
        <row r="19">
          <cell r="J19">
            <v>1.0499999999999999E-3</v>
          </cell>
        </row>
      </sheetData>
      <sheetData sheetId="7493">
        <row r="19">
          <cell r="J19">
            <v>1.0499999999999999E-3</v>
          </cell>
        </row>
      </sheetData>
      <sheetData sheetId="7494">
        <row r="19">
          <cell r="J19">
            <v>1.0499999999999999E-3</v>
          </cell>
        </row>
      </sheetData>
      <sheetData sheetId="7495">
        <row r="19">
          <cell r="J19">
            <v>1.0499999999999999E-3</v>
          </cell>
        </row>
      </sheetData>
      <sheetData sheetId="7496">
        <row r="19">
          <cell r="J19">
            <v>1.0499999999999999E-3</v>
          </cell>
        </row>
      </sheetData>
      <sheetData sheetId="7497">
        <row r="19">
          <cell r="J19">
            <v>1.0499999999999999E-3</v>
          </cell>
        </row>
      </sheetData>
      <sheetData sheetId="7498">
        <row r="19">
          <cell r="J19">
            <v>1.0499999999999999E-3</v>
          </cell>
        </row>
      </sheetData>
      <sheetData sheetId="7499">
        <row r="19">
          <cell r="J19">
            <v>1.0499999999999999E-3</v>
          </cell>
        </row>
      </sheetData>
      <sheetData sheetId="7500">
        <row r="19">
          <cell r="J19">
            <v>1.0499999999999999E-3</v>
          </cell>
        </row>
      </sheetData>
      <sheetData sheetId="7501">
        <row r="19">
          <cell r="J19">
            <v>1.0499999999999999E-3</v>
          </cell>
        </row>
      </sheetData>
      <sheetData sheetId="7502">
        <row r="19">
          <cell r="J19">
            <v>1.0499999999999999E-3</v>
          </cell>
        </row>
      </sheetData>
      <sheetData sheetId="7503">
        <row r="19">
          <cell r="J19">
            <v>1.0499999999999999E-3</v>
          </cell>
        </row>
      </sheetData>
      <sheetData sheetId="7504">
        <row r="19">
          <cell r="J19">
            <v>1.0499999999999999E-3</v>
          </cell>
        </row>
      </sheetData>
      <sheetData sheetId="7505">
        <row r="19">
          <cell r="J19">
            <v>1.0499999999999999E-3</v>
          </cell>
        </row>
      </sheetData>
      <sheetData sheetId="7506">
        <row r="19">
          <cell r="J19">
            <v>1.0499999999999999E-3</v>
          </cell>
        </row>
      </sheetData>
      <sheetData sheetId="7507">
        <row r="19">
          <cell r="J19">
            <v>1.0499999999999999E-3</v>
          </cell>
        </row>
      </sheetData>
      <sheetData sheetId="7508">
        <row r="19">
          <cell r="J19">
            <v>1.0499999999999999E-3</v>
          </cell>
        </row>
      </sheetData>
      <sheetData sheetId="7509">
        <row r="19">
          <cell r="J19">
            <v>1.0499999999999999E-3</v>
          </cell>
        </row>
      </sheetData>
      <sheetData sheetId="7510">
        <row r="19">
          <cell r="J19">
            <v>1.0499999999999999E-3</v>
          </cell>
        </row>
      </sheetData>
      <sheetData sheetId="7511">
        <row r="19">
          <cell r="J19">
            <v>1.0499999999999999E-3</v>
          </cell>
        </row>
      </sheetData>
      <sheetData sheetId="7512">
        <row r="19">
          <cell r="J19">
            <v>1.0499999999999999E-3</v>
          </cell>
        </row>
      </sheetData>
      <sheetData sheetId="7513">
        <row r="19">
          <cell r="J19">
            <v>1.0499999999999999E-3</v>
          </cell>
        </row>
      </sheetData>
      <sheetData sheetId="7514">
        <row r="19">
          <cell r="J19">
            <v>1.0499999999999999E-3</v>
          </cell>
        </row>
      </sheetData>
      <sheetData sheetId="7515">
        <row r="19">
          <cell r="J19">
            <v>1.0499999999999999E-3</v>
          </cell>
        </row>
      </sheetData>
      <sheetData sheetId="7516">
        <row r="19">
          <cell r="J19">
            <v>1.0499999999999999E-3</v>
          </cell>
        </row>
      </sheetData>
      <sheetData sheetId="7517">
        <row r="19">
          <cell r="J19">
            <v>1.0499999999999999E-3</v>
          </cell>
        </row>
      </sheetData>
      <sheetData sheetId="7518">
        <row r="19">
          <cell r="J19">
            <v>1.0499999999999999E-3</v>
          </cell>
        </row>
      </sheetData>
      <sheetData sheetId="7519">
        <row r="19">
          <cell r="J19">
            <v>1.0499999999999999E-3</v>
          </cell>
        </row>
      </sheetData>
      <sheetData sheetId="7520">
        <row r="19">
          <cell r="J19">
            <v>1.0499999999999999E-3</v>
          </cell>
        </row>
      </sheetData>
      <sheetData sheetId="7521">
        <row r="19">
          <cell r="J19">
            <v>1.0499999999999999E-3</v>
          </cell>
        </row>
      </sheetData>
      <sheetData sheetId="7522">
        <row r="19">
          <cell r="J19">
            <v>1.0499999999999999E-3</v>
          </cell>
        </row>
      </sheetData>
      <sheetData sheetId="7523">
        <row r="19">
          <cell r="J19">
            <v>1.0499999999999999E-3</v>
          </cell>
        </row>
      </sheetData>
      <sheetData sheetId="7524">
        <row r="19">
          <cell r="J19">
            <v>1.0499999999999999E-3</v>
          </cell>
        </row>
      </sheetData>
      <sheetData sheetId="7525">
        <row r="19">
          <cell r="J19">
            <v>1.0499999999999999E-3</v>
          </cell>
        </row>
      </sheetData>
      <sheetData sheetId="7526">
        <row r="19">
          <cell r="J19">
            <v>1.0499999999999999E-3</v>
          </cell>
        </row>
      </sheetData>
      <sheetData sheetId="7527">
        <row r="19">
          <cell r="J19">
            <v>1.0499999999999999E-3</v>
          </cell>
        </row>
      </sheetData>
      <sheetData sheetId="7528">
        <row r="19">
          <cell r="J19">
            <v>1.0499999999999999E-3</v>
          </cell>
        </row>
      </sheetData>
      <sheetData sheetId="7529">
        <row r="19">
          <cell r="J19">
            <v>1.0499999999999999E-3</v>
          </cell>
        </row>
      </sheetData>
      <sheetData sheetId="7530">
        <row r="19">
          <cell r="J19">
            <v>1.0499999999999999E-3</v>
          </cell>
        </row>
      </sheetData>
      <sheetData sheetId="7531">
        <row r="19">
          <cell r="J19">
            <v>1.0499999999999999E-3</v>
          </cell>
        </row>
      </sheetData>
      <sheetData sheetId="7532">
        <row r="19">
          <cell r="J19">
            <v>1.0499999999999999E-3</v>
          </cell>
        </row>
      </sheetData>
      <sheetData sheetId="7533">
        <row r="19">
          <cell r="J19">
            <v>1.0499999999999999E-3</v>
          </cell>
        </row>
      </sheetData>
      <sheetData sheetId="7534">
        <row r="19">
          <cell r="J19">
            <v>1.0499999999999999E-3</v>
          </cell>
        </row>
      </sheetData>
      <sheetData sheetId="7535">
        <row r="19">
          <cell r="J19">
            <v>1.0499999999999999E-3</v>
          </cell>
        </row>
      </sheetData>
      <sheetData sheetId="7536">
        <row r="19">
          <cell r="J19">
            <v>1.0499999999999999E-3</v>
          </cell>
        </row>
      </sheetData>
      <sheetData sheetId="7537">
        <row r="19">
          <cell r="J19">
            <v>1.0499999999999999E-3</v>
          </cell>
        </row>
      </sheetData>
      <sheetData sheetId="7538">
        <row r="19">
          <cell r="J19">
            <v>1.0499999999999999E-3</v>
          </cell>
        </row>
      </sheetData>
      <sheetData sheetId="7539">
        <row r="19">
          <cell r="J19">
            <v>1.0499999999999999E-3</v>
          </cell>
        </row>
      </sheetData>
      <sheetData sheetId="7540">
        <row r="19">
          <cell r="J19">
            <v>1.0499999999999999E-3</v>
          </cell>
        </row>
      </sheetData>
      <sheetData sheetId="7541">
        <row r="19">
          <cell r="J19">
            <v>1.0499999999999999E-3</v>
          </cell>
        </row>
      </sheetData>
      <sheetData sheetId="7542">
        <row r="19">
          <cell r="J19">
            <v>1.0499999999999999E-3</v>
          </cell>
        </row>
      </sheetData>
      <sheetData sheetId="7543">
        <row r="19">
          <cell r="J19">
            <v>1.0499999999999999E-3</v>
          </cell>
        </row>
      </sheetData>
      <sheetData sheetId="7544">
        <row r="19">
          <cell r="J19">
            <v>1.0499999999999999E-3</v>
          </cell>
        </row>
      </sheetData>
      <sheetData sheetId="7545">
        <row r="19">
          <cell r="J19">
            <v>1.0499999999999999E-3</v>
          </cell>
        </row>
      </sheetData>
      <sheetData sheetId="7546">
        <row r="19">
          <cell r="J19">
            <v>1.0499999999999999E-3</v>
          </cell>
        </row>
      </sheetData>
      <sheetData sheetId="7547">
        <row r="19">
          <cell r="J19">
            <v>1.0499999999999999E-3</v>
          </cell>
        </row>
      </sheetData>
      <sheetData sheetId="7548">
        <row r="19">
          <cell r="J19">
            <v>1.0499999999999999E-3</v>
          </cell>
        </row>
      </sheetData>
      <sheetData sheetId="7549">
        <row r="19">
          <cell r="J19">
            <v>1.0499999999999999E-3</v>
          </cell>
        </row>
      </sheetData>
      <sheetData sheetId="7550">
        <row r="19">
          <cell r="J19">
            <v>1.0499999999999999E-3</v>
          </cell>
        </row>
      </sheetData>
      <sheetData sheetId="7551">
        <row r="19">
          <cell r="J19">
            <v>1.0499999999999999E-3</v>
          </cell>
        </row>
      </sheetData>
      <sheetData sheetId="7552">
        <row r="19">
          <cell r="J19">
            <v>1.0499999999999999E-3</v>
          </cell>
        </row>
      </sheetData>
      <sheetData sheetId="7553">
        <row r="19">
          <cell r="J19">
            <v>1.0499999999999999E-3</v>
          </cell>
        </row>
      </sheetData>
      <sheetData sheetId="7554">
        <row r="19">
          <cell r="J19">
            <v>1.0499999999999999E-3</v>
          </cell>
        </row>
      </sheetData>
      <sheetData sheetId="7555">
        <row r="19">
          <cell r="J19">
            <v>1.0499999999999999E-3</v>
          </cell>
        </row>
      </sheetData>
      <sheetData sheetId="7556">
        <row r="19">
          <cell r="J19">
            <v>1.0499999999999999E-3</v>
          </cell>
        </row>
      </sheetData>
      <sheetData sheetId="7557">
        <row r="19">
          <cell r="J19">
            <v>1.0499999999999999E-3</v>
          </cell>
        </row>
      </sheetData>
      <sheetData sheetId="7558">
        <row r="19">
          <cell r="J19">
            <v>1.0499999999999999E-3</v>
          </cell>
        </row>
      </sheetData>
      <sheetData sheetId="7559">
        <row r="19">
          <cell r="J19">
            <v>1.0499999999999999E-3</v>
          </cell>
        </row>
      </sheetData>
      <sheetData sheetId="7560">
        <row r="19">
          <cell r="J19">
            <v>1.0499999999999999E-3</v>
          </cell>
        </row>
      </sheetData>
      <sheetData sheetId="7561">
        <row r="19">
          <cell r="J19">
            <v>1.0499999999999999E-3</v>
          </cell>
        </row>
      </sheetData>
      <sheetData sheetId="7562">
        <row r="19">
          <cell r="J19">
            <v>1.0499999999999999E-3</v>
          </cell>
        </row>
      </sheetData>
      <sheetData sheetId="7563">
        <row r="19">
          <cell r="J19">
            <v>1.0499999999999999E-3</v>
          </cell>
        </row>
      </sheetData>
      <sheetData sheetId="7564">
        <row r="19">
          <cell r="J19">
            <v>1.0499999999999999E-3</v>
          </cell>
        </row>
      </sheetData>
      <sheetData sheetId="7565">
        <row r="19">
          <cell r="J19">
            <v>1.0499999999999999E-3</v>
          </cell>
        </row>
      </sheetData>
      <sheetData sheetId="7566">
        <row r="19">
          <cell r="J19">
            <v>1.0499999999999999E-3</v>
          </cell>
        </row>
      </sheetData>
      <sheetData sheetId="7567">
        <row r="19">
          <cell r="J19">
            <v>1.0499999999999999E-3</v>
          </cell>
        </row>
      </sheetData>
      <sheetData sheetId="7568">
        <row r="19">
          <cell r="J19">
            <v>1.0499999999999999E-3</v>
          </cell>
        </row>
      </sheetData>
      <sheetData sheetId="7569">
        <row r="19">
          <cell r="J19">
            <v>1.0499999999999999E-3</v>
          </cell>
        </row>
      </sheetData>
      <sheetData sheetId="7570">
        <row r="19">
          <cell r="J19">
            <v>1.0499999999999999E-3</v>
          </cell>
        </row>
      </sheetData>
      <sheetData sheetId="7571">
        <row r="19">
          <cell r="J19">
            <v>1.0499999999999999E-3</v>
          </cell>
        </row>
      </sheetData>
      <sheetData sheetId="7572">
        <row r="19">
          <cell r="J19">
            <v>1.0499999999999999E-3</v>
          </cell>
        </row>
      </sheetData>
      <sheetData sheetId="7573">
        <row r="19">
          <cell r="J19">
            <v>1.0499999999999999E-3</v>
          </cell>
        </row>
      </sheetData>
      <sheetData sheetId="7574">
        <row r="19">
          <cell r="J19">
            <v>1.0499999999999999E-3</v>
          </cell>
        </row>
      </sheetData>
      <sheetData sheetId="7575">
        <row r="19">
          <cell r="J19">
            <v>1.0499999999999999E-3</v>
          </cell>
        </row>
      </sheetData>
      <sheetData sheetId="7576">
        <row r="19">
          <cell r="J19">
            <v>1.0499999999999999E-3</v>
          </cell>
        </row>
      </sheetData>
      <sheetData sheetId="7577">
        <row r="19">
          <cell r="J19">
            <v>1.0499999999999999E-3</v>
          </cell>
        </row>
      </sheetData>
      <sheetData sheetId="7578">
        <row r="19">
          <cell r="J19">
            <v>1.0499999999999999E-3</v>
          </cell>
        </row>
      </sheetData>
      <sheetData sheetId="7579">
        <row r="19">
          <cell r="J19">
            <v>1.0499999999999999E-3</v>
          </cell>
        </row>
      </sheetData>
      <sheetData sheetId="7580">
        <row r="19">
          <cell r="J19">
            <v>1.0499999999999999E-3</v>
          </cell>
        </row>
      </sheetData>
      <sheetData sheetId="7581">
        <row r="19">
          <cell r="J19">
            <v>1.0499999999999999E-3</v>
          </cell>
        </row>
      </sheetData>
      <sheetData sheetId="7582">
        <row r="19">
          <cell r="J19">
            <v>1.0499999999999999E-3</v>
          </cell>
        </row>
      </sheetData>
      <sheetData sheetId="7583">
        <row r="19">
          <cell r="J19">
            <v>1.0499999999999999E-3</v>
          </cell>
        </row>
      </sheetData>
      <sheetData sheetId="7584">
        <row r="19">
          <cell r="J19">
            <v>1.0499999999999999E-3</v>
          </cell>
        </row>
      </sheetData>
      <sheetData sheetId="7585">
        <row r="19">
          <cell r="J19">
            <v>1.0499999999999999E-3</v>
          </cell>
        </row>
      </sheetData>
      <sheetData sheetId="7586">
        <row r="19">
          <cell r="J19">
            <v>1.0499999999999999E-3</v>
          </cell>
        </row>
      </sheetData>
      <sheetData sheetId="7587">
        <row r="19">
          <cell r="J19">
            <v>1.0499999999999999E-3</v>
          </cell>
        </row>
      </sheetData>
      <sheetData sheetId="7588">
        <row r="19">
          <cell r="J19">
            <v>1.0499999999999999E-3</v>
          </cell>
        </row>
      </sheetData>
      <sheetData sheetId="7589">
        <row r="19">
          <cell r="J19">
            <v>1.0499999999999999E-3</v>
          </cell>
        </row>
      </sheetData>
      <sheetData sheetId="7590">
        <row r="19">
          <cell r="J19">
            <v>1.0499999999999999E-3</v>
          </cell>
        </row>
      </sheetData>
      <sheetData sheetId="7591">
        <row r="19">
          <cell r="J19">
            <v>1.0499999999999999E-3</v>
          </cell>
        </row>
      </sheetData>
      <sheetData sheetId="7592">
        <row r="19">
          <cell r="J19">
            <v>1.0499999999999999E-3</v>
          </cell>
        </row>
      </sheetData>
      <sheetData sheetId="7593">
        <row r="19">
          <cell r="J19">
            <v>1.0499999999999999E-3</v>
          </cell>
        </row>
      </sheetData>
      <sheetData sheetId="7594">
        <row r="19">
          <cell r="J19">
            <v>1.0499999999999999E-3</v>
          </cell>
        </row>
      </sheetData>
      <sheetData sheetId="7595">
        <row r="19">
          <cell r="J19">
            <v>1.0499999999999999E-3</v>
          </cell>
        </row>
      </sheetData>
      <sheetData sheetId="7596">
        <row r="19">
          <cell r="J19">
            <v>1.0499999999999999E-3</v>
          </cell>
        </row>
      </sheetData>
      <sheetData sheetId="7597">
        <row r="19">
          <cell r="J19">
            <v>1.0499999999999999E-3</v>
          </cell>
        </row>
      </sheetData>
      <sheetData sheetId="7598">
        <row r="19">
          <cell r="J19">
            <v>1.0499999999999999E-3</v>
          </cell>
        </row>
      </sheetData>
      <sheetData sheetId="7599">
        <row r="19">
          <cell r="J19">
            <v>1.0499999999999999E-3</v>
          </cell>
        </row>
      </sheetData>
      <sheetData sheetId="7600">
        <row r="19">
          <cell r="J19">
            <v>1.0499999999999999E-3</v>
          </cell>
        </row>
      </sheetData>
      <sheetData sheetId="7601">
        <row r="19">
          <cell r="J19">
            <v>1.0499999999999999E-3</v>
          </cell>
        </row>
      </sheetData>
      <sheetData sheetId="7602">
        <row r="19">
          <cell r="J19">
            <v>1.0499999999999999E-3</v>
          </cell>
        </row>
      </sheetData>
      <sheetData sheetId="7603">
        <row r="19">
          <cell r="J19">
            <v>1.0499999999999999E-3</v>
          </cell>
        </row>
      </sheetData>
      <sheetData sheetId="7604">
        <row r="19">
          <cell r="J19">
            <v>1.0499999999999999E-3</v>
          </cell>
        </row>
      </sheetData>
      <sheetData sheetId="7605">
        <row r="19">
          <cell r="J19">
            <v>1.0499999999999999E-3</v>
          </cell>
        </row>
      </sheetData>
      <sheetData sheetId="7606">
        <row r="19">
          <cell r="J19">
            <v>1.0499999999999999E-3</v>
          </cell>
        </row>
      </sheetData>
      <sheetData sheetId="7607">
        <row r="19">
          <cell r="J19">
            <v>1.0499999999999999E-3</v>
          </cell>
        </row>
      </sheetData>
      <sheetData sheetId="7608">
        <row r="19">
          <cell r="J19">
            <v>1.0499999999999999E-3</v>
          </cell>
        </row>
      </sheetData>
      <sheetData sheetId="7609">
        <row r="19">
          <cell r="J19">
            <v>1.0499999999999999E-3</v>
          </cell>
        </row>
      </sheetData>
      <sheetData sheetId="7610">
        <row r="19">
          <cell r="J19">
            <v>1.0499999999999999E-3</v>
          </cell>
        </row>
      </sheetData>
      <sheetData sheetId="7611">
        <row r="19">
          <cell r="J19">
            <v>1.0499999999999999E-3</v>
          </cell>
        </row>
      </sheetData>
      <sheetData sheetId="7612">
        <row r="19">
          <cell r="J19">
            <v>1.0499999999999999E-3</v>
          </cell>
        </row>
      </sheetData>
      <sheetData sheetId="7613">
        <row r="19">
          <cell r="J19">
            <v>1.0499999999999999E-3</v>
          </cell>
        </row>
      </sheetData>
      <sheetData sheetId="7614">
        <row r="19">
          <cell r="J19">
            <v>1.0499999999999999E-3</v>
          </cell>
        </row>
      </sheetData>
      <sheetData sheetId="7615">
        <row r="19">
          <cell r="J19">
            <v>1.0499999999999999E-3</v>
          </cell>
        </row>
      </sheetData>
      <sheetData sheetId="7616">
        <row r="19">
          <cell r="J19">
            <v>1.0499999999999999E-3</v>
          </cell>
        </row>
      </sheetData>
      <sheetData sheetId="7617">
        <row r="19">
          <cell r="J19">
            <v>1.0499999999999999E-3</v>
          </cell>
        </row>
      </sheetData>
      <sheetData sheetId="7618">
        <row r="19">
          <cell r="J19">
            <v>1.0499999999999999E-3</v>
          </cell>
        </row>
      </sheetData>
      <sheetData sheetId="7619">
        <row r="19">
          <cell r="J19">
            <v>1.0499999999999999E-3</v>
          </cell>
        </row>
      </sheetData>
      <sheetData sheetId="7620">
        <row r="19">
          <cell r="J19">
            <v>1.0499999999999999E-3</v>
          </cell>
        </row>
      </sheetData>
      <sheetData sheetId="7621">
        <row r="19">
          <cell r="J19">
            <v>1.0499999999999999E-3</v>
          </cell>
        </row>
      </sheetData>
      <sheetData sheetId="7622">
        <row r="19">
          <cell r="J19">
            <v>1.0499999999999999E-3</v>
          </cell>
        </row>
      </sheetData>
      <sheetData sheetId="7623">
        <row r="19">
          <cell r="J19">
            <v>1.0499999999999999E-3</v>
          </cell>
        </row>
      </sheetData>
      <sheetData sheetId="7624">
        <row r="19">
          <cell r="J19">
            <v>1.0499999999999999E-3</v>
          </cell>
        </row>
      </sheetData>
      <sheetData sheetId="7625">
        <row r="19">
          <cell r="J19">
            <v>1.0499999999999999E-3</v>
          </cell>
        </row>
      </sheetData>
      <sheetData sheetId="7626">
        <row r="19">
          <cell r="J19">
            <v>1.0499999999999999E-3</v>
          </cell>
        </row>
      </sheetData>
      <sheetData sheetId="7627">
        <row r="19">
          <cell r="J19">
            <v>1.0499999999999999E-3</v>
          </cell>
        </row>
      </sheetData>
      <sheetData sheetId="7628">
        <row r="19">
          <cell r="J19">
            <v>1.0499999999999999E-3</v>
          </cell>
        </row>
      </sheetData>
      <sheetData sheetId="7629">
        <row r="19">
          <cell r="J19">
            <v>1.0499999999999999E-3</v>
          </cell>
        </row>
      </sheetData>
      <sheetData sheetId="7630">
        <row r="19">
          <cell r="J19">
            <v>1.0499999999999999E-3</v>
          </cell>
        </row>
      </sheetData>
      <sheetData sheetId="7631">
        <row r="19">
          <cell r="J19">
            <v>1.0499999999999999E-3</v>
          </cell>
        </row>
      </sheetData>
      <sheetData sheetId="7632">
        <row r="19">
          <cell r="J19">
            <v>1.0499999999999999E-3</v>
          </cell>
        </row>
      </sheetData>
      <sheetData sheetId="7633">
        <row r="19">
          <cell r="J19">
            <v>1.0499999999999999E-3</v>
          </cell>
        </row>
      </sheetData>
      <sheetData sheetId="7634">
        <row r="19">
          <cell r="J19">
            <v>1.0499999999999999E-3</v>
          </cell>
        </row>
      </sheetData>
      <sheetData sheetId="7635">
        <row r="19">
          <cell r="J19">
            <v>1.0499999999999999E-3</v>
          </cell>
        </row>
      </sheetData>
      <sheetData sheetId="7636">
        <row r="19">
          <cell r="J19">
            <v>1.0499999999999999E-3</v>
          </cell>
        </row>
      </sheetData>
      <sheetData sheetId="7637">
        <row r="19">
          <cell r="J19">
            <v>1.0499999999999999E-3</v>
          </cell>
        </row>
      </sheetData>
      <sheetData sheetId="7638">
        <row r="19">
          <cell r="J19">
            <v>1.0499999999999999E-3</v>
          </cell>
        </row>
      </sheetData>
      <sheetData sheetId="7639">
        <row r="19">
          <cell r="J19">
            <v>1.0499999999999999E-3</v>
          </cell>
        </row>
      </sheetData>
      <sheetData sheetId="7640">
        <row r="19">
          <cell r="J19">
            <v>1.0499999999999999E-3</v>
          </cell>
        </row>
      </sheetData>
      <sheetData sheetId="7641">
        <row r="19">
          <cell r="J19">
            <v>1.0499999999999999E-3</v>
          </cell>
        </row>
      </sheetData>
      <sheetData sheetId="7642">
        <row r="19">
          <cell r="J19">
            <v>1.0499999999999999E-3</v>
          </cell>
        </row>
      </sheetData>
      <sheetData sheetId="7643">
        <row r="19">
          <cell r="J19">
            <v>1.0499999999999999E-3</v>
          </cell>
        </row>
      </sheetData>
      <sheetData sheetId="7644">
        <row r="19">
          <cell r="J19">
            <v>1.0499999999999999E-3</v>
          </cell>
        </row>
      </sheetData>
      <sheetData sheetId="7645">
        <row r="19">
          <cell r="J19">
            <v>1.0499999999999999E-3</v>
          </cell>
        </row>
      </sheetData>
      <sheetData sheetId="7646">
        <row r="19">
          <cell r="J19">
            <v>1.0499999999999999E-3</v>
          </cell>
        </row>
      </sheetData>
      <sheetData sheetId="7647">
        <row r="19">
          <cell r="J19">
            <v>1.0499999999999999E-3</v>
          </cell>
        </row>
      </sheetData>
      <sheetData sheetId="7648">
        <row r="19">
          <cell r="J19">
            <v>1.0499999999999999E-3</v>
          </cell>
        </row>
      </sheetData>
      <sheetData sheetId="7649">
        <row r="19">
          <cell r="J19">
            <v>1.0499999999999999E-3</v>
          </cell>
        </row>
      </sheetData>
      <sheetData sheetId="7650">
        <row r="19">
          <cell r="J19">
            <v>1.0499999999999999E-3</v>
          </cell>
        </row>
      </sheetData>
      <sheetData sheetId="7651">
        <row r="19">
          <cell r="J19">
            <v>1.0499999999999999E-3</v>
          </cell>
        </row>
      </sheetData>
      <sheetData sheetId="7652">
        <row r="19">
          <cell r="J19">
            <v>1.0499999999999999E-3</v>
          </cell>
        </row>
      </sheetData>
      <sheetData sheetId="7653">
        <row r="19">
          <cell r="J19">
            <v>1.0499999999999999E-3</v>
          </cell>
        </row>
      </sheetData>
      <sheetData sheetId="7654">
        <row r="19">
          <cell r="J19">
            <v>1.0499999999999999E-3</v>
          </cell>
        </row>
      </sheetData>
      <sheetData sheetId="7655">
        <row r="19">
          <cell r="J19">
            <v>1.0499999999999999E-3</v>
          </cell>
        </row>
      </sheetData>
      <sheetData sheetId="7656">
        <row r="19">
          <cell r="J19">
            <v>1.0499999999999999E-3</v>
          </cell>
        </row>
      </sheetData>
      <sheetData sheetId="7657">
        <row r="19">
          <cell r="J19">
            <v>1.0499999999999999E-3</v>
          </cell>
        </row>
      </sheetData>
      <sheetData sheetId="7658">
        <row r="19">
          <cell r="J19">
            <v>1.0499999999999999E-3</v>
          </cell>
        </row>
      </sheetData>
      <sheetData sheetId="7659">
        <row r="19">
          <cell r="J19">
            <v>1.0499999999999999E-3</v>
          </cell>
        </row>
      </sheetData>
      <sheetData sheetId="7660">
        <row r="19">
          <cell r="J19">
            <v>1.0499999999999999E-3</v>
          </cell>
        </row>
      </sheetData>
      <sheetData sheetId="7661">
        <row r="19">
          <cell r="J19">
            <v>1.0499999999999999E-3</v>
          </cell>
        </row>
      </sheetData>
      <sheetData sheetId="7662">
        <row r="19">
          <cell r="J19">
            <v>1.0499999999999999E-3</v>
          </cell>
        </row>
      </sheetData>
      <sheetData sheetId="7663">
        <row r="19">
          <cell r="J19">
            <v>1.0499999999999999E-3</v>
          </cell>
        </row>
      </sheetData>
      <sheetData sheetId="7664">
        <row r="19">
          <cell r="J19">
            <v>1.0499999999999999E-3</v>
          </cell>
        </row>
      </sheetData>
      <sheetData sheetId="7665">
        <row r="19">
          <cell r="J19">
            <v>1.0499999999999999E-3</v>
          </cell>
        </row>
      </sheetData>
      <sheetData sheetId="7666">
        <row r="19">
          <cell r="J19">
            <v>1.0499999999999999E-3</v>
          </cell>
        </row>
      </sheetData>
      <sheetData sheetId="7667">
        <row r="19">
          <cell r="J19">
            <v>1.0499999999999999E-3</v>
          </cell>
        </row>
      </sheetData>
      <sheetData sheetId="7668">
        <row r="19">
          <cell r="J19">
            <v>1.0499999999999999E-3</v>
          </cell>
        </row>
      </sheetData>
      <sheetData sheetId="7669">
        <row r="19">
          <cell r="J19">
            <v>1.0499999999999999E-3</v>
          </cell>
        </row>
      </sheetData>
      <sheetData sheetId="7670">
        <row r="19">
          <cell r="J19">
            <v>1.0499999999999999E-3</v>
          </cell>
        </row>
      </sheetData>
      <sheetData sheetId="7671">
        <row r="19">
          <cell r="J19">
            <v>1.0499999999999999E-3</v>
          </cell>
        </row>
      </sheetData>
      <sheetData sheetId="7672">
        <row r="19">
          <cell r="J19">
            <v>1.0499999999999999E-3</v>
          </cell>
        </row>
      </sheetData>
      <sheetData sheetId="7673">
        <row r="19">
          <cell r="J19">
            <v>1.0499999999999999E-3</v>
          </cell>
        </row>
      </sheetData>
      <sheetData sheetId="7674">
        <row r="19">
          <cell r="J19">
            <v>1.0499999999999999E-3</v>
          </cell>
        </row>
      </sheetData>
      <sheetData sheetId="7675">
        <row r="19">
          <cell r="J19">
            <v>1.0499999999999999E-3</v>
          </cell>
        </row>
      </sheetData>
      <sheetData sheetId="7676">
        <row r="19">
          <cell r="J19">
            <v>1.0499999999999999E-3</v>
          </cell>
        </row>
      </sheetData>
      <sheetData sheetId="7677">
        <row r="19">
          <cell r="J19">
            <v>1.0499999999999999E-3</v>
          </cell>
        </row>
      </sheetData>
      <sheetData sheetId="7678">
        <row r="19">
          <cell r="J19">
            <v>1.0499999999999999E-3</v>
          </cell>
        </row>
      </sheetData>
      <sheetData sheetId="7679">
        <row r="19">
          <cell r="J19">
            <v>1.0499999999999999E-3</v>
          </cell>
        </row>
      </sheetData>
      <sheetData sheetId="7680">
        <row r="19">
          <cell r="J19">
            <v>1.0499999999999999E-3</v>
          </cell>
        </row>
      </sheetData>
      <sheetData sheetId="7681">
        <row r="19">
          <cell r="J19">
            <v>1.0499999999999999E-3</v>
          </cell>
        </row>
      </sheetData>
      <sheetData sheetId="7682">
        <row r="19">
          <cell r="J19">
            <v>1.0499999999999999E-3</v>
          </cell>
        </row>
      </sheetData>
      <sheetData sheetId="7683">
        <row r="19">
          <cell r="J19">
            <v>1.0499999999999999E-3</v>
          </cell>
        </row>
      </sheetData>
      <sheetData sheetId="7684">
        <row r="19">
          <cell r="J19">
            <v>1.0499999999999999E-3</v>
          </cell>
        </row>
      </sheetData>
      <sheetData sheetId="7685">
        <row r="19">
          <cell r="J19">
            <v>1.0499999999999999E-3</v>
          </cell>
        </row>
      </sheetData>
      <sheetData sheetId="7686">
        <row r="19">
          <cell r="J19">
            <v>1.0499999999999999E-3</v>
          </cell>
        </row>
      </sheetData>
      <sheetData sheetId="7687">
        <row r="19">
          <cell r="J19">
            <v>1.0499999999999999E-3</v>
          </cell>
        </row>
      </sheetData>
      <sheetData sheetId="7688">
        <row r="19">
          <cell r="J19">
            <v>1.0499999999999999E-3</v>
          </cell>
        </row>
      </sheetData>
      <sheetData sheetId="7689">
        <row r="19">
          <cell r="J19">
            <v>1.0499999999999999E-3</v>
          </cell>
        </row>
      </sheetData>
      <sheetData sheetId="7690">
        <row r="19">
          <cell r="J19">
            <v>1.0499999999999999E-3</v>
          </cell>
        </row>
      </sheetData>
      <sheetData sheetId="7691">
        <row r="19">
          <cell r="J19">
            <v>1.0499999999999999E-3</v>
          </cell>
        </row>
      </sheetData>
      <sheetData sheetId="7692">
        <row r="19">
          <cell r="J19">
            <v>1.0499999999999999E-3</v>
          </cell>
        </row>
      </sheetData>
      <sheetData sheetId="7693">
        <row r="19">
          <cell r="J19">
            <v>1.0499999999999999E-3</v>
          </cell>
        </row>
      </sheetData>
      <sheetData sheetId="7694">
        <row r="19">
          <cell r="J19">
            <v>1.0499999999999999E-3</v>
          </cell>
        </row>
      </sheetData>
      <sheetData sheetId="7695">
        <row r="19">
          <cell r="J19">
            <v>1.0499999999999999E-3</v>
          </cell>
        </row>
      </sheetData>
      <sheetData sheetId="7696">
        <row r="19">
          <cell r="J19">
            <v>1.0499999999999999E-3</v>
          </cell>
        </row>
      </sheetData>
      <sheetData sheetId="7697">
        <row r="19">
          <cell r="J19">
            <v>1.0499999999999999E-3</v>
          </cell>
        </row>
      </sheetData>
      <sheetData sheetId="7698">
        <row r="19">
          <cell r="J19">
            <v>1.0499999999999999E-3</v>
          </cell>
        </row>
      </sheetData>
      <sheetData sheetId="7699">
        <row r="19">
          <cell r="J19">
            <v>1.0499999999999999E-3</v>
          </cell>
        </row>
      </sheetData>
      <sheetData sheetId="7700">
        <row r="19">
          <cell r="J19">
            <v>1.0499999999999999E-3</v>
          </cell>
        </row>
      </sheetData>
      <sheetData sheetId="7701">
        <row r="19">
          <cell r="J19">
            <v>1.0499999999999999E-3</v>
          </cell>
        </row>
      </sheetData>
      <sheetData sheetId="7702">
        <row r="19">
          <cell r="J19">
            <v>1.0499999999999999E-3</v>
          </cell>
        </row>
      </sheetData>
      <sheetData sheetId="7703">
        <row r="19">
          <cell r="J19">
            <v>1.0499999999999999E-3</v>
          </cell>
        </row>
      </sheetData>
      <sheetData sheetId="7704">
        <row r="19">
          <cell r="J19">
            <v>1.0499999999999999E-3</v>
          </cell>
        </row>
      </sheetData>
      <sheetData sheetId="7705">
        <row r="19">
          <cell r="J19">
            <v>1.0499999999999999E-3</v>
          </cell>
        </row>
      </sheetData>
      <sheetData sheetId="7706">
        <row r="19">
          <cell r="J19">
            <v>1.0499999999999999E-3</v>
          </cell>
        </row>
      </sheetData>
      <sheetData sheetId="7707">
        <row r="19">
          <cell r="J19">
            <v>1.0499999999999999E-3</v>
          </cell>
        </row>
      </sheetData>
      <sheetData sheetId="7708">
        <row r="19">
          <cell r="J19">
            <v>1.0499999999999999E-3</v>
          </cell>
        </row>
      </sheetData>
      <sheetData sheetId="7709">
        <row r="19">
          <cell r="J19">
            <v>1.0499999999999999E-3</v>
          </cell>
        </row>
      </sheetData>
      <sheetData sheetId="7710">
        <row r="19">
          <cell r="J19">
            <v>1.0499999999999999E-3</v>
          </cell>
        </row>
      </sheetData>
      <sheetData sheetId="7711">
        <row r="19">
          <cell r="J19">
            <v>1.0499999999999999E-3</v>
          </cell>
        </row>
      </sheetData>
      <sheetData sheetId="7712">
        <row r="19">
          <cell r="J19">
            <v>1.0499999999999999E-3</v>
          </cell>
        </row>
      </sheetData>
      <sheetData sheetId="7713">
        <row r="19">
          <cell r="J19">
            <v>1.0499999999999999E-3</v>
          </cell>
        </row>
      </sheetData>
      <sheetData sheetId="7714">
        <row r="19">
          <cell r="J19">
            <v>1.0499999999999999E-3</v>
          </cell>
        </row>
      </sheetData>
      <sheetData sheetId="7715">
        <row r="19">
          <cell r="J19">
            <v>1.0499999999999999E-3</v>
          </cell>
        </row>
      </sheetData>
      <sheetData sheetId="7716">
        <row r="19">
          <cell r="J19">
            <v>1.0499999999999999E-3</v>
          </cell>
        </row>
      </sheetData>
      <sheetData sheetId="7717">
        <row r="19">
          <cell r="J19">
            <v>1.0499999999999999E-3</v>
          </cell>
        </row>
      </sheetData>
      <sheetData sheetId="7718">
        <row r="19">
          <cell r="J19">
            <v>1.0499999999999999E-3</v>
          </cell>
        </row>
      </sheetData>
      <sheetData sheetId="7719">
        <row r="19">
          <cell r="J19">
            <v>1.0499999999999999E-3</v>
          </cell>
        </row>
      </sheetData>
      <sheetData sheetId="7720">
        <row r="19">
          <cell r="J19">
            <v>1.0499999999999999E-3</v>
          </cell>
        </row>
      </sheetData>
      <sheetData sheetId="7721">
        <row r="19">
          <cell r="J19">
            <v>1.0499999999999999E-3</v>
          </cell>
        </row>
      </sheetData>
      <sheetData sheetId="7722">
        <row r="19">
          <cell r="J19">
            <v>1.0499999999999999E-3</v>
          </cell>
        </row>
      </sheetData>
      <sheetData sheetId="7723">
        <row r="19">
          <cell r="J19">
            <v>1.0499999999999999E-3</v>
          </cell>
        </row>
      </sheetData>
      <sheetData sheetId="7724">
        <row r="19">
          <cell r="J19">
            <v>1.0499999999999999E-3</v>
          </cell>
        </row>
      </sheetData>
      <sheetData sheetId="7725">
        <row r="19">
          <cell r="J19">
            <v>1.0499999999999999E-3</v>
          </cell>
        </row>
      </sheetData>
      <sheetData sheetId="7726">
        <row r="19">
          <cell r="J19">
            <v>1.0499999999999999E-3</v>
          </cell>
        </row>
      </sheetData>
      <sheetData sheetId="7727">
        <row r="19">
          <cell r="J19">
            <v>1.0499999999999999E-3</v>
          </cell>
        </row>
      </sheetData>
      <sheetData sheetId="7728">
        <row r="19">
          <cell r="J19">
            <v>1.0499999999999999E-3</v>
          </cell>
        </row>
      </sheetData>
      <sheetData sheetId="7729">
        <row r="19">
          <cell r="J19">
            <v>1.0499999999999999E-3</v>
          </cell>
        </row>
      </sheetData>
      <sheetData sheetId="7730">
        <row r="19">
          <cell r="J19">
            <v>1.0499999999999999E-3</v>
          </cell>
        </row>
      </sheetData>
      <sheetData sheetId="7731">
        <row r="19">
          <cell r="J19">
            <v>1.0499999999999999E-3</v>
          </cell>
        </row>
      </sheetData>
      <sheetData sheetId="7732">
        <row r="19">
          <cell r="J19">
            <v>1.0499999999999999E-3</v>
          </cell>
        </row>
      </sheetData>
      <sheetData sheetId="7733">
        <row r="19">
          <cell r="J19">
            <v>1.0499999999999999E-3</v>
          </cell>
        </row>
      </sheetData>
      <sheetData sheetId="7734">
        <row r="19">
          <cell r="J19">
            <v>1.0499999999999999E-3</v>
          </cell>
        </row>
      </sheetData>
      <sheetData sheetId="7735">
        <row r="19">
          <cell r="J19">
            <v>1.0499999999999999E-3</v>
          </cell>
        </row>
      </sheetData>
      <sheetData sheetId="7736">
        <row r="19">
          <cell r="J19">
            <v>1.0499999999999999E-3</v>
          </cell>
        </row>
      </sheetData>
      <sheetData sheetId="7737">
        <row r="19">
          <cell r="J19">
            <v>1.0499999999999999E-3</v>
          </cell>
        </row>
      </sheetData>
      <sheetData sheetId="7738">
        <row r="19">
          <cell r="J19">
            <v>1.0499999999999999E-3</v>
          </cell>
        </row>
      </sheetData>
      <sheetData sheetId="7739">
        <row r="19">
          <cell r="J19">
            <v>1.0499999999999999E-3</v>
          </cell>
        </row>
      </sheetData>
      <sheetData sheetId="7740">
        <row r="19">
          <cell r="J19">
            <v>1.0499999999999999E-3</v>
          </cell>
        </row>
      </sheetData>
      <sheetData sheetId="7741">
        <row r="19">
          <cell r="J19">
            <v>1.0499999999999999E-3</v>
          </cell>
        </row>
      </sheetData>
      <sheetData sheetId="7742">
        <row r="19">
          <cell r="J19">
            <v>1.0499999999999999E-3</v>
          </cell>
        </row>
      </sheetData>
      <sheetData sheetId="7743">
        <row r="19">
          <cell r="J19">
            <v>1.0499999999999999E-3</v>
          </cell>
        </row>
      </sheetData>
      <sheetData sheetId="7744">
        <row r="19">
          <cell r="J19">
            <v>1.0499999999999999E-3</v>
          </cell>
        </row>
      </sheetData>
      <sheetData sheetId="7745">
        <row r="19">
          <cell r="J19">
            <v>1.0499999999999999E-3</v>
          </cell>
        </row>
      </sheetData>
      <sheetData sheetId="7746">
        <row r="19">
          <cell r="J19">
            <v>1.0499999999999999E-3</v>
          </cell>
        </row>
      </sheetData>
      <sheetData sheetId="7747">
        <row r="19">
          <cell r="J19">
            <v>1.0499999999999999E-3</v>
          </cell>
        </row>
      </sheetData>
      <sheetData sheetId="7748">
        <row r="19">
          <cell r="J19">
            <v>1.0499999999999999E-3</v>
          </cell>
        </row>
      </sheetData>
      <sheetData sheetId="7749">
        <row r="19">
          <cell r="J19">
            <v>1.0499999999999999E-3</v>
          </cell>
        </row>
      </sheetData>
      <sheetData sheetId="7750">
        <row r="19">
          <cell r="J19">
            <v>1.0499999999999999E-3</v>
          </cell>
        </row>
      </sheetData>
      <sheetData sheetId="7751">
        <row r="19">
          <cell r="J19">
            <v>1.0499999999999999E-3</v>
          </cell>
        </row>
      </sheetData>
      <sheetData sheetId="7752">
        <row r="19">
          <cell r="J19">
            <v>1.0499999999999999E-3</v>
          </cell>
        </row>
      </sheetData>
      <sheetData sheetId="7753">
        <row r="19">
          <cell r="J19">
            <v>1.0499999999999999E-3</v>
          </cell>
        </row>
      </sheetData>
      <sheetData sheetId="7754">
        <row r="19">
          <cell r="J19">
            <v>1.0499999999999999E-3</v>
          </cell>
        </row>
      </sheetData>
      <sheetData sheetId="7755">
        <row r="19">
          <cell r="J19">
            <v>1.0499999999999999E-3</v>
          </cell>
        </row>
      </sheetData>
      <sheetData sheetId="7756">
        <row r="19">
          <cell r="J19">
            <v>1.0499999999999999E-3</v>
          </cell>
        </row>
      </sheetData>
      <sheetData sheetId="7757">
        <row r="19">
          <cell r="J19">
            <v>1.0499999999999999E-3</v>
          </cell>
        </row>
      </sheetData>
      <sheetData sheetId="7758">
        <row r="19">
          <cell r="J19">
            <v>1.0499999999999999E-3</v>
          </cell>
        </row>
      </sheetData>
      <sheetData sheetId="7759">
        <row r="19">
          <cell r="J19">
            <v>1.0499999999999999E-3</v>
          </cell>
        </row>
      </sheetData>
      <sheetData sheetId="7760">
        <row r="19">
          <cell r="J19">
            <v>1.0499999999999999E-3</v>
          </cell>
        </row>
      </sheetData>
      <sheetData sheetId="7761">
        <row r="19">
          <cell r="J19">
            <v>1.0499999999999999E-3</v>
          </cell>
        </row>
      </sheetData>
      <sheetData sheetId="7762">
        <row r="19">
          <cell r="J19">
            <v>1.0499999999999999E-3</v>
          </cell>
        </row>
      </sheetData>
      <sheetData sheetId="7763">
        <row r="19">
          <cell r="J19">
            <v>1.0499999999999999E-3</v>
          </cell>
        </row>
      </sheetData>
      <sheetData sheetId="7764">
        <row r="19">
          <cell r="J19">
            <v>1.0499999999999999E-3</v>
          </cell>
        </row>
      </sheetData>
      <sheetData sheetId="7765">
        <row r="19">
          <cell r="J19">
            <v>1.0499999999999999E-3</v>
          </cell>
        </row>
      </sheetData>
      <sheetData sheetId="7766">
        <row r="19">
          <cell r="J19">
            <v>1.0499999999999999E-3</v>
          </cell>
        </row>
      </sheetData>
      <sheetData sheetId="7767">
        <row r="19">
          <cell r="J19">
            <v>1.0499999999999999E-3</v>
          </cell>
        </row>
      </sheetData>
      <sheetData sheetId="7768">
        <row r="19">
          <cell r="J19">
            <v>1.0499999999999999E-3</v>
          </cell>
        </row>
      </sheetData>
      <sheetData sheetId="7769">
        <row r="19">
          <cell r="J19">
            <v>1.0499999999999999E-3</v>
          </cell>
        </row>
      </sheetData>
      <sheetData sheetId="7770">
        <row r="19">
          <cell r="J19">
            <v>1.0499999999999999E-3</v>
          </cell>
        </row>
      </sheetData>
      <sheetData sheetId="7771">
        <row r="19">
          <cell r="J19">
            <v>1.0499999999999999E-3</v>
          </cell>
        </row>
      </sheetData>
      <sheetData sheetId="7772">
        <row r="19">
          <cell r="J19">
            <v>1.0499999999999999E-3</v>
          </cell>
        </row>
      </sheetData>
      <sheetData sheetId="7773">
        <row r="19">
          <cell r="J19">
            <v>1.0499999999999999E-3</v>
          </cell>
        </row>
      </sheetData>
      <sheetData sheetId="7774">
        <row r="19">
          <cell r="J19">
            <v>1.0499999999999999E-3</v>
          </cell>
        </row>
      </sheetData>
      <sheetData sheetId="7775">
        <row r="19">
          <cell r="J19">
            <v>1.0499999999999999E-3</v>
          </cell>
        </row>
      </sheetData>
      <sheetData sheetId="7776">
        <row r="19">
          <cell r="J19">
            <v>1.0499999999999999E-3</v>
          </cell>
        </row>
      </sheetData>
      <sheetData sheetId="7777">
        <row r="19">
          <cell r="J19">
            <v>1.0499999999999999E-3</v>
          </cell>
        </row>
      </sheetData>
      <sheetData sheetId="7778">
        <row r="19">
          <cell r="J19">
            <v>1.0499999999999999E-3</v>
          </cell>
        </row>
      </sheetData>
      <sheetData sheetId="7779">
        <row r="19">
          <cell r="J19">
            <v>1.0499999999999999E-3</v>
          </cell>
        </row>
      </sheetData>
      <sheetData sheetId="7780">
        <row r="19">
          <cell r="J19">
            <v>1.0499999999999999E-3</v>
          </cell>
        </row>
      </sheetData>
      <sheetData sheetId="7781">
        <row r="19">
          <cell r="J19">
            <v>1.0499999999999999E-3</v>
          </cell>
        </row>
      </sheetData>
      <sheetData sheetId="7782">
        <row r="19">
          <cell r="J19">
            <v>1.0499999999999999E-3</v>
          </cell>
        </row>
      </sheetData>
      <sheetData sheetId="7783">
        <row r="19">
          <cell r="J19">
            <v>1.0499999999999999E-3</v>
          </cell>
        </row>
      </sheetData>
      <sheetData sheetId="7784">
        <row r="19">
          <cell r="J19">
            <v>1.0499999999999999E-3</v>
          </cell>
        </row>
      </sheetData>
      <sheetData sheetId="7785">
        <row r="19">
          <cell r="J19">
            <v>1.0499999999999999E-3</v>
          </cell>
        </row>
      </sheetData>
      <sheetData sheetId="7786">
        <row r="19">
          <cell r="J19">
            <v>1.0499999999999999E-3</v>
          </cell>
        </row>
      </sheetData>
      <sheetData sheetId="7787">
        <row r="19">
          <cell r="J19">
            <v>1.0499999999999999E-3</v>
          </cell>
        </row>
      </sheetData>
      <sheetData sheetId="7788">
        <row r="19">
          <cell r="J19">
            <v>1.0499999999999999E-3</v>
          </cell>
        </row>
      </sheetData>
      <sheetData sheetId="7789">
        <row r="19">
          <cell r="J19">
            <v>1.0499999999999999E-3</v>
          </cell>
        </row>
      </sheetData>
      <sheetData sheetId="7790">
        <row r="19">
          <cell r="J19">
            <v>1.0499999999999999E-3</v>
          </cell>
        </row>
      </sheetData>
      <sheetData sheetId="7791">
        <row r="19">
          <cell r="J19">
            <v>1.0499999999999999E-3</v>
          </cell>
        </row>
      </sheetData>
      <sheetData sheetId="7792">
        <row r="19">
          <cell r="J19">
            <v>1.0499999999999999E-3</v>
          </cell>
        </row>
      </sheetData>
      <sheetData sheetId="7793">
        <row r="19">
          <cell r="J19">
            <v>1.0499999999999999E-3</v>
          </cell>
        </row>
      </sheetData>
      <sheetData sheetId="7794">
        <row r="19">
          <cell r="J19">
            <v>1.0499999999999999E-3</v>
          </cell>
        </row>
      </sheetData>
      <sheetData sheetId="7795">
        <row r="19">
          <cell r="J19">
            <v>1.0499999999999999E-3</v>
          </cell>
        </row>
      </sheetData>
      <sheetData sheetId="7796">
        <row r="19">
          <cell r="J19">
            <v>1.0499999999999999E-3</v>
          </cell>
        </row>
      </sheetData>
      <sheetData sheetId="7797">
        <row r="19">
          <cell r="J19">
            <v>1.0499999999999999E-3</v>
          </cell>
        </row>
      </sheetData>
      <sheetData sheetId="7798">
        <row r="19">
          <cell r="J19">
            <v>1.0499999999999999E-3</v>
          </cell>
        </row>
      </sheetData>
      <sheetData sheetId="7799">
        <row r="19">
          <cell r="J19">
            <v>1.0499999999999999E-3</v>
          </cell>
        </row>
      </sheetData>
      <sheetData sheetId="7800">
        <row r="19">
          <cell r="J19">
            <v>1.0499999999999999E-3</v>
          </cell>
        </row>
      </sheetData>
      <sheetData sheetId="7801">
        <row r="19">
          <cell r="J19">
            <v>1.0499999999999999E-3</v>
          </cell>
        </row>
      </sheetData>
      <sheetData sheetId="7802">
        <row r="19">
          <cell r="J19">
            <v>1.0499999999999999E-3</v>
          </cell>
        </row>
      </sheetData>
      <sheetData sheetId="7803">
        <row r="19">
          <cell r="J19">
            <v>1.0499999999999999E-3</v>
          </cell>
        </row>
      </sheetData>
      <sheetData sheetId="7804">
        <row r="19">
          <cell r="J19">
            <v>1.0499999999999999E-3</v>
          </cell>
        </row>
      </sheetData>
      <sheetData sheetId="7805">
        <row r="19">
          <cell r="J19">
            <v>1.0499999999999999E-3</v>
          </cell>
        </row>
      </sheetData>
      <sheetData sheetId="7806">
        <row r="19">
          <cell r="J19">
            <v>1.0499999999999999E-3</v>
          </cell>
        </row>
      </sheetData>
      <sheetData sheetId="7807">
        <row r="19">
          <cell r="J19">
            <v>1.0499999999999999E-3</v>
          </cell>
        </row>
      </sheetData>
      <sheetData sheetId="7808">
        <row r="19">
          <cell r="J19">
            <v>1.0499999999999999E-3</v>
          </cell>
        </row>
      </sheetData>
      <sheetData sheetId="7809">
        <row r="19">
          <cell r="J19">
            <v>1.0499999999999999E-3</v>
          </cell>
        </row>
      </sheetData>
      <sheetData sheetId="7810">
        <row r="19">
          <cell r="J19">
            <v>1.0499999999999999E-3</v>
          </cell>
        </row>
      </sheetData>
      <sheetData sheetId="7811">
        <row r="19">
          <cell r="J19">
            <v>1.0499999999999999E-3</v>
          </cell>
        </row>
      </sheetData>
      <sheetData sheetId="7812">
        <row r="19">
          <cell r="J19">
            <v>1.0499999999999999E-3</v>
          </cell>
        </row>
      </sheetData>
      <sheetData sheetId="7813">
        <row r="19">
          <cell r="J19">
            <v>1.0499999999999999E-3</v>
          </cell>
        </row>
      </sheetData>
      <sheetData sheetId="7814">
        <row r="19">
          <cell r="J19">
            <v>1.0499999999999999E-3</v>
          </cell>
        </row>
      </sheetData>
      <sheetData sheetId="7815">
        <row r="19">
          <cell r="J19">
            <v>1.0499999999999999E-3</v>
          </cell>
        </row>
      </sheetData>
      <sheetData sheetId="7816">
        <row r="19">
          <cell r="J19">
            <v>1.0499999999999999E-3</v>
          </cell>
        </row>
      </sheetData>
      <sheetData sheetId="7817">
        <row r="19">
          <cell r="J19">
            <v>1.0499999999999999E-3</v>
          </cell>
        </row>
      </sheetData>
      <sheetData sheetId="7818">
        <row r="19">
          <cell r="J19">
            <v>1.0499999999999999E-3</v>
          </cell>
        </row>
      </sheetData>
      <sheetData sheetId="7819">
        <row r="19">
          <cell r="J19">
            <v>1.0499999999999999E-3</v>
          </cell>
        </row>
      </sheetData>
      <sheetData sheetId="7820">
        <row r="19">
          <cell r="J19">
            <v>1.0499999999999999E-3</v>
          </cell>
        </row>
      </sheetData>
      <sheetData sheetId="7821">
        <row r="19">
          <cell r="J19">
            <v>1.0499999999999999E-3</v>
          </cell>
        </row>
      </sheetData>
      <sheetData sheetId="7822">
        <row r="19">
          <cell r="J19">
            <v>1.0499999999999999E-3</v>
          </cell>
        </row>
      </sheetData>
      <sheetData sheetId="7823">
        <row r="19">
          <cell r="J19">
            <v>1.0499999999999999E-3</v>
          </cell>
        </row>
      </sheetData>
      <sheetData sheetId="7824">
        <row r="19">
          <cell r="J19">
            <v>1.0499999999999999E-3</v>
          </cell>
        </row>
      </sheetData>
      <sheetData sheetId="7825">
        <row r="19">
          <cell r="J19">
            <v>1.0499999999999999E-3</v>
          </cell>
        </row>
      </sheetData>
      <sheetData sheetId="7826">
        <row r="19">
          <cell r="J19">
            <v>1.0499999999999999E-3</v>
          </cell>
        </row>
      </sheetData>
      <sheetData sheetId="7827">
        <row r="19">
          <cell r="J19">
            <v>1.0499999999999999E-3</v>
          </cell>
        </row>
      </sheetData>
      <sheetData sheetId="7828">
        <row r="19">
          <cell r="J19">
            <v>1.0499999999999999E-3</v>
          </cell>
        </row>
      </sheetData>
      <sheetData sheetId="7829">
        <row r="19">
          <cell r="J19">
            <v>1.0499999999999999E-3</v>
          </cell>
        </row>
      </sheetData>
      <sheetData sheetId="7830">
        <row r="19">
          <cell r="J19">
            <v>1.0499999999999999E-3</v>
          </cell>
        </row>
      </sheetData>
      <sheetData sheetId="7831">
        <row r="19">
          <cell r="J19">
            <v>1.0499999999999999E-3</v>
          </cell>
        </row>
      </sheetData>
      <sheetData sheetId="7832">
        <row r="19">
          <cell r="J19">
            <v>1.0499999999999999E-3</v>
          </cell>
        </row>
      </sheetData>
      <sheetData sheetId="7833">
        <row r="19">
          <cell r="J19">
            <v>1.0499999999999999E-3</v>
          </cell>
        </row>
      </sheetData>
      <sheetData sheetId="7834">
        <row r="19">
          <cell r="J19">
            <v>1.0499999999999999E-3</v>
          </cell>
        </row>
      </sheetData>
      <sheetData sheetId="7835">
        <row r="19">
          <cell r="J19">
            <v>1.0499999999999999E-3</v>
          </cell>
        </row>
      </sheetData>
      <sheetData sheetId="7836">
        <row r="19">
          <cell r="J19">
            <v>1.0499999999999999E-3</v>
          </cell>
        </row>
      </sheetData>
      <sheetData sheetId="7837">
        <row r="19">
          <cell r="J19">
            <v>1.0499999999999999E-3</v>
          </cell>
        </row>
      </sheetData>
      <sheetData sheetId="7838">
        <row r="19">
          <cell r="J19">
            <v>1.0499999999999999E-3</v>
          </cell>
        </row>
      </sheetData>
      <sheetData sheetId="7839">
        <row r="19">
          <cell r="J19">
            <v>1.0499999999999999E-3</v>
          </cell>
        </row>
      </sheetData>
      <sheetData sheetId="7840">
        <row r="19">
          <cell r="J19">
            <v>1.0499999999999999E-3</v>
          </cell>
        </row>
      </sheetData>
      <sheetData sheetId="7841">
        <row r="19">
          <cell r="J19">
            <v>1.0499999999999999E-3</v>
          </cell>
        </row>
      </sheetData>
      <sheetData sheetId="7842">
        <row r="19">
          <cell r="J19">
            <v>1.0499999999999999E-3</v>
          </cell>
        </row>
      </sheetData>
      <sheetData sheetId="7843">
        <row r="19">
          <cell r="J19">
            <v>1.0499999999999999E-3</v>
          </cell>
        </row>
      </sheetData>
      <sheetData sheetId="7844">
        <row r="19">
          <cell r="J19">
            <v>1.0499999999999999E-3</v>
          </cell>
        </row>
      </sheetData>
      <sheetData sheetId="7845">
        <row r="19">
          <cell r="J19">
            <v>1.0499999999999999E-3</v>
          </cell>
        </row>
      </sheetData>
      <sheetData sheetId="7846">
        <row r="19">
          <cell r="J19">
            <v>1.0499999999999999E-3</v>
          </cell>
        </row>
      </sheetData>
      <sheetData sheetId="7847">
        <row r="19">
          <cell r="J19">
            <v>1.0499999999999999E-3</v>
          </cell>
        </row>
      </sheetData>
      <sheetData sheetId="7848">
        <row r="19">
          <cell r="J19">
            <v>1.0499999999999999E-3</v>
          </cell>
        </row>
      </sheetData>
      <sheetData sheetId="7849">
        <row r="19">
          <cell r="J19">
            <v>1.0499999999999999E-3</v>
          </cell>
        </row>
      </sheetData>
      <sheetData sheetId="7850">
        <row r="19">
          <cell r="J19">
            <v>1.0499999999999999E-3</v>
          </cell>
        </row>
      </sheetData>
      <sheetData sheetId="7851">
        <row r="19">
          <cell r="J19">
            <v>1.0499999999999999E-3</v>
          </cell>
        </row>
      </sheetData>
      <sheetData sheetId="7852">
        <row r="19">
          <cell r="J19">
            <v>1.0499999999999999E-3</v>
          </cell>
        </row>
      </sheetData>
      <sheetData sheetId="7853">
        <row r="19">
          <cell r="J19">
            <v>1.0499999999999999E-3</v>
          </cell>
        </row>
      </sheetData>
      <sheetData sheetId="7854">
        <row r="19">
          <cell r="J19">
            <v>1.0499999999999999E-3</v>
          </cell>
        </row>
      </sheetData>
      <sheetData sheetId="7855">
        <row r="19">
          <cell r="J19">
            <v>1.0499999999999999E-3</v>
          </cell>
        </row>
      </sheetData>
      <sheetData sheetId="7856">
        <row r="19">
          <cell r="J19">
            <v>1.0499999999999999E-3</v>
          </cell>
        </row>
      </sheetData>
      <sheetData sheetId="7857">
        <row r="19">
          <cell r="J19">
            <v>1.0499999999999999E-3</v>
          </cell>
        </row>
      </sheetData>
      <sheetData sheetId="7858">
        <row r="19">
          <cell r="J19">
            <v>1.0499999999999999E-3</v>
          </cell>
        </row>
      </sheetData>
      <sheetData sheetId="7859" refreshError="1"/>
      <sheetData sheetId="7860" refreshError="1"/>
      <sheetData sheetId="7861">
        <row r="19">
          <cell r="J19">
            <v>1.0499999999999999E-3</v>
          </cell>
        </row>
      </sheetData>
      <sheetData sheetId="7862">
        <row r="19">
          <cell r="J19">
            <v>1.0499999999999999E-3</v>
          </cell>
        </row>
      </sheetData>
      <sheetData sheetId="7863" refreshError="1"/>
      <sheetData sheetId="7864" refreshError="1"/>
      <sheetData sheetId="7865">
        <row r="19">
          <cell r="J19">
            <v>1.0499999999999999E-3</v>
          </cell>
        </row>
      </sheetData>
      <sheetData sheetId="7866">
        <row r="19">
          <cell r="J19">
            <v>1.0499999999999999E-3</v>
          </cell>
        </row>
      </sheetData>
      <sheetData sheetId="7867" refreshError="1"/>
      <sheetData sheetId="7868" refreshError="1"/>
      <sheetData sheetId="7869">
        <row r="19">
          <cell r="J19">
            <v>1.0499999999999999E-3</v>
          </cell>
        </row>
      </sheetData>
      <sheetData sheetId="7870">
        <row r="19">
          <cell r="J19">
            <v>1.0499999999999999E-3</v>
          </cell>
        </row>
      </sheetData>
      <sheetData sheetId="7871">
        <row r="19">
          <cell r="J19">
            <v>1.0499999999999999E-3</v>
          </cell>
        </row>
      </sheetData>
      <sheetData sheetId="7872">
        <row r="19">
          <cell r="J19">
            <v>1.0499999999999999E-3</v>
          </cell>
        </row>
      </sheetData>
      <sheetData sheetId="7873">
        <row r="19">
          <cell r="J19">
            <v>1.0499999999999999E-3</v>
          </cell>
        </row>
      </sheetData>
      <sheetData sheetId="7874">
        <row r="19">
          <cell r="J19">
            <v>1.0499999999999999E-3</v>
          </cell>
        </row>
      </sheetData>
      <sheetData sheetId="7875">
        <row r="19">
          <cell r="J19">
            <v>1.0499999999999999E-3</v>
          </cell>
        </row>
      </sheetData>
      <sheetData sheetId="7876">
        <row r="19">
          <cell r="J19">
            <v>1.0499999999999999E-3</v>
          </cell>
        </row>
      </sheetData>
      <sheetData sheetId="7877">
        <row r="19">
          <cell r="J19">
            <v>1.0499999999999999E-3</v>
          </cell>
        </row>
      </sheetData>
      <sheetData sheetId="7878">
        <row r="19">
          <cell r="J19">
            <v>1.0499999999999999E-3</v>
          </cell>
        </row>
      </sheetData>
      <sheetData sheetId="7879">
        <row r="19">
          <cell r="J19">
            <v>1.0499999999999999E-3</v>
          </cell>
        </row>
      </sheetData>
      <sheetData sheetId="7880">
        <row r="19">
          <cell r="J19">
            <v>1.0499999999999999E-3</v>
          </cell>
        </row>
      </sheetData>
      <sheetData sheetId="7881">
        <row r="19">
          <cell r="J19">
            <v>1.0499999999999999E-3</v>
          </cell>
        </row>
      </sheetData>
      <sheetData sheetId="7882">
        <row r="19">
          <cell r="J19">
            <v>1.0499999999999999E-3</v>
          </cell>
        </row>
      </sheetData>
      <sheetData sheetId="7883">
        <row r="19">
          <cell r="J19">
            <v>1.0499999999999999E-3</v>
          </cell>
        </row>
      </sheetData>
      <sheetData sheetId="7884">
        <row r="19">
          <cell r="J19">
            <v>1.0499999999999999E-3</v>
          </cell>
        </row>
      </sheetData>
      <sheetData sheetId="7885">
        <row r="19">
          <cell r="J19">
            <v>1.0499999999999999E-3</v>
          </cell>
        </row>
      </sheetData>
      <sheetData sheetId="7886">
        <row r="19">
          <cell r="J19">
            <v>1.0499999999999999E-3</v>
          </cell>
        </row>
      </sheetData>
      <sheetData sheetId="7887">
        <row r="19">
          <cell r="J19">
            <v>1.0499999999999999E-3</v>
          </cell>
        </row>
      </sheetData>
      <sheetData sheetId="7888">
        <row r="19">
          <cell r="J19">
            <v>1.0499999999999999E-3</v>
          </cell>
        </row>
      </sheetData>
      <sheetData sheetId="7889">
        <row r="19">
          <cell r="J19">
            <v>1.0499999999999999E-3</v>
          </cell>
        </row>
      </sheetData>
      <sheetData sheetId="7890">
        <row r="19">
          <cell r="J19">
            <v>1.0499999999999999E-3</v>
          </cell>
        </row>
      </sheetData>
      <sheetData sheetId="7891">
        <row r="19">
          <cell r="J19">
            <v>1.0499999999999999E-3</v>
          </cell>
        </row>
      </sheetData>
      <sheetData sheetId="7892">
        <row r="19">
          <cell r="J19">
            <v>1.0499999999999999E-3</v>
          </cell>
        </row>
      </sheetData>
      <sheetData sheetId="7893">
        <row r="19">
          <cell r="J19">
            <v>1.0499999999999999E-3</v>
          </cell>
        </row>
      </sheetData>
      <sheetData sheetId="7894">
        <row r="19">
          <cell r="J19">
            <v>1.0499999999999999E-3</v>
          </cell>
        </row>
      </sheetData>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ow r="19">
          <cell r="J19">
            <v>1.0499999999999999E-3</v>
          </cell>
        </row>
      </sheetData>
      <sheetData sheetId="7908">
        <row r="19">
          <cell r="J19">
            <v>1.0499999999999999E-3</v>
          </cell>
        </row>
      </sheetData>
      <sheetData sheetId="7909">
        <row r="19">
          <cell r="J19">
            <v>1.0499999999999999E-3</v>
          </cell>
        </row>
      </sheetData>
      <sheetData sheetId="7910">
        <row r="19">
          <cell r="J19">
            <v>1.0499999999999999E-3</v>
          </cell>
        </row>
      </sheetData>
      <sheetData sheetId="7911">
        <row r="19">
          <cell r="J19">
            <v>1.0499999999999999E-3</v>
          </cell>
        </row>
      </sheetData>
      <sheetData sheetId="7912">
        <row r="19">
          <cell r="J19">
            <v>1.0499999999999999E-3</v>
          </cell>
        </row>
      </sheetData>
      <sheetData sheetId="7913">
        <row r="19">
          <cell r="J19">
            <v>1.0499999999999999E-3</v>
          </cell>
        </row>
      </sheetData>
      <sheetData sheetId="7914">
        <row r="19">
          <cell r="J19">
            <v>1.0499999999999999E-3</v>
          </cell>
        </row>
      </sheetData>
      <sheetData sheetId="7915">
        <row r="19">
          <cell r="J19">
            <v>1.0499999999999999E-3</v>
          </cell>
        </row>
      </sheetData>
      <sheetData sheetId="7916">
        <row r="19">
          <cell r="J19">
            <v>1.0499999999999999E-3</v>
          </cell>
        </row>
      </sheetData>
      <sheetData sheetId="7917">
        <row r="19">
          <cell r="J19">
            <v>1.0499999999999999E-3</v>
          </cell>
        </row>
      </sheetData>
      <sheetData sheetId="7918">
        <row r="19">
          <cell r="J19">
            <v>1.0499999999999999E-3</v>
          </cell>
        </row>
      </sheetData>
      <sheetData sheetId="7919">
        <row r="19">
          <cell r="J19">
            <v>1.0499999999999999E-3</v>
          </cell>
        </row>
      </sheetData>
      <sheetData sheetId="7920">
        <row r="19">
          <cell r="J19">
            <v>1.0499999999999999E-3</v>
          </cell>
        </row>
      </sheetData>
      <sheetData sheetId="7921">
        <row r="19">
          <cell r="J19">
            <v>1.0499999999999999E-3</v>
          </cell>
        </row>
      </sheetData>
      <sheetData sheetId="7922">
        <row r="19">
          <cell r="J19">
            <v>1.0499999999999999E-3</v>
          </cell>
        </row>
      </sheetData>
      <sheetData sheetId="7923">
        <row r="19">
          <cell r="J19">
            <v>1.0499999999999999E-3</v>
          </cell>
        </row>
      </sheetData>
      <sheetData sheetId="7924">
        <row r="19">
          <cell r="J19">
            <v>1.0499999999999999E-3</v>
          </cell>
        </row>
      </sheetData>
      <sheetData sheetId="7925">
        <row r="19">
          <cell r="J19">
            <v>1.0499999999999999E-3</v>
          </cell>
        </row>
      </sheetData>
      <sheetData sheetId="7926">
        <row r="19">
          <cell r="J19">
            <v>1.0499999999999999E-3</v>
          </cell>
        </row>
      </sheetData>
      <sheetData sheetId="7927">
        <row r="19">
          <cell r="J19">
            <v>1.0499999999999999E-3</v>
          </cell>
        </row>
      </sheetData>
      <sheetData sheetId="7928">
        <row r="19">
          <cell r="J19">
            <v>1.0499999999999999E-3</v>
          </cell>
        </row>
      </sheetData>
      <sheetData sheetId="7929">
        <row r="19">
          <cell r="J19">
            <v>1.0499999999999999E-3</v>
          </cell>
        </row>
      </sheetData>
      <sheetData sheetId="7930">
        <row r="19">
          <cell r="J19">
            <v>1.0499999999999999E-3</v>
          </cell>
        </row>
      </sheetData>
      <sheetData sheetId="7931">
        <row r="19">
          <cell r="J19">
            <v>1.0499999999999999E-3</v>
          </cell>
        </row>
      </sheetData>
      <sheetData sheetId="7932">
        <row r="19">
          <cell r="J19">
            <v>1.0499999999999999E-3</v>
          </cell>
        </row>
      </sheetData>
      <sheetData sheetId="7933">
        <row r="19">
          <cell r="J19">
            <v>1.0499999999999999E-3</v>
          </cell>
        </row>
      </sheetData>
      <sheetData sheetId="7934">
        <row r="19">
          <cell r="J19">
            <v>1.0499999999999999E-3</v>
          </cell>
        </row>
      </sheetData>
      <sheetData sheetId="7935">
        <row r="19">
          <cell r="J19">
            <v>1.0499999999999999E-3</v>
          </cell>
        </row>
      </sheetData>
      <sheetData sheetId="7936">
        <row r="19">
          <cell r="J19">
            <v>1.0499999999999999E-3</v>
          </cell>
        </row>
      </sheetData>
      <sheetData sheetId="7937">
        <row r="19">
          <cell r="J19">
            <v>1.0499999999999999E-3</v>
          </cell>
        </row>
      </sheetData>
      <sheetData sheetId="7938">
        <row r="19">
          <cell r="J19">
            <v>1.0499999999999999E-3</v>
          </cell>
        </row>
      </sheetData>
      <sheetData sheetId="7939">
        <row r="19">
          <cell r="J19">
            <v>1.0499999999999999E-3</v>
          </cell>
        </row>
      </sheetData>
      <sheetData sheetId="7940">
        <row r="19">
          <cell r="J19">
            <v>1.0499999999999999E-3</v>
          </cell>
        </row>
      </sheetData>
      <sheetData sheetId="7941">
        <row r="19">
          <cell r="J19">
            <v>1.0499999999999999E-3</v>
          </cell>
        </row>
      </sheetData>
      <sheetData sheetId="7942">
        <row r="19">
          <cell r="J19">
            <v>1.0499999999999999E-3</v>
          </cell>
        </row>
      </sheetData>
      <sheetData sheetId="7943">
        <row r="19">
          <cell r="J19">
            <v>1.0499999999999999E-3</v>
          </cell>
        </row>
      </sheetData>
      <sheetData sheetId="7944">
        <row r="19">
          <cell r="J19">
            <v>1.0499999999999999E-3</v>
          </cell>
        </row>
      </sheetData>
      <sheetData sheetId="7945">
        <row r="19">
          <cell r="J19">
            <v>1.0499999999999999E-3</v>
          </cell>
        </row>
      </sheetData>
      <sheetData sheetId="7946">
        <row r="19">
          <cell r="J19">
            <v>1.0499999999999999E-3</v>
          </cell>
        </row>
      </sheetData>
      <sheetData sheetId="7947">
        <row r="19">
          <cell r="J19">
            <v>1.0499999999999999E-3</v>
          </cell>
        </row>
      </sheetData>
      <sheetData sheetId="7948">
        <row r="19">
          <cell r="J19">
            <v>1.0499999999999999E-3</v>
          </cell>
        </row>
      </sheetData>
      <sheetData sheetId="7949">
        <row r="19">
          <cell r="J19">
            <v>1.0499999999999999E-3</v>
          </cell>
        </row>
      </sheetData>
      <sheetData sheetId="7950">
        <row r="19">
          <cell r="J19">
            <v>1.0499999999999999E-3</v>
          </cell>
        </row>
      </sheetData>
      <sheetData sheetId="7951">
        <row r="19">
          <cell r="J19">
            <v>1.0499999999999999E-3</v>
          </cell>
        </row>
      </sheetData>
      <sheetData sheetId="7952">
        <row r="19">
          <cell r="J19">
            <v>1.0499999999999999E-3</v>
          </cell>
        </row>
      </sheetData>
      <sheetData sheetId="7953">
        <row r="19">
          <cell r="J19">
            <v>1.0499999999999999E-3</v>
          </cell>
        </row>
      </sheetData>
      <sheetData sheetId="7954">
        <row r="19">
          <cell r="J19">
            <v>1.0499999999999999E-3</v>
          </cell>
        </row>
      </sheetData>
      <sheetData sheetId="7955">
        <row r="19">
          <cell r="J19">
            <v>1.0499999999999999E-3</v>
          </cell>
        </row>
      </sheetData>
      <sheetData sheetId="7956">
        <row r="19">
          <cell r="J19">
            <v>1.0499999999999999E-3</v>
          </cell>
        </row>
      </sheetData>
      <sheetData sheetId="7957">
        <row r="19">
          <cell r="J19">
            <v>1.0499999999999999E-3</v>
          </cell>
        </row>
      </sheetData>
      <sheetData sheetId="7958">
        <row r="19">
          <cell r="J19">
            <v>1.0499999999999999E-3</v>
          </cell>
        </row>
      </sheetData>
      <sheetData sheetId="7959">
        <row r="19">
          <cell r="J19">
            <v>1.0499999999999999E-3</v>
          </cell>
        </row>
      </sheetData>
      <sheetData sheetId="7960">
        <row r="19">
          <cell r="J19">
            <v>1.0499999999999999E-3</v>
          </cell>
        </row>
      </sheetData>
      <sheetData sheetId="7961">
        <row r="19">
          <cell r="J19">
            <v>1.0499999999999999E-3</v>
          </cell>
        </row>
      </sheetData>
      <sheetData sheetId="7962">
        <row r="19">
          <cell r="J19">
            <v>1.0499999999999999E-3</v>
          </cell>
        </row>
      </sheetData>
      <sheetData sheetId="7963">
        <row r="19">
          <cell r="J19">
            <v>1.0499999999999999E-3</v>
          </cell>
        </row>
      </sheetData>
      <sheetData sheetId="7964">
        <row r="19">
          <cell r="J19">
            <v>1.0499999999999999E-3</v>
          </cell>
        </row>
      </sheetData>
      <sheetData sheetId="7965">
        <row r="19">
          <cell r="J19">
            <v>1.0499999999999999E-3</v>
          </cell>
        </row>
      </sheetData>
      <sheetData sheetId="7966">
        <row r="19">
          <cell r="J19">
            <v>1.0499999999999999E-3</v>
          </cell>
        </row>
      </sheetData>
      <sheetData sheetId="7967">
        <row r="19">
          <cell r="J19">
            <v>1.0499999999999999E-3</v>
          </cell>
        </row>
      </sheetData>
      <sheetData sheetId="7968">
        <row r="19">
          <cell r="J19">
            <v>1.0499999999999999E-3</v>
          </cell>
        </row>
      </sheetData>
      <sheetData sheetId="7969">
        <row r="19">
          <cell r="J19">
            <v>1.0499999999999999E-3</v>
          </cell>
        </row>
      </sheetData>
      <sheetData sheetId="7970">
        <row r="19">
          <cell r="J19">
            <v>1.0499999999999999E-3</v>
          </cell>
        </row>
      </sheetData>
      <sheetData sheetId="7971">
        <row r="19">
          <cell r="J19">
            <v>1.0499999999999999E-3</v>
          </cell>
        </row>
      </sheetData>
      <sheetData sheetId="7972">
        <row r="19">
          <cell r="J19">
            <v>1.0499999999999999E-3</v>
          </cell>
        </row>
      </sheetData>
      <sheetData sheetId="7973">
        <row r="19">
          <cell r="J19">
            <v>1.0499999999999999E-3</v>
          </cell>
        </row>
      </sheetData>
      <sheetData sheetId="7974">
        <row r="19">
          <cell r="J19">
            <v>1.0499999999999999E-3</v>
          </cell>
        </row>
      </sheetData>
      <sheetData sheetId="7975">
        <row r="19">
          <cell r="J19">
            <v>1.0499999999999999E-3</v>
          </cell>
        </row>
      </sheetData>
      <sheetData sheetId="7976">
        <row r="19">
          <cell r="J19">
            <v>1.0499999999999999E-3</v>
          </cell>
        </row>
      </sheetData>
      <sheetData sheetId="7977">
        <row r="19">
          <cell r="J19">
            <v>1.0499999999999999E-3</v>
          </cell>
        </row>
      </sheetData>
      <sheetData sheetId="7978">
        <row r="19">
          <cell r="J19">
            <v>1.0499999999999999E-3</v>
          </cell>
        </row>
      </sheetData>
      <sheetData sheetId="7979">
        <row r="19">
          <cell r="J19">
            <v>1.0499999999999999E-3</v>
          </cell>
        </row>
      </sheetData>
      <sheetData sheetId="7980">
        <row r="19">
          <cell r="J19">
            <v>1.0499999999999999E-3</v>
          </cell>
        </row>
      </sheetData>
      <sheetData sheetId="7981">
        <row r="19">
          <cell r="J19">
            <v>1.0499999999999999E-3</v>
          </cell>
        </row>
      </sheetData>
      <sheetData sheetId="7982">
        <row r="19">
          <cell r="J19">
            <v>1.0499999999999999E-3</v>
          </cell>
        </row>
      </sheetData>
      <sheetData sheetId="7983">
        <row r="19">
          <cell r="J19">
            <v>1.0499999999999999E-3</v>
          </cell>
        </row>
      </sheetData>
      <sheetData sheetId="7984">
        <row r="19">
          <cell r="J19">
            <v>1.0499999999999999E-3</v>
          </cell>
        </row>
      </sheetData>
      <sheetData sheetId="7985">
        <row r="19">
          <cell r="J19">
            <v>1.0499999999999999E-3</v>
          </cell>
        </row>
      </sheetData>
      <sheetData sheetId="7986">
        <row r="19">
          <cell r="J19">
            <v>1.0499999999999999E-3</v>
          </cell>
        </row>
      </sheetData>
      <sheetData sheetId="7987">
        <row r="19">
          <cell r="J19">
            <v>1.0499999999999999E-3</v>
          </cell>
        </row>
      </sheetData>
      <sheetData sheetId="7988">
        <row r="19">
          <cell r="J19">
            <v>1.0499999999999999E-3</v>
          </cell>
        </row>
      </sheetData>
      <sheetData sheetId="7989">
        <row r="19">
          <cell r="J19">
            <v>1.0499999999999999E-3</v>
          </cell>
        </row>
      </sheetData>
      <sheetData sheetId="7990">
        <row r="19">
          <cell r="J19">
            <v>1.0499999999999999E-3</v>
          </cell>
        </row>
      </sheetData>
      <sheetData sheetId="7991">
        <row r="19">
          <cell r="J19">
            <v>1.0499999999999999E-3</v>
          </cell>
        </row>
      </sheetData>
      <sheetData sheetId="7992">
        <row r="19">
          <cell r="J19">
            <v>1.0499999999999999E-3</v>
          </cell>
        </row>
      </sheetData>
      <sheetData sheetId="7993">
        <row r="19">
          <cell r="J19">
            <v>1.0499999999999999E-3</v>
          </cell>
        </row>
      </sheetData>
      <sheetData sheetId="7994">
        <row r="19">
          <cell r="J19">
            <v>1.0499999999999999E-3</v>
          </cell>
        </row>
      </sheetData>
      <sheetData sheetId="7995">
        <row r="19">
          <cell r="J19">
            <v>1.0499999999999999E-3</v>
          </cell>
        </row>
      </sheetData>
      <sheetData sheetId="7996">
        <row r="19">
          <cell r="J19">
            <v>1.0499999999999999E-3</v>
          </cell>
        </row>
      </sheetData>
      <sheetData sheetId="7997">
        <row r="19">
          <cell r="J19">
            <v>1.0499999999999999E-3</v>
          </cell>
        </row>
      </sheetData>
      <sheetData sheetId="7998">
        <row r="19">
          <cell r="J19">
            <v>1.0499999999999999E-3</v>
          </cell>
        </row>
      </sheetData>
      <sheetData sheetId="7999">
        <row r="19">
          <cell r="J19">
            <v>1.0499999999999999E-3</v>
          </cell>
        </row>
      </sheetData>
      <sheetData sheetId="8000">
        <row r="19">
          <cell r="J19">
            <v>1.0499999999999999E-3</v>
          </cell>
        </row>
      </sheetData>
      <sheetData sheetId="8001">
        <row r="19">
          <cell r="J19">
            <v>1.0499999999999999E-3</v>
          </cell>
        </row>
      </sheetData>
      <sheetData sheetId="8002">
        <row r="19">
          <cell r="J19">
            <v>1.0499999999999999E-3</v>
          </cell>
        </row>
      </sheetData>
      <sheetData sheetId="8003">
        <row r="19">
          <cell r="J19">
            <v>1.0499999999999999E-3</v>
          </cell>
        </row>
      </sheetData>
      <sheetData sheetId="8004">
        <row r="19">
          <cell r="J19">
            <v>1.0499999999999999E-3</v>
          </cell>
        </row>
      </sheetData>
      <sheetData sheetId="8005">
        <row r="19">
          <cell r="J19">
            <v>1.0499999999999999E-3</v>
          </cell>
        </row>
      </sheetData>
      <sheetData sheetId="8006">
        <row r="19">
          <cell r="J19">
            <v>1.0499999999999999E-3</v>
          </cell>
        </row>
      </sheetData>
      <sheetData sheetId="8007">
        <row r="19">
          <cell r="J19">
            <v>1.0499999999999999E-3</v>
          </cell>
        </row>
      </sheetData>
      <sheetData sheetId="8008">
        <row r="19">
          <cell r="J19">
            <v>1.0499999999999999E-3</v>
          </cell>
        </row>
      </sheetData>
      <sheetData sheetId="8009">
        <row r="19">
          <cell r="J19">
            <v>1.0499999999999999E-3</v>
          </cell>
        </row>
      </sheetData>
      <sheetData sheetId="8010">
        <row r="19">
          <cell r="J19">
            <v>1.0499999999999999E-3</v>
          </cell>
        </row>
      </sheetData>
      <sheetData sheetId="8011">
        <row r="19">
          <cell r="J19">
            <v>1.0499999999999999E-3</v>
          </cell>
        </row>
      </sheetData>
      <sheetData sheetId="8012">
        <row r="19">
          <cell r="J19">
            <v>1.0499999999999999E-3</v>
          </cell>
        </row>
      </sheetData>
      <sheetData sheetId="8013">
        <row r="19">
          <cell r="J19">
            <v>1.0499999999999999E-3</v>
          </cell>
        </row>
      </sheetData>
      <sheetData sheetId="8014">
        <row r="19">
          <cell r="J19">
            <v>1.0499999999999999E-3</v>
          </cell>
        </row>
      </sheetData>
      <sheetData sheetId="8015">
        <row r="19">
          <cell r="J19">
            <v>1.0499999999999999E-3</v>
          </cell>
        </row>
      </sheetData>
      <sheetData sheetId="8016">
        <row r="19">
          <cell r="J19">
            <v>1.0499999999999999E-3</v>
          </cell>
        </row>
      </sheetData>
      <sheetData sheetId="8017">
        <row r="19">
          <cell r="J19">
            <v>1.0499999999999999E-3</v>
          </cell>
        </row>
      </sheetData>
      <sheetData sheetId="8018">
        <row r="19">
          <cell r="J19">
            <v>1.0499999999999999E-3</v>
          </cell>
        </row>
      </sheetData>
      <sheetData sheetId="8019">
        <row r="19">
          <cell r="J19">
            <v>1.0499999999999999E-3</v>
          </cell>
        </row>
      </sheetData>
      <sheetData sheetId="8020">
        <row r="19">
          <cell r="J19">
            <v>1.0499999999999999E-3</v>
          </cell>
        </row>
      </sheetData>
      <sheetData sheetId="8021">
        <row r="19">
          <cell r="J19">
            <v>1.0499999999999999E-3</v>
          </cell>
        </row>
      </sheetData>
      <sheetData sheetId="8022">
        <row r="19">
          <cell r="J19">
            <v>1.0499999999999999E-3</v>
          </cell>
        </row>
      </sheetData>
      <sheetData sheetId="8023">
        <row r="19">
          <cell r="J19">
            <v>1.0499999999999999E-3</v>
          </cell>
        </row>
      </sheetData>
      <sheetData sheetId="8024">
        <row r="19">
          <cell r="J19">
            <v>1.0499999999999999E-3</v>
          </cell>
        </row>
      </sheetData>
      <sheetData sheetId="8025">
        <row r="19">
          <cell r="J19">
            <v>1.0499999999999999E-3</v>
          </cell>
        </row>
      </sheetData>
      <sheetData sheetId="8026">
        <row r="19">
          <cell r="J19">
            <v>1.0499999999999999E-3</v>
          </cell>
        </row>
      </sheetData>
      <sheetData sheetId="8027">
        <row r="19">
          <cell r="J19">
            <v>1.0499999999999999E-3</v>
          </cell>
        </row>
      </sheetData>
      <sheetData sheetId="8028">
        <row r="19">
          <cell r="J19">
            <v>1.0499999999999999E-3</v>
          </cell>
        </row>
      </sheetData>
      <sheetData sheetId="8029">
        <row r="19">
          <cell r="J19">
            <v>1.0499999999999999E-3</v>
          </cell>
        </row>
      </sheetData>
      <sheetData sheetId="8030">
        <row r="19">
          <cell r="J19">
            <v>1.0499999999999999E-3</v>
          </cell>
        </row>
      </sheetData>
      <sheetData sheetId="8031">
        <row r="19">
          <cell r="J19">
            <v>1.0499999999999999E-3</v>
          </cell>
        </row>
      </sheetData>
      <sheetData sheetId="8032">
        <row r="19">
          <cell r="J19">
            <v>1.0499999999999999E-3</v>
          </cell>
        </row>
      </sheetData>
      <sheetData sheetId="8033">
        <row r="19">
          <cell r="J19">
            <v>1.0499999999999999E-3</v>
          </cell>
        </row>
      </sheetData>
      <sheetData sheetId="8034">
        <row r="19">
          <cell r="J19">
            <v>1.0499999999999999E-3</v>
          </cell>
        </row>
      </sheetData>
      <sheetData sheetId="8035">
        <row r="19">
          <cell r="J19">
            <v>1.0499999999999999E-3</v>
          </cell>
        </row>
      </sheetData>
      <sheetData sheetId="8036">
        <row r="19">
          <cell r="J19">
            <v>1.0499999999999999E-3</v>
          </cell>
        </row>
      </sheetData>
      <sheetData sheetId="8037">
        <row r="19">
          <cell r="J19">
            <v>1.0499999999999999E-3</v>
          </cell>
        </row>
      </sheetData>
      <sheetData sheetId="8038">
        <row r="19">
          <cell r="J19">
            <v>1.0499999999999999E-3</v>
          </cell>
        </row>
      </sheetData>
      <sheetData sheetId="8039">
        <row r="19">
          <cell r="J19">
            <v>1.0499999999999999E-3</v>
          </cell>
        </row>
      </sheetData>
      <sheetData sheetId="8040">
        <row r="19">
          <cell r="J19">
            <v>1.0499999999999999E-3</v>
          </cell>
        </row>
      </sheetData>
      <sheetData sheetId="8041">
        <row r="19">
          <cell r="J19">
            <v>1.0499999999999999E-3</v>
          </cell>
        </row>
      </sheetData>
      <sheetData sheetId="8042">
        <row r="19">
          <cell r="J19">
            <v>1.0499999999999999E-3</v>
          </cell>
        </row>
      </sheetData>
      <sheetData sheetId="8043">
        <row r="19">
          <cell r="J19">
            <v>1.0499999999999999E-3</v>
          </cell>
        </row>
      </sheetData>
      <sheetData sheetId="8044">
        <row r="19">
          <cell r="J19">
            <v>1.0499999999999999E-3</v>
          </cell>
        </row>
      </sheetData>
      <sheetData sheetId="8045">
        <row r="19">
          <cell r="J19">
            <v>1.0499999999999999E-3</v>
          </cell>
        </row>
      </sheetData>
      <sheetData sheetId="8046">
        <row r="19">
          <cell r="J19">
            <v>1.0499999999999999E-3</v>
          </cell>
        </row>
      </sheetData>
      <sheetData sheetId="8047">
        <row r="19">
          <cell r="J19">
            <v>1.0499999999999999E-3</v>
          </cell>
        </row>
      </sheetData>
      <sheetData sheetId="8048">
        <row r="19">
          <cell r="J19">
            <v>1.0499999999999999E-3</v>
          </cell>
        </row>
      </sheetData>
      <sheetData sheetId="8049">
        <row r="19">
          <cell r="J19">
            <v>1.0499999999999999E-3</v>
          </cell>
        </row>
      </sheetData>
      <sheetData sheetId="8050">
        <row r="19">
          <cell r="J19">
            <v>1.0499999999999999E-3</v>
          </cell>
        </row>
      </sheetData>
      <sheetData sheetId="8051">
        <row r="19">
          <cell r="J19">
            <v>1.0499999999999999E-3</v>
          </cell>
        </row>
      </sheetData>
      <sheetData sheetId="8052">
        <row r="19">
          <cell r="J19">
            <v>1.0499999999999999E-3</v>
          </cell>
        </row>
      </sheetData>
      <sheetData sheetId="8053">
        <row r="19">
          <cell r="J19">
            <v>1.0499999999999999E-3</v>
          </cell>
        </row>
      </sheetData>
      <sheetData sheetId="8054">
        <row r="19">
          <cell r="J19">
            <v>1.0499999999999999E-3</v>
          </cell>
        </row>
      </sheetData>
      <sheetData sheetId="8055">
        <row r="19">
          <cell r="J19">
            <v>1.0499999999999999E-3</v>
          </cell>
        </row>
      </sheetData>
      <sheetData sheetId="8056">
        <row r="19">
          <cell r="J19">
            <v>1.0499999999999999E-3</v>
          </cell>
        </row>
      </sheetData>
      <sheetData sheetId="8057">
        <row r="19">
          <cell r="J19">
            <v>1.0499999999999999E-3</v>
          </cell>
        </row>
      </sheetData>
      <sheetData sheetId="8058">
        <row r="19">
          <cell r="J19">
            <v>1.0499999999999999E-3</v>
          </cell>
        </row>
      </sheetData>
      <sheetData sheetId="8059">
        <row r="19">
          <cell r="J19">
            <v>1.0499999999999999E-3</v>
          </cell>
        </row>
      </sheetData>
      <sheetData sheetId="8060">
        <row r="19">
          <cell r="J19">
            <v>1.0499999999999999E-3</v>
          </cell>
        </row>
      </sheetData>
      <sheetData sheetId="8061">
        <row r="19">
          <cell r="J19">
            <v>1.0499999999999999E-3</v>
          </cell>
        </row>
      </sheetData>
      <sheetData sheetId="8062">
        <row r="19">
          <cell r="J19">
            <v>1.0499999999999999E-3</v>
          </cell>
        </row>
      </sheetData>
      <sheetData sheetId="8063">
        <row r="19">
          <cell r="J19">
            <v>1.0499999999999999E-3</v>
          </cell>
        </row>
      </sheetData>
      <sheetData sheetId="8064">
        <row r="19">
          <cell r="J19">
            <v>1.0499999999999999E-3</v>
          </cell>
        </row>
      </sheetData>
      <sheetData sheetId="8065">
        <row r="19">
          <cell r="J19">
            <v>1.0499999999999999E-3</v>
          </cell>
        </row>
      </sheetData>
      <sheetData sheetId="8066">
        <row r="19">
          <cell r="J19">
            <v>1.0499999999999999E-3</v>
          </cell>
        </row>
      </sheetData>
      <sheetData sheetId="8067">
        <row r="19">
          <cell r="J19">
            <v>1.0499999999999999E-3</v>
          </cell>
        </row>
      </sheetData>
      <sheetData sheetId="8068">
        <row r="19">
          <cell r="J19">
            <v>1.0499999999999999E-3</v>
          </cell>
        </row>
      </sheetData>
      <sheetData sheetId="8069">
        <row r="19">
          <cell r="J19">
            <v>1.0499999999999999E-3</v>
          </cell>
        </row>
      </sheetData>
      <sheetData sheetId="8070">
        <row r="19">
          <cell r="J19">
            <v>1.0499999999999999E-3</v>
          </cell>
        </row>
      </sheetData>
      <sheetData sheetId="8071">
        <row r="19">
          <cell r="J19">
            <v>1.0499999999999999E-3</v>
          </cell>
        </row>
      </sheetData>
      <sheetData sheetId="8072">
        <row r="19">
          <cell r="J19">
            <v>1.0499999999999999E-3</v>
          </cell>
        </row>
      </sheetData>
      <sheetData sheetId="8073">
        <row r="19">
          <cell r="J19">
            <v>1.0499999999999999E-3</v>
          </cell>
        </row>
      </sheetData>
      <sheetData sheetId="8074">
        <row r="19">
          <cell r="J19">
            <v>1.0499999999999999E-3</v>
          </cell>
        </row>
      </sheetData>
      <sheetData sheetId="8075">
        <row r="19">
          <cell r="J19">
            <v>1.0499999999999999E-3</v>
          </cell>
        </row>
      </sheetData>
      <sheetData sheetId="8076">
        <row r="19">
          <cell r="J19">
            <v>1.0499999999999999E-3</v>
          </cell>
        </row>
      </sheetData>
      <sheetData sheetId="8077">
        <row r="19">
          <cell r="J19">
            <v>1.0499999999999999E-3</v>
          </cell>
        </row>
      </sheetData>
      <sheetData sheetId="8078">
        <row r="19">
          <cell r="J19">
            <v>1.0499999999999999E-3</v>
          </cell>
        </row>
      </sheetData>
      <sheetData sheetId="8079">
        <row r="19">
          <cell r="J19">
            <v>1.0499999999999999E-3</v>
          </cell>
        </row>
      </sheetData>
      <sheetData sheetId="8080">
        <row r="19">
          <cell r="J19">
            <v>1.0499999999999999E-3</v>
          </cell>
        </row>
      </sheetData>
      <sheetData sheetId="8081">
        <row r="19">
          <cell r="J19">
            <v>1.0499999999999999E-3</v>
          </cell>
        </row>
      </sheetData>
      <sheetData sheetId="8082">
        <row r="19">
          <cell r="J19">
            <v>1.0499999999999999E-3</v>
          </cell>
        </row>
      </sheetData>
      <sheetData sheetId="8083">
        <row r="19">
          <cell r="J19">
            <v>1.0499999999999999E-3</v>
          </cell>
        </row>
      </sheetData>
      <sheetData sheetId="8084">
        <row r="19">
          <cell r="J19">
            <v>1.0499999999999999E-3</v>
          </cell>
        </row>
      </sheetData>
      <sheetData sheetId="8085">
        <row r="19">
          <cell r="J19">
            <v>1.0499999999999999E-3</v>
          </cell>
        </row>
      </sheetData>
      <sheetData sheetId="8086">
        <row r="19">
          <cell r="J19">
            <v>1.0499999999999999E-3</v>
          </cell>
        </row>
      </sheetData>
      <sheetData sheetId="8087">
        <row r="19">
          <cell r="J19">
            <v>1.0499999999999999E-3</v>
          </cell>
        </row>
      </sheetData>
      <sheetData sheetId="8088">
        <row r="19">
          <cell r="J19">
            <v>1.0499999999999999E-3</v>
          </cell>
        </row>
      </sheetData>
      <sheetData sheetId="8089">
        <row r="19">
          <cell r="J19">
            <v>1.0499999999999999E-3</v>
          </cell>
        </row>
      </sheetData>
      <sheetData sheetId="8090">
        <row r="19">
          <cell r="J19">
            <v>1.0499999999999999E-3</v>
          </cell>
        </row>
      </sheetData>
      <sheetData sheetId="8091">
        <row r="19">
          <cell r="J19">
            <v>1.0499999999999999E-3</v>
          </cell>
        </row>
      </sheetData>
      <sheetData sheetId="8092">
        <row r="19">
          <cell r="J19">
            <v>1.0499999999999999E-3</v>
          </cell>
        </row>
      </sheetData>
      <sheetData sheetId="8093">
        <row r="19">
          <cell r="J19">
            <v>1.0499999999999999E-3</v>
          </cell>
        </row>
      </sheetData>
      <sheetData sheetId="8094">
        <row r="19">
          <cell r="J19">
            <v>1.0499999999999999E-3</v>
          </cell>
        </row>
      </sheetData>
      <sheetData sheetId="8095">
        <row r="19">
          <cell r="J19">
            <v>1.0499999999999999E-3</v>
          </cell>
        </row>
      </sheetData>
      <sheetData sheetId="8096">
        <row r="19">
          <cell r="J19">
            <v>1.0499999999999999E-3</v>
          </cell>
        </row>
      </sheetData>
      <sheetData sheetId="8097">
        <row r="19">
          <cell r="J19">
            <v>1.0499999999999999E-3</v>
          </cell>
        </row>
      </sheetData>
      <sheetData sheetId="8098">
        <row r="19">
          <cell r="J19">
            <v>1.0499999999999999E-3</v>
          </cell>
        </row>
      </sheetData>
      <sheetData sheetId="8099">
        <row r="19">
          <cell r="J19">
            <v>1.0499999999999999E-3</v>
          </cell>
        </row>
      </sheetData>
      <sheetData sheetId="8100">
        <row r="19">
          <cell r="J19">
            <v>1.0499999999999999E-3</v>
          </cell>
        </row>
      </sheetData>
      <sheetData sheetId="8101">
        <row r="19">
          <cell r="J19">
            <v>1.0499999999999999E-3</v>
          </cell>
        </row>
      </sheetData>
      <sheetData sheetId="8102">
        <row r="19">
          <cell r="J19">
            <v>1.0499999999999999E-3</v>
          </cell>
        </row>
      </sheetData>
      <sheetData sheetId="8103">
        <row r="19">
          <cell r="J19">
            <v>1.0499999999999999E-3</v>
          </cell>
        </row>
      </sheetData>
      <sheetData sheetId="8104">
        <row r="19">
          <cell r="J19">
            <v>1.0499999999999999E-3</v>
          </cell>
        </row>
      </sheetData>
      <sheetData sheetId="8105">
        <row r="19">
          <cell r="J19">
            <v>1.0499999999999999E-3</v>
          </cell>
        </row>
      </sheetData>
      <sheetData sheetId="8106">
        <row r="19">
          <cell r="J19">
            <v>1.0499999999999999E-3</v>
          </cell>
        </row>
      </sheetData>
      <sheetData sheetId="8107">
        <row r="19">
          <cell r="J19">
            <v>1.0499999999999999E-3</v>
          </cell>
        </row>
      </sheetData>
      <sheetData sheetId="8108">
        <row r="19">
          <cell r="J19">
            <v>1.0499999999999999E-3</v>
          </cell>
        </row>
      </sheetData>
      <sheetData sheetId="8109">
        <row r="19">
          <cell r="J19">
            <v>1.0499999999999999E-3</v>
          </cell>
        </row>
      </sheetData>
      <sheetData sheetId="8110">
        <row r="19">
          <cell r="J19">
            <v>1.0499999999999999E-3</v>
          </cell>
        </row>
      </sheetData>
      <sheetData sheetId="8111">
        <row r="19">
          <cell r="J19">
            <v>1.0499999999999999E-3</v>
          </cell>
        </row>
      </sheetData>
      <sheetData sheetId="8112">
        <row r="19">
          <cell r="J19">
            <v>1.0499999999999999E-3</v>
          </cell>
        </row>
      </sheetData>
      <sheetData sheetId="8113">
        <row r="19">
          <cell r="J19">
            <v>1.0499999999999999E-3</v>
          </cell>
        </row>
      </sheetData>
      <sheetData sheetId="8114">
        <row r="19">
          <cell r="J19">
            <v>1.0499999999999999E-3</v>
          </cell>
        </row>
      </sheetData>
      <sheetData sheetId="8115">
        <row r="19">
          <cell r="J19">
            <v>1.0499999999999999E-3</v>
          </cell>
        </row>
      </sheetData>
      <sheetData sheetId="8116">
        <row r="19">
          <cell r="J19">
            <v>1.0499999999999999E-3</v>
          </cell>
        </row>
      </sheetData>
      <sheetData sheetId="8117">
        <row r="19">
          <cell r="J19">
            <v>1.0499999999999999E-3</v>
          </cell>
        </row>
      </sheetData>
      <sheetData sheetId="8118">
        <row r="19">
          <cell r="J19">
            <v>1.0499999999999999E-3</v>
          </cell>
        </row>
      </sheetData>
      <sheetData sheetId="8119">
        <row r="19">
          <cell r="J19">
            <v>1.0499999999999999E-3</v>
          </cell>
        </row>
      </sheetData>
      <sheetData sheetId="8120">
        <row r="19">
          <cell r="J19">
            <v>1.0499999999999999E-3</v>
          </cell>
        </row>
      </sheetData>
      <sheetData sheetId="8121">
        <row r="19">
          <cell r="J19">
            <v>1.0499999999999999E-3</v>
          </cell>
        </row>
      </sheetData>
      <sheetData sheetId="8122">
        <row r="19">
          <cell r="J19">
            <v>1.0499999999999999E-3</v>
          </cell>
        </row>
      </sheetData>
      <sheetData sheetId="8123">
        <row r="19">
          <cell r="J19">
            <v>1.0499999999999999E-3</v>
          </cell>
        </row>
      </sheetData>
      <sheetData sheetId="8124">
        <row r="19">
          <cell r="J19">
            <v>1.0499999999999999E-3</v>
          </cell>
        </row>
      </sheetData>
      <sheetData sheetId="8125">
        <row r="19">
          <cell r="J19">
            <v>1.0499999999999999E-3</v>
          </cell>
        </row>
      </sheetData>
      <sheetData sheetId="8126">
        <row r="19">
          <cell r="J19">
            <v>1.0499999999999999E-3</v>
          </cell>
        </row>
      </sheetData>
      <sheetData sheetId="8127">
        <row r="19">
          <cell r="J19">
            <v>1.0499999999999999E-3</v>
          </cell>
        </row>
      </sheetData>
      <sheetData sheetId="8128">
        <row r="19">
          <cell r="J19">
            <v>1.0499999999999999E-3</v>
          </cell>
        </row>
      </sheetData>
      <sheetData sheetId="8129">
        <row r="19">
          <cell r="J19">
            <v>1.0499999999999999E-3</v>
          </cell>
        </row>
      </sheetData>
      <sheetData sheetId="8130">
        <row r="19">
          <cell r="J19">
            <v>1.0499999999999999E-3</v>
          </cell>
        </row>
      </sheetData>
      <sheetData sheetId="8131">
        <row r="19">
          <cell r="J19">
            <v>1.0499999999999999E-3</v>
          </cell>
        </row>
      </sheetData>
      <sheetData sheetId="8132">
        <row r="19">
          <cell r="J19">
            <v>1.0499999999999999E-3</v>
          </cell>
        </row>
      </sheetData>
      <sheetData sheetId="8133">
        <row r="19">
          <cell r="J19">
            <v>1.0499999999999999E-3</v>
          </cell>
        </row>
      </sheetData>
      <sheetData sheetId="8134">
        <row r="19">
          <cell r="J19">
            <v>1.0499999999999999E-3</v>
          </cell>
        </row>
      </sheetData>
      <sheetData sheetId="8135">
        <row r="19">
          <cell r="J19">
            <v>1.0499999999999999E-3</v>
          </cell>
        </row>
      </sheetData>
      <sheetData sheetId="8136">
        <row r="19">
          <cell r="J19">
            <v>1.0499999999999999E-3</v>
          </cell>
        </row>
      </sheetData>
      <sheetData sheetId="8137">
        <row r="19">
          <cell r="J19">
            <v>1.0499999999999999E-3</v>
          </cell>
        </row>
      </sheetData>
      <sheetData sheetId="8138">
        <row r="19">
          <cell r="J19">
            <v>1.0499999999999999E-3</v>
          </cell>
        </row>
      </sheetData>
      <sheetData sheetId="8139">
        <row r="19">
          <cell r="J19">
            <v>1.0499999999999999E-3</v>
          </cell>
        </row>
      </sheetData>
      <sheetData sheetId="8140">
        <row r="19">
          <cell r="J19">
            <v>1.0499999999999999E-3</v>
          </cell>
        </row>
      </sheetData>
      <sheetData sheetId="8141">
        <row r="19">
          <cell r="J19">
            <v>1.0499999999999999E-3</v>
          </cell>
        </row>
      </sheetData>
      <sheetData sheetId="8142">
        <row r="19">
          <cell r="J19">
            <v>1.0499999999999999E-3</v>
          </cell>
        </row>
      </sheetData>
      <sheetData sheetId="8143">
        <row r="19">
          <cell r="J19">
            <v>1.0499999999999999E-3</v>
          </cell>
        </row>
      </sheetData>
      <sheetData sheetId="8144">
        <row r="19">
          <cell r="J19">
            <v>1.0499999999999999E-3</v>
          </cell>
        </row>
      </sheetData>
      <sheetData sheetId="8145">
        <row r="19">
          <cell r="J19">
            <v>1.0499999999999999E-3</v>
          </cell>
        </row>
      </sheetData>
      <sheetData sheetId="8146">
        <row r="19">
          <cell r="J19">
            <v>1.0499999999999999E-3</v>
          </cell>
        </row>
      </sheetData>
      <sheetData sheetId="8147">
        <row r="19">
          <cell r="J19">
            <v>1.0499999999999999E-3</v>
          </cell>
        </row>
      </sheetData>
      <sheetData sheetId="8148">
        <row r="19">
          <cell r="J19">
            <v>1.0499999999999999E-3</v>
          </cell>
        </row>
      </sheetData>
      <sheetData sheetId="8149">
        <row r="19">
          <cell r="J19">
            <v>1.0499999999999999E-3</v>
          </cell>
        </row>
      </sheetData>
      <sheetData sheetId="8150">
        <row r="19">
          <cell r="J19">
            <v>1.0499999999999999E-3</v>
          </cell>
        </row>
      </sheetData>
      <sheetData sheetId="8151">
        <row r="19">
          <cell r="J19">
            <v>1.0499999999999999E-3</v>
          </cell>
        </row>
      </sheetData>
      <sheetData sheetId="8152">
        <row r="19">
          <cell r="J19">
            <v>1.0499999999999999E-3</v>
          </cell>
        </row>
      </sheetData>
      <sheetData sheetId="8153">
        <row r="19">
          <cell r="J19">
            <v>1.0499999999999999E-3</v>
          </cell>
        </row>
      </sheetData>
      <sheetData sheetId="8154">
        <row r="19">
          <cell r="J19">
            <v>1.0499999999999999E-3</v>
          </cell>
        </row>
      </sheetData>
      <sheetData sheetId="8155">
        <row r="19">
          <cell r="J19">
            <v>1.0499999999999999E-3</v>
          </cell>
        </row>
      </sheetData>
      <sheetData sheetId="8156">
        <row r="19">
          <cell r="J19">
            <v>1.0499999999999999E-3</v>
          </cell>
        </row>
      </sheetData>
      <sheetData sheetId="8157">
        <row r="19">
          <cell r="J19">
            <v>1.0499999999999999E-3</v>
          </cell>
        </row>
      </sheetData>
      <sheetData sheetId="8158">
        <row r="19">
          <cell r="J19">
            <v>1.0499999999999999E-3</v>
          </cell>
        </row>
      </sheetData>
      <sheetData sheetId="8159">
        <row r="19">
          <cell r="J19">
            <v>1.0499999999999999E-3</v>
          </cell>
        </row>
      </sheetData>
      <sheetData sheetId="8160">
        <row r="19">
          <cell r="J19">
            <v>1.0499999999999999E-3</v>
          </cell>
        </row>
      </sheetData>
      <sheetData sheetId="8161">
        <row r="19">
          <cell r="J19">
            <v>1.0499999999999999E-3</v>
          </cell>
        </row>
      </sheetData>
      <sheetData sheetId="8162">
        <row r="19">
          <cell r="J19">
            <v>1.0499999999999999E-3</v>
          </cell>
        </row>
      </sheetData>
      <sheetData sheetId="8163">
        <row r="19">
          <cell r="J19">
            <v>1.0499999999999999E-3</v>
          </cell>
        </row>
      </sheetData>
      <sheetData sheetId="8164">
        <row r="19">
          <cell r="J19">
            <v>1.0499999999999999E-3</v>
          </cell>
        </row>
      </sheetData>
      <sheetData sheetId="8165">
        <row r="19">
          <cell r="J19">
            <v>1.0499999999999999E-3</v>
          </cell>
        </row>
      </sheetData>
      <sheetData sheetId="8166">
        <row r="19">
          <cell r="J19">
            <v>1.0499999999999999E-3</v>
          </cell>
        </row>
      </sheetData>
      <sheetData sheetId="8167">
        <row r="19">
          <cell r="J19">
            <v>1.0499999999999999E-3</v>
          </cell>
        </row>
      </sheetData>
      <sheetData sheetId="8168">
        <row r="19">
          <cell r="J19">
            <v>1.0499999999999999E-3</v>
          </cell>
        </row>
      </sheetData>
      <sheetData sheetId="8169">
        <row r="19">
          <cell r="J19">
            <v>1.0499999999999999E-3</v>
          </cell>
        </row>
      </sheetData>
      <sheetData sheetId="8170">
        <row r="19">
          <cell r="J19">
            <v>1.0499999999999999E-3</v>
          </cell>
        </row>
      </sheetData>
      <sheetData sheetId="8171">
        <row r="19">
          <cell r="J19">
            <v>1.0499999999999999E-3</v>
          </cell>
        </row>
      </sheetData>
      <sheetData sheetId="8172">
        <row r="19">
          <cell r="J19">
            <v>1.0499999999999999E-3</v>
          </cell>
        </row>
      </sheetData>
      <sheetData sheetId="8173">
        <row r="19">
          <cell r="J19">
            <v>1.0499999999999999E-3</v>
          </cell>
        </row>
      </sheetData>
      <sheetData sheetId="8174">
        <row r="19">
          <cell r="J19">
            <v>1.0499999999999999E-3</v>
          </cell>
        </row>
      </sheetData>
      <sheetData sheetId="8175">
        <row r="19">
          <cell r="J19">
            <v>1.0499999999999999E-3</v>
          </cell>
        </row>
      </sheetData>
      <sheetData sheetId="8176">
        <row r="19">
          <cell r="J19">
            <v>1.0499999999999999E-3</v>
          </cell>
        </row>
      </sheetData>
      <sheetData sheetId="8177">
        <row r="19">
          <cell r="J19">
            <v>1.0499999999999999E-3</v>
          </cell>
        </row>
      </sheetData>
      <sheetData sheetId="8178">
        <row r="19">
          <cell r="J19">
            <v>1.0499999999999999E-3</v>
          </cell>
        </row>
      </sheetData>
      <sheetData sheetId="8179">
        <row r="19">
          <cell r="J19">
            <v>1.0499999999999999E-3</v>
          </cell>
        </row>
      </sheetData>
      <sheetData sheetId="8180">
        <row r="19">
          <cell r="J19">
            <v>1.0499999999999999E-3</v>
          </cell>
        </row>
      </sheetData>
      <sheetData sheetId="8181">
        <row r="19">
          <cell r="J19">
            <v>1.0499999999999999E-3</v>
          </cell>
        </row>
      </sheetData>
      <sheetData sheetId="8182">
        <row r="19">
          <cell r="J19">
            <v>1.0499999999999999E-3</v>
          </cell>
        </row>
      </sheetData>
      <sheetData sheetId="8183">
        <row r="19">
          <cell r="J19">
            <v>1.0499999999999999E-3</v>
          </cell>
        </row>
      </sheetData>
      <sheetData sheetId="8184">
        <row r="19">
          <cell r="J19">
            <v>1.0499999999999999E-3</v>
          </cell>
        </row>
      </sheetData>
      <sheetData sheetId="8185">
        <row r="19">
          <cell r="J19">
            <v>1.0499999999999999E-3</v>
          </cell>
        </row>
      </sheetData>
      <sheetData sheetId="8186">
        <row r="19">
          <cell r="J19">
            <v>1.0499999999999999E-3</v>
          </cell>
        </row>
      </sheetData>
      <sheetData sheetId="8187">
        <row r="19">
          <cell r="J19">
            <v>1.0499999999999999E-3</v>
          </cell>
        </row>
      </sheetData>
      <sheetData sheetId="8188">
        <row r="19">
          <cell r="J19">
            <v>1.0499999999999999E-3</v>
          </cell>
        </row>
      </sheetData>
      <sheetData sheetId="8189">
        <row r="19">
          <cell r="J19">
            <v>1.0499999999999999E-3</v>
          </cell>
        </row>
      </sheetData>
      <sheetData sheetId="8190">
        <row r="19">
          <cell r="J19">
            <v>1.0499999999999999E-3</v>
          </cell>
        </row>
      </sheetData>
      <sheetData sheetId="8191">
        <row r="19">
          <cell r="J19">
            <v>1.0499999999999999E-3</v>
          </cell>
        </row>
      </sheetData>
      <sheetData sheetId="8192">
        <row r="19">
          <cell r="J19">
            <v>1.0499999999999999E-3</v>
          </cell>
        </row>
      </sheetData>
      <sheetData sheetId="8193">
        <row r="19">
          <cell r="J19">
            <v>1.0499999999999999E-3</v>
          </cell>
        </row>
      </sheetData>
      <sheetData sheetId="8194">
        <row r="19">
          <cell r="J19">
            <v>1.0499999999999999E-3</v>
          </cell>
        </row>
      </sheetData>
      <sheetData sheetId="8195">
        <row r="19">
          <cell r="J19">
            <v>1.0499999999999999E-3</v>
          </cell>
        </row>
      </sheetData>
      <sheetData sheetId="8196">
        <row r="19">
          <cell r="J19">
            <v>1.0499999999999999E-3</v>
          </cell>
        </row>
      </sheetData>
      <sheetData sheetId="8197">
        <row r="19">
          <cell r="J19">
            <v>1.0499999999999999E-3</v>
          </cell>
        </row>
      </sheetData>
      <sheetData sheetId="8198">
        <row r="19">
          <cell r="J19">
            <v>1.0499999999999999E-3</v>
          </cell>
        </row>
      </sheetData>
      <sheetData sheetId="8199">
        <row r="19">
          <cell r="J19">
            <v>1.0499999999999999E-3</v>
          </cell>
        </row>
      </sheetData>
      <sheetData sheetId="8200">
        <row r="19">
          <cell r="J19">
            <v>1.0499999999999999E-3</v>
          </cell>
        </row>
      </sheetData>
      <sheetData sheetId="8201">
        <row r="19">
          <cell r="J19">
            <v>1.0499999999999999E-3</v>
          </cell>
        </row>
      </sheetData>
      <sheetData sheetId="8202">
        <row r="19">
          <cell r="J19">
            <v>1.0499999999999999E-3</v>
          </cell>
        </row>
      </sheetData>
      <sheetData sheetId="8203">
        <row r="19">
          <cell r="J19">
            <v>1.0499999999999999E-3</v>
          </cell>
        </row>
      </sheetData>
      <sheetData sheetId="8204">
        <row r="19">
          <cell r="J19">
            <v>1.0499999999999999E-3</v>
          </cell>
        </row>
      </sheetData>
      <sheetData sheetId="8205">
        <row r="19">
          <cell r="J19">
            <v>1.0499999999999999E-3</v>
          </cell>
        </row>
      </sheetData>
      <sheetData sheetId="8206">
        <row r="19">
          <cell r="J19">
            <v>1.0499999999999999E-3</v>
          </cell>
        </row>
      </sheetData>
      <sheetData sheetId="8207">
        <row r="19">
          <cell r="J19">
            <v>1.0499999999999999E-3</v>
          </cell>
        </row>
      </sheetData>
      <sheetData sheetId="8208">
        <row r="19">
          <cell r="J19">
            <v>1.0499999999999999E-3</v>
          </cell>
        </row>
      </sheetData>
      <sheetData sheetId="8209">
        <row r="19">
          <cell r="J19">
            <v>1.0499999999999999E-3</v>
          </cell>
        </row>
      </sheetData>
      <sheetData sheetId="8210">
        <row r="19">
          <cell r="J19">
            <v>1.0499999999999999E-3</v>
          </cell>
        </row>
      </sheetData>
      <sheetData sheetId="8211">
        <row r="19">
          <cell r="J19">
            <v>1.0499999999999999E-3</v>
          </cell>
        </row>
      </sheetData>
      <sheetData sheetId="8212">
        <row r="19">
          <cell r="J19">
            <v>1.0499999999999999E-3</v>
          </cell>
        </row>
      </sheetData>
      <sheetData sheetId="8213">
        <row r="19">
          <cell r="J19">
            <v>1.0499999999999999E-3</v>
          </cell>
        </row>
      </sheetData>
      <sheetData sheetId="8214">
        <row r="19">
          <cell r="J19">
            <v>1.0499999999999999E-3</v>
          </cell>
        </row>
      </sheetData>
      <sheetData sheetId="8215">
        <row r="19">
          <cell r="J19">
            <v>1.0499999999999999E-3</v>
          </cell>
        </row>
      </sheetData>
      <sheetData sheetId="8216">
        <row r="19">
          <cell r="J19">
            <v>1.0499999999999999E-3</v>
          </cell>
        </row>
      </sheetData>
      <sheetData sheetId="8217">
        <row r="19">
          <cell r="J19">
            <v>1.0499999999999999E-3</v>
          </cell>
        </row>
      </sheetData>
      <sheetData sheetId="8218">
        <row r="19">
          <cell r="J19">
            <v>1.0499999999999999E-3</v>
          </cell>
        </row>
      </sheetData>
      <sheetData sheetId="8219">
        <row r="19">
          <cell r="J19">
            <v>1.0499999999999999E-3</v>
          </cell>
        </row>
      </sheetData>
      <sheetData sheetId="8220">
        <row r="19">
          <cell r="J19">
            <v>1.0499999999999999E-3</v>
          </cell>
        </row>
      </sheetData>
      <sheetData sheetId="8221">
        <row r="19">
          <cell r="J19">
            <v>1.0499999999999999E-3</v>
          </cell>
        </row>
      </sheetData>
      <sheetData sheetId="8222">
        <row r="19">
          <cell r="J19">
            <v>1.0499999999999999E-3</v>
          </cell>
        </row>
      </sheetData>
      <sheetData sheetId="8223">
        <row r="19">
          <cell r="J19">
            <v>1.0499999999999999E-3</v>
          </cell>
        </row>
      </sheetData>
      <sheetData sheetId="8224">
        <row r="19">
          <cell r="J19">
            <v>1.0499999999999999E-3</v>
          </cell>
        </row>
      </sheetData>
      <sheetData sheetId="8225">
        <row r="19">
          <cell r="J19">
            <v>1.0499999999999999E-3</v>
          </cell>
        </row>
      </sheetData>
      <sheetData sheetId="8226">
        <row r="19">
          <cell r="J19">
            <v>1.0499999999999999E-3</v>
          </cell>
        </row>
      </sheetData>
      <sheetData sheetId="8227">
        <row r="19">
          <cell r="J19">
            <v>1.0499999999999999E-3</v>
          </cell>
        </row>
      </sheetData>
      <sheetData sheetId="8228">
        <row r="19">
          <cell r="J19">
            <v>1.0499999999999999E-3</v>
          </cell>
        </row>
      </sheetData>
      <sheetData sheetId="8229">
        <row r="19">
          <cell r="J19">
            <v>1.0499999999999999E-3</v>
          </cell>
        </row>
      </sheetData>
      <sheetData sheetId="8230">
        <row r="19">
          <cell r="J19">
            <v>1.0499999999999999E-3</v>
          </cell>
        </row>
      </sheetData>
      <sheetData sheetId="8231">
        <row r="19">
          <cell r="J19">
            <v>1.0499999999999999E-3</v>
          </cell>
        </row>
      </sheetData>
      <sheetData sheetId="8232">
        <row r="19">
          <cell r="J19">
            <v>1.0499999999999999E-3</v>
          </cell>
        </row>
      </sheetData>
      <sheetData sheetId="8233">
        <row r="19">
          <cell r="J19">
            <v>1.0499999999999999E-3</v>
          </cell>
        </row>
      </sheetData>
      <sheetData sheetId="8234">
        <row r="19">
          <cell r="J19">
            <v>1.0499999999999999E-3</v>
          </cell>
        </row>
      </sheetData>
      <sheetData sheetId="8235">
        <row r="19">
          <cell r="J19">
            <v>1.0499999999999999E-3</v>
          </cell>
        </row>
      </sheetData>
      <sheetData sheetId="8236">
        <row r="19">
          <cell r="J19">
            <v>1.0499999999999999E-3</v>
          </cell>
        </row>
      </sheetData>
      <sheetData sheetId="8237">
        <row r="19">
          <cell r="J19">
            <v>1.0499999999999999E-3</v>
          </cell>
        </row>
      </sheetData>
      <sheetData sheetId="8238">
        <row r="19">
          <cell r="J19">
            <v>1.0499999999999999E-3</v>
          </cell>
        </row>
      </sheetData>
      <sheetData sheetId="8239">
        <row r="19">
          <cell r="J19">
            <v>1.0499999999999999E-3</v>
          </cell>
        </row>
      </sheetData>
      <sheetData sheetId="8240">
        <row r="19">
          <cell r="J19">
            <v>1.0499999999999999E-3</v>
          </cell>
        </row>
      </sheetData>
      <sheetData sheetId="8241">
        <row r="19">
          <cell r="J19">
            <v>1.0499999999999999E-3</v>
          </cell>
        </row>
      </sheetData>
      <sheetData sheetId="8242">
        <row r="19">
          <cell r="J19">
            <v>1.0499999999999999E-3</v>
          </cell>
        </row>
      </sheetData>
      <sheetData sheetId="8243">
        <row r="19">
          <cell r="J19">
            <v>1.0499999999999999E-3</v>
          </cell>
        </row>
      </sheetData>
      <sheetData sheetId="8244">
        <row r="19">
          <cell r="J19">
            <v>1.0499999999999999E-3</v>
          </cell>
        </row>
      </sheetData>
      <sheetData sheetId="8245">
        <row r="19">
          <cell r="J19">
            <v>1.0499999999999999E-3</v>
          </cell>
        </row>
      </sheetData>
      <sheetData sheetId="8246">
        <row r="19">
          <cell r="J19">
            <v>1.0499999999999999E-3</v>
          </cell>
        </row>
      </sheetData>
      <sheetData sheetId="8247">
        <row r="19">
          <cell r="J19">
            <v>1.0499999999999999E-3</v>
          </cell>
        </row>
      </sheetData>
      <sheetData sheetId="8248">
        <row r="19">
          <cell r="J19">
            <v>1.0499999999999999E-3</v>
          </cell>
        </row>
      </sheetData>
      <sheetData sheetId="8249">
        <row r="19">
          <cell r="J19">
            <v>1.0499999999999999E-3</v>
          </cell>
        </row>
      </sheetData>
      <sheetData sheetId="8250">
        <row r="19">
          <cell r="J19">
            <v>1.0499999999999999E-3</v>
          </cell>
        </row>
      </sheetData>
      <sheetData sheetId="8251">
        <row r="19">
          <cell r="J19">
            <v>1.0499999999999999E-3</v>
          </cell>
        </row>
      </sheetData>
      <sheetData sheetId="8252">
        <row r="19">
          <cell r="J19">
            <v>1.0499999999999999E-3</v>
          </cell>
        </row>
      </sheetData>
      <sheetData sheetId="8253">
        <row r="19">
          <cell r="J19">
            <v>1.0499999999999999E-3</v>
          </cell>
        </row>
      </sheetData>
      <sheetData sheetId="8254">
        <row r="19">
          <cell r="J19">
            <v>1.0499999999999999E-3</v>
          </cell>
        </row>
      </sheetData>
      <sheetData sheetId="8255">
        <row r="19">
          <cell r="J19">
            <v>1.0499999999999999E-3</v>
          </cell>
        </row>
      </sheetData>
      <sheetData sheetId="8256">
        <row r="19">
          <cell r="J19">
            <v>1.0499999999999999E-3</v>
          </cell>
        </row>
      </sheetData>
      <sheetData sheetId="8257">
        <row r="19">
          <cell r="J19">
            <v>1.0499999999999999E-3</v>
          </cell>
        </row>
      </sheetData>
      <sheetData sheetId="8258">
        <row r="19">
          <cell r="J19">
            <v>1.0499999999999999E-3</v>
          </cell>
        </row>
      </sheetData>
      <sheetData sheetId="8259">
        <row r="19">
          <cell r="J19">
            <v>1.0499999999999999E-3</v>
          </cell>
        </row>
      </sheetData>
      <sheetData sheetId="8260">
        <row r="19">
          <cell r="J19">
            <v>1.0499999999999999E-3</v>
          </cell>
        </row>
      </sheetData>
      <sheetData sheetId="8261">
        <row r="19">
          <cell r="J19">
            <v>1.0499999999999999E-3</v>
          </cell>
        </row>
      </sheetData>
      <sheetData sheetId="8262">
        <row r="19">
          <cell r="J19">
            <v>1.0499999999999999E-3</v>
          </cell>
        </row>
      </sheetData>
      <sheetData sheetId="8263">
        <row r="19">
          <cell r="J19">
            <v>1.0499999999999999E-3</v>
          </cell>
        </row>
      </sheetData>
      <sheetData sheetId="8264">
        <row r="19">
          <cell r="J19">
            <v>1.0499999999999999E-3</v>
          </cell>
        </row>
      </sheetData>
      <sheetData sheetId="8265">
        <row r="19">
          <cell r="J19">
            <v>1.0499999999999999E-3</v>
          </cell>
        </row>
      </sheetData>
      <sheetData sheetId="8266">
        <row r="19">
          <cell r="J19">
            <v>1.0499999999999999E-3</v>
          </cell>
        </row>
      </sheetData>
      <sheetData sheetId="8267">
        <row r="19">
          <cell r="J19">
            <v>1.0499999999999999E-3</v>
          </cell>
        </row>
      </sheetData>
      <sheetData sheetId="8268">
        <row r="19">
          <cell r="J19">
            <v>1.0499999999999999E-3</v>
          </cell>
        </row>
      </sheetData>
      <sheetData sheetId="8269">
        <row r="19">
          <cell r="J19">
            <v>1.0499999999999999E-3</v>
          </cell>
        </row>
      </sheetData>
      <sheetData sheetId="8270">
        <row r="19">
          <cell r="J19">
            <v>1.0499999999999999E-3</v>
          </cell>
        </row>
      </sheetData>
      <sheetData sheetId="8271">
        <row r="19">
          <cell r="J19">
            <v>1.0499999999999999E-3</v>
          </cell>
        </row>
      </sheetData>
      <sheetData sheetId="8272">
        <row r="19">
          <cell r="J19">
            <v>1.0499999999999999E-3</v>
          </cell>
        </row>
      </sheetData>
      <sheetData sheetId="8273">
        <row r="19">
          <cell r="J19">
            <v>1.0499999999999999E-3</v>
          </cell>
        </row>
      </sheetData>
      <sheetData sheetId="8274">
        <row r="19">
          <cell r="J19">
            <v>1.0499999999999999E-3</v>
          </cell>
        </row>
      </sheetData>
      <sheetData sheetId="8275">
        <row r="19">
          <cell r="J19">
            <v>1.0499999999999999E-3</v>
          </cell>
        </row>
      </sheetData>
      <sheetData sheetId="8276">
        <row r="19">
          <cell r="J19">
            <v>1.0499999999999999E-3</v>
          </cell>
        </row>
      </sheetData>
      <sheetData sheetId="8277">
        <row r="19">
          <cell r="J19">
            <v>1.0499999999999999E-3</v>
          </cell>
        </row>
      </sheetData>
      <sheetData sheetId="8278">
        <row r="19">
          <cell r="J19">
            <v>1.0499999999999999E-3</v>
          </cell>
        </row>
      </sheetData>
      <sheetData sheetId="8279">
        <row r="19">
          <cell r="J19">
            <v>1.0499999999999999E-3</v>
          </cell>
        </row>
      </sheetData>
      <sheetData sheetId="8280">
        <row r="19">
          <cell r="J19">
            <v>1.0499999999999999E-3</v>
          </cell>
        </row>
      </sheetData>
      <sheetData sheetId="8281">
        <row r="19">
          <cell r="J19">
            <v>1.0499999999999999E-3</v>
          </cell>
        </row>
      </sheetData>
      <sheetData sheetId="8282">
        <row r="19">
          <cell r="J19">
            <v>1.0499999999999999E-3</v>
          </cell>
        </row>
      </sheetData>
      <sheetData sheetId="8283">
        <row r="19">
          <cell r="J19">
            <v>1.0499999999999999E-3</v>
          </cell>
        </row>
      </sheetData>
      <sheetData sheetId="8284">
        <row r="19">
          <cell r="J19">
            <v>1.0499999999999999E-3</v>
          </cell>
        </row>
      </sheetData>
      <sheetData sheetId="8285">
        <row r="19">
          <cell r="J19">
            <v>1.0499999999999999E-3</v>
          </cell>
        </row>
      </sheetData>
      <sheetData sheetId="8286">
        <row r="19">
          <cell r="J19">
            <v>1.0499999999999999E-3</v>
          </cell>
        </row>
      </sheetData>
      <sheetData sheetId="8287">
        <row r="19">
          <cell r="J19">
            <v>1.0499999999999999E-3</v>
          </cell>
        </row>
      </sheetData>
      <sheetData sheetId="8288">
        <row r="19">
          <cell r="J19">
            <v>1.0499999999999999E-3</v>
          </cell>
        </row>
      </sheetData>
      <sheetData sheetId="8289">
        <row r="19">
          <cell r="J19">
            <v>1.0499999999999999E-3</v>
          </cell>
        </row>
      </sheetData>
      <sheetData sheetId="8290">
        <row r="19">
          <cell r="J19">
            <v>1.0499999999999999E-3</v>
          </cell>
        </row>
      </sheetData>
      <sheetData sheetId="8291">
        <row r="19">
          <cell r="J19">
            <v>1.0499999999999999E-3</v>
          </cell>
        </row>
      </sheetData>
      <sheetData sheetId="8292">
        <row r="19">
          <cell r="J19">
            <v>1.0499999999999999E-3</v>
          </cell>
        </row>
      </sheetData>
      <sheetData sheetId="8293">
        <row r="19">
          <cell r="J19">
            <v>1.0499999999999999E-3</v>
          </cell>
        </row>
      </sheetData>
      <sheetData sheetId="8294">
        <row r="19">
          <cell r="J19">
            <v>1.0499999999999999E-3</v>
          </cell>
        </row>
      </sheetData>
      <sheetData sheetId="8295">
        <row r="19">
          <cell r="J19">
            <v>1.0499999999999999E-3</v>
          </cell>
        </row>
      </sheetData>
      <sheetData sheetId="8296">
        <row r="19">
          <cell r="J19">
            <v>1.0499999999999999E-3</v>
          </cell>
        </row>
      </sheetData>
      <sheetData sheetId="8297">
        <row r="19">
          <cell r="J19">
            <v>1.0499999999999999E-3</v>
          </cell>
        </row>
      </sheetData>
      <sheetData sheetId="8298">
        <row r="19">
          <cell r="J19">
            <v>1.0499999999999999E-3</v>
          </cell>
        </row>
      </sheetData>
      <sheetData sheetId="8299">
        <row r="19">
          <cell r="J19">
            <v>1.0499999999999999E-3</v>
          </cell>
        </row>
      </sheetData>
      <sheetData sheetId="8300">
        <row r="19">
          <cell r="J19">
            <v>1.0499999999999999E-3</v>
          </cell>
        </row>
      </sheetData>
      <sheetData sheetId="8301">
        <row r="19">
          <cell r="J19">
            <v>1.0499999999999999E-3</v>
          </cell>
        </row>
      </sheetData>
      <sheetData sheetId="8302">
        <row r="19">
          <cell r="J19">
            <v>1.0499999999999999E-3</v>
          </cell>
        </row>
      </sheetData>
      <sheetData sheetId="8303">
        <row r="19">
          <cell r="J19">
            <v>1.0499999999999999E-3</v>
          </cell>
        </row>
      </sheetData>
      <sheetData sheetId="8304">
        <row r="19">
          <cell r="J19">
            <v>1.0499999999999999E-3</v>
          </cell>
        </row>
      </sheetData>
      <sheetData sheetId="8305">
        <row r="19">
          <cell r="J19">
            <v>1.0499999999999999E-3</v>
          </cell>
        </row>
      </sheetData>
      <sheetData sheetId="8306">
        <row r="19">
          <cell r="J19">
            <v>1.0499999999999999E-3</v>
          </cell>
        </row>
      </sheetData>
      <sheetData sheetId="8307">
        <row r="19">
          <cell r="J19">
            <v>1.0499999999999999E-3</v>
          </cell>
        </row>
      </sheetData>
      <sheetData sheetId="8308">
        <row r="19">
          <cell r="J19">
            <v>1.0499999999999999E-3</v>
          </cell>
        </row>
      </sheetData>
      <sheetData sheetId="8309">
        <row r="19">
          <cell r="J19">
            <v>1.0499999999999999E-3</v>
          </cell>
        </row>
      </sheetData>
      <sheetData sheetId="8310">
        <row r="19">
          <cell r="J19">
            <v>1.0499999999999999E-3</v>
          </cell>
        </row>
      </sheetData>
      <sheetData sheetId="8311">
        <row r="19">
          <cell r="J19">
            <v>1.0499999999999999E-3</v>
          </cell>
        </row>
      </sheetData>
      <sheetData sheetId="8312">
        <row r="19">
          <cell r="J19">
            <v>1.0499999999999999E-3</v>
          </cell>
        </row>
      </sheetData>
      <sheetData sheetId="8313">
        <row r="19">
          <cell r="J19">
            <v>1.0499999999999999E-3</v>
          </cell>
        </row>
      </sheetData>
      <sheetData sheetId="8314">
        <row r="19">
          <cell r="J19">
            <v>1.0499999999999999E-3</v>
          </cell>
        </row>
      </sheetData>
      <sheetData sheetId="8315">
        <row r="19">
          <cell r="J19">
            <v>1.0499999999999999E-3</v>
          </cell>
        </row>
      </sheetData>
      <sheetData sheetId="8316">
        <row r="19">
          <cell r="J19">
            <v>1.0499999999999999E-3</v>
          </cell>
        </row>
      </sheetData>
      <sheetData sheetId="8317">
        <row r="19">
          <cell r="J19">
            <v>1.0499999999999999E-3</v>
          </cell>
        </row>
      </sheetData>
      <sheetData sheetId="8318">
        <row r="19">
          <cell r="J19">
            <v>1.0499999999999999E-3</v>
          </cell>
        </row>
      </sheetData>
      <sheetData sheetId="8319">
        <row r="19">
          <cell r="J19">
            <v>1.0499999999999999E-3</v>
          </cell>
        </row>
      </sheetData>
      <sheetData sheetId="8320">
        <row r="19">
          <cell r="J19">
            <v>1.0499999999999999E-3</v>
          </cell>
        </row>
      </sheetData>
      <sheetData sheetId="8321">
        <row r="19">
          <cell r="J19">
            <v>1.0499999999999999E-3</v>
          </cell>
        </row>
      </sheetData>
      <sheetData sheetId="8322">
        <row r="19">
          <cell r="J19">
            <v>1.0499999999999999E-3</v>
          </cell>
        </row>
      </sheetData>
      <sheetData sheetId="8323">
        <row r="19">
          <cell r="J19">
            <v>1.0499999999999999E-3</v>
          </cell>
        </row>
      </sheetData>
      <sheetData sheetId="8324">
        <row r="19">
          <cell r="J19">
            <v>1.0499999999999999E-3</v>
          </cell>
        </row>
      </sheetData>
      <sheetData sheetId="8325">
        <row r="19">
          <cell r="J19">
            <v>1.0499999999999999E-3</v>
          </cell>
        </row>
      </sheetData>
      <sheetData sheetId="8326">
        <row r="19">
          <cell r="J19">
            <v>1.0499999999999999E-3</v>
          </cell>
        </row>
      </sheetData>
      <sheetData sheetId="8327">
        <row r="19">
          <cell r="J19">
            <v>1.0499999999999999E-3</v>
          </cell>
        </row>
      </sheetData>
      <sheetData sheetId="8328">
        <row r="19">
          <cell r="J19">
            <v>1.0499999999999999E-3</v>
          </cell>
        </row>
      </sheetData>
      <sheetData sheetId="8329">
        <row r="19">
          <cell r="J19">
            <v>1.0499999999999999E-3</v>
          </cell>
        </row>
      </sheetData>
      <sheetData sheetId="8330">
        <row r="19">
          <cell r="J19">
            <v>1.0499999999999999E-3</v>
          </cell>
        </row>
      </sheetData>
      <sheetData sheetId="8331">
        <row r="19">
          <cell r="J19">
            <v>1.0499999999999999E-3</v>
          </cell>
        </row>
      </sheetData>
      <sheetData sheetId="8332">
        <row r="19">
          <cell r="J19">
            <v>1.0499999999999999E-3</v>
          </cell>
        </row>
      </sheetData>
      <sheetData sheetId="8333">
        <row r="19">
          <cell r="J19">
            <v>1.0499999999999999E-3</v>
          </cell>
        </row>
      </sheetData>
      <sheetData sheetId="8334">
        <row r="19">
          <cell r="J19">
            <v>1.0499999999999999E-3</v>
          </cell>
        </row>
      </sheetData>
      <sheetData sheetId="8335">
        <row r="19">
          <cell r="J19">
            <v>1.0499999999999999E-3</v>
          </cell>
        </row>
      </sheetData>
      <sheetData sheetId="8336">
        <row r="19">
          <cell r="J19">
            <v>1.0499999999999999E-3</v>
          </cell>
        </row>
      </sheetData>
      <sheetData sheetId="8337">
        <row r="19">
          <cell r="J19">
            <v>1.0499999999999999E-3</v>
          </cell>
        </row>
      </sheetData>
      <sheetData sheetId="8338">
        <row r="19">
          <cell r="J19">
            <v>1.0499999999999999E-3</v>
          </cell>
        </row>
      </sheetData>
      <sheetData sheetId="8339">
        <row r="19">
          <cell r="J19">
            <v>1.0499999999999999E-3</v>
          </cell>
        </row>
      </sheetData>
      <sheetData sheetId="8340">
        <row r="19">
          <cell r="J19">
            <v>1.0499999999999999E-3</v>
          </cell>
        </row>
      </sheetData>
      <sheetData sheetId="8341">
        <row r="19">
          <cell r="J19">
            <v>1.0499999999999999E-3</v>
          </cell>
        </row>
      </sheetData>
      <sheetData sheetId="8342">
        <row r="19">
          <cell r="J19">
            <v>1.0499999999999999E-3</v>
          </cell>
        </row>
      </sheetData>
      <sheetData sheetId="8343">
        <row r="19">
          <cell r="J19">
            <v>1.0499999999999999E-3</v>
          </cell>
        </row>
      </sheetData>
      <sheetData sheetId="8344">
        <row r="19">
          <cell r="J19">
            <v>1.0499999999999999E-3</v>
          </cell>
        </row>
      </sheetData>
      <sheetData sheetId="8345">
        <row r="19">
          <cell r="J19">
            <v>1.0499999999999999E-3</v>
          </cell>
        </row>
      </sheetData>
      <sheetData sheetId="8346">
        <row r="19">
          <cell r="J19">
            <v>1.0499999999999999E-3</v>
          </cell>
        </row>
      </sheetData>
      <sheetData sheetId="8347">
        <row r="19">
          <cell r="J19">
            <v>1.0499999999999999E-3</v>
          </cell>
        </row>
      </sheetData>
      <sheetData sheetId="8348">
        <row r="19">
          <cell r="J19">
            <v>1.0499999999999999E-3</v>
          </cell>
        </row>
      </sheetData>
      <sheetData sheetId="8349">
        <row r="19">
          <cell r="J19">
            <v>1.0499999999999999E-3</v>
          </cell>
        </row>
      </sheetData>
      <sheetData sheetId="8350">
        <row r="19">
          <cell r="J19">
            <v>1.0499999999999999E-3</v>
          </cell>
        </row>
      </sheetData>
      <sheetData sheetId="8351">
        <row r="19">
          <cell r="J19">
            <v>1.0499999999999999E-3</v>
          </cell>
        </row>
      </sheetData>
      <sheetData sheetId="8352">
        <row r="19">
          <cell r="J19">
            <v>1.0499999999999999E-3</v>
          </cell>
        </row>
      </sheetData>
      <sheetData sheetId="8353">
        <row r="19">
          <cell r="J19">
            <v>1.0499999999999999E-3</v>
          </cell>
        </row>
      </sheetData>
      <sheetData sheetId="8354">
        <row r="19">
          <cell r="J19">
            <v>1.0499999999999999E-3</v>
          </cell>
        </row>
      </sheetData>
      <sheetData sheetId="8355">
        <row r="19">
          <cell r="J19">
            <v>1.0499999999999999E-3</v>
          </cell>
        </row>
      </sheetData>
      <sheetData sheetId="8356">
        <row r="19">
          <cell r="J19">
            <v>1.0499999999999999E-3</v>
          </cell>
        </row>
      </sheetData>
      <sheetData sheetId="8357">
        <row r="19">
          <cell r="J19">
            <v>1.0499999999999999E-3</v>
          </cell>
        </row>
      </sheetData>
      <sheetData sheetId="8358">
        <row r="19">
          <cell r="J19">
            <v>1.0499999999999999E-3</v>
          </cell>
        </row>
      </sheetData>
      <sheetData sheetId="8359">
        <row r="19">
          <cell r="J19">
            <v>1.0499999999999999E-3</v>
          </cell>
        </row>
      </sheetData>
      <sheetData sheetId="8360">
        <row r="19">
          <cell r="J19">
            <v>1.0499999999999999E-3</v>
          </cell>
        </row>
      </sheetData>
      <sheetData sheetId="8361">
        <row r="19">
          <cell r="J19">
            <v>1.0499999999999999E-3</v>
          </cell>
        </row>
      </sheetData>
      <sheetData sheetId="8362">
        <row r="19">
          <cell r="J19">
            <v>1.0499999999999999E-3</v>
          </cell>
        </row>
      </sheetData>
      <sheetData sheetId="8363">
        <row r="19">
          <cell r="J19">
            <v>1.0499999999999999E-3</v>
          </cell>
        </row>
      </sheetData>
      <sheetData sheetId="8364">
        <row r="19">
          <cell r="J19">
            <v>1.0499999999999999E-3</v>
          </cell>
        </row>
      </sheetData>
      <sheetData sheetId="8365">
        <row r="19">
          <cell r="J19">
            <v>1.0499999999999999E-3</v>
          </cell>
        </row>
      </sheetData>
      <sheetData sheetId="8366">
        <row r="19">
          <cell r="J19">
            <v>1.0499999999999999E-3</v>
          </cell>
        </row>
      </sheetData>
      <sheetData sheetId="8367">
        <row r="19">
          <cell r="J19">
            <v>1.0499999999999999E-3</v>
          </cell>
        </row>
      </sheetData>
      <sheetData sheetId="8368">
        <row r="19">
          <cell r="J19">
            <v>1.0499999999999999E-3</v>
          </cell>
        </row>
      </sheetData>
      <sheetData sheetId="8369">
        <row r="19">
          <cell r="J19">
            <v>1.0499999999999999E-3</v>
          </cell>
        </row>
      </sheetData>
      <sheetData sheetId="8370">
        <row r="19">
          <cell r="J19">
            <v>1.0499999999999999E-3</v>
          </cell>
        </row>
      </sheetData>
      <sheetData sheetId="8371">
        <row r="19">
          <cell r="J19">
            <v>1.0499999999999999E-3</v>
          </cell>
        </row>
      </sheetData>
      <sheetData sheetId="8372">
        <row r="19">
          <cell r="J19">
            <v>1.0499999999999999E-3</v>
          </cell>
        </row>
      </sheetData>
      <sheetData sheetId="8373">
        <row r="19">
          <cell r="J19">
            <v>1.0499999999999999E-3</v>
          </cell>
        </row>
      </sheetData>
      <sheetData sheetId="8374">
        <row r="19">
          <cell r="J19">
            <v>1.0499999999999999E-3</v>
          </cell>
        </row>
      </sheetData>
      <sheetData sheetId="8375">
        <row r="19">
          <cell r="J19">
            <v>1.0499999999999999E-3</v>
          </cell>
        </row>
      </sheetData>
      <sheetData sheetId="8376">
        <row r="19">
          <cell r="J19">
            <v>1.0499999999999999E-3</v>
          </cell>
        </row>
      </sheetData>
      <sheetData sheetId="8377">
        <row r="19">
          <cell r="J19">
            <v>1.0499999999999999E-3</v>
          </cell>
        </row>
      </sheetData>
      <sheetData sheetId="8378">
        <row r="19">
          <cell r="J19">
            <v>1.0499999999999999E-3</v>
          </cell>
        </row>
      </sheetData>
      <sheetData sheetId="8379">
        <row r="19">
          <cell r="J19">
            <v>1.0499999999999999E-3</v>
          </cell>
        </row>
      </sheetData>
      <sheetData sheetId="8380">
        <row r="19">
          <cell r="J19">
            <v>1.0499999999999999E-3</v>
          </cell>
        </row>
      </sheetData>
      <sheetData sheetId="8381">
        <row r="19">
          <cell r="J19">
            <v>1.0499999999999999E-3</v>
          </cell>
        </row>
      </sheetData>
      <sheetData sheetId="8382">
        <row r="19">
          <cell r="J19">
            <v>1.0499999999999999E-3</v>
          </cell>
        </row>
      </sheetData>
      <sheetData sheetId="8383">
        <row r="19">
          <cell r="J19">
            <v>1.0499999999999999E-3</v>
          </cell>
        </row>
      </sheetData>
      <sheetData sheetId="8384">
        <row r="19">
          <cell r="J19">
            <v>1.0499999999999999E-3</v>
          </cell>
        </row>
      </sheetData>
      <sheetData sheetId="8385">
        <row r="19">
          <cell r="J19">
            <v>1.0499999999999999E-3</v>
          </cell>
        </row>
      </sheetData>
      <sheetData sheetId="8386">
        <row r="19">
          <cell r="J19">
            <v>1.0499999999999999E-3</v>
          </cell>
        </row>
      </sheetData>
      <sheetData sheetId="8387">
        <row r="19">
          <cell r="J19">
            <v>1.0499999999999999E-3</v>
          </cell>
        </row>
      </sheetData>
      <sheetData sheetId="8388">
        <row r="19">
          <cell r="J19">
            <v>1.0499999999999999E-3</v>
          </cell>
        </row>
      </sheetData>
      <sheetData sheetId="8389">
        <row r="19">
          <cell r="J19">
            <v>1.0499999999999999E-3</v>
          </cell>
        </row>
      </sheetData>
      <sheetData sheetId="8390">
        <row r="19">
          <cell r="J19">
            <v>1.0499999999999999E-3</v>
          </cell>
        </row>
      </sheetData>
      <sheetData sheetId="8391">
        <row r="19">
          <cell r="J19">
            <v>1.0499999999999999E-3</v>
          </cell>
        </row>
      </sheetData>
      <sheetData sheetId="8392">
        <row r="19">
          <cell r="J19">
            <v>1.0499999999999999E-3</v>
          </cell>
        </row>
      </sheetData>
      <sheetData sheetId="8393">
        <row r="19">
          <cell r="J19">
            <v>1.0499999999999999E-3</v>
          </cell>
        </row>
      </sheetData>
      <sheetData sheetId="8394">
        <row r="19">
          <cell r="J19">
            <v>1.0499999999999999E-3</v>
          </cell>
        </row>
      </sheetData>
      <sheetData sheetId="8395">
        <row r="19">
          <cell r="J19">
            <v>1.0499999999999999E-3</v>
          </cell>
        </row>
      </sheetData>
      <sheetData sheetId="8396">
        <row r="19">
          <cell r="J19">
            <v>1.0499999999999999E-3</v>
          </cell>
        </row>
      </sheetData>
      <sheetData sheetId="8397">
        <row r="19">
          <cell r="J19">
            <v>1.0499999999999999E-3</v>
          </cell>
        </row>
      </sheetData>
      <sheetData sheetId="8398">
        <row r="19">
          <cell r="J19">
            <v>1.0499999999999999E-3</v>
          </cell>
        </row>
      </sheetData>
      <sheetData sheetId="8399">
        <row r="19">
          <cell r="J19">
            <v>1.0499999999999999E-3</v>
          </cell>
        </row>
      </sheetData>
      <sheetData sheetId="8400">
        <row r="19">
          <cell r="J19">
            <v>1.0499999999999999E-3</v>
          </cell>
        </row>
      </sheetData>
      <sheetData sheetId="8401">
        <row r="19">
          <cell r="J19">
            <v>1.0499999999999999E-3</v>
          </cell>
        </row>
      </sheetData>
      <sheetData sheetId="8402">
        <row r="19">
          <cell r="J19">
            <v>1.0499999999999999E-3</v>
          </cell>
        </row>
      </sheetData>
      <sheetData sheetId="8403">
        <row r="19">
          <cell r="J19">
            <v>1.0499999999999999E-3</v>
          </cell>
        </row>
      </sheetData>
      <sheetData sheetId="8404">
        <row r="19">
          <cell r="J19">
            <v>1.0499999999999999E-3</v>
          </cell>
        </row>
      </sheetData>
      <sheetData sheetId="8405">
        <row r="19">
          <cell r="J19">
            <v>1.0499999999999999E-3</v>
          </cell>
        </row>
      </sheetData>
      <sheetData sheetId="8406">
        <row r="19">
          <cell r="J19">
            <v>1.0499999999999999E-3</v>
          </cell>
        </row>
      </sheetData>
      <sheetData sheetId="8407">
        <row r="19">
          <cell r="J19">
            <v>1.0499999999999999E-3</v>
          </cell>
        </row>
      </sheetData>
      <sheetData sheetId="8408">
        <row r="19">
          <cell r="J19">
            <v>1.0499999999999999E-3</v>
          </cell>
        </row>
      </sheetData>
      <sheetData sheetId="8409">
        <row r="19">
          <cell r="J19">
            <v>1.0499999999999999E-3</v>
          </cell>
        </row>
      </sheetData>
      <sheetData sheetId="8410">
        <row r="19">
          <cell r="J19">
            <v>1.0499999999999999E-3</v>
          </cell>
        </row>
      </sheetData>
      <sheetData sheetId="8411">
        <row r="19">
          <cell r="J19">
            <v>1.0499999999999999E-3</v>
          </cell>
        </row>
      </sheetData>
      <sheetData sheetId="8412">
        <row r="19">
          <cell r="J19">
            <v>1.0499999999999999E-3</v>
          </cell>
        </row>
      </sheetData>
      <sheetData sheetId="8413">
        <row r="19">
          <cell r="J19">
            <v>1.0499999999999999E-3</v>
          </cell>
        </row>
      </sheetData>
      <sheetData sheetId="8414">
        <row r="19">
          <cell r="J19">
            <v>1.0499999999999999E-3</v>
          </cell>
        </row>
      </sheetData>
      <sheetData sheetId="8415">
        <row r="19">
          <cell r="J19">
            <v>1.0499999999999999E-3</v>
          </cell>
        </row>
      </sheetData>
      <sheetData sheetId="8416">
        <row r="19">
          <cell r="J19">
            <v>1.0499999999999999E-3</v>
          </cell>
        </row>
      </sheetData>
      <sheetData sheetId="8417">
        <row r="19">
          <cell r="J19">
            <v>1.0499999999999999E-3</v>
          </cell>
        </row>
      </sheetData>
      <sheetData sheetId="8418">
        <row r="19">
          <cell r="J19">
            <v>1.0499999999999999E-3</v>
          </cell>
        </row>
      </sheetData>
      <sheetData sheetId="8419">
        <row r="19">
          <cell r="J19">
            <v>1.0499999999999999E-3</v>
          </cell>
        </row>
      </sheetData>
      <sheetData sheetId="8420">
        <row r="19">
          <cell r="J19">
            <v>1.0499999999999999E-3</v>
          </cell>
        </row>
      </sheetData>
      <sheetData sheetId="8421">
        <row r="19">
          <cell r="J19">
            <v>1.0499999999999999E-3</v>
          </cell>
        </row>
      </sheetData>
      <sheetData sheetId="8422">
        <row r="19">
          <cell r="J19">
            <v>1.0499999999999999E-3</v>
          </cell>
        </row>
      </sheetData>
      <sheetData sheetId="8423">
        <row r="19">
          <cell r="J19">
            <v>1.0499999999999999E-3</v>
          </cell>
        </row>
      </sheetData>
      <sheetData sheetId="8424">
        <row r="19">
          <cell r="J19">
            <v>1.0499999999999999E-3</v>
          </cell>
        </row>
      </sheetData>
      <sheetData sheetId="8425">
        <row r="19">
          <cell r="J19">
            <v>1.0499999999999999E-3</v>
          </cell>
        </row>
      </sheetData>
      <sheetData sheetId="8426">
        <row r="19">
          <cell r="J19">
            <v>1.0499999999999999E-3</v>
          </cell>
        </row>
      </sheetData>
      <sheetData sheetId="8427">
        <row r="19">
          <cell r="J19">
            <v>1.0499999999999999E-3</v>
          </cell>
        </row>
      </sheetData>
      <sheetData sheetId="8428">
        <row r="19">
          <cell r="J19">
            <v>1.0499999999999999E-3</v>
          </cell>
        </row>
      </sheetData>
      <sheetData sheetId="8429">
        <row r="19">
          <cell r="J19">
            <v>1.0499999999999999E-3</v>
          </cell>
        </row>
      </sheetData>
      <sheetData sheetId="8430">
        <row r="19">
          <cell r="J19">
            <v>1.0499999999999999E-3</v>
          </cell>
        </row>
      </sheetData>
      <sheetData sheetId="8431">
        <row r="19">
          <cell r="J19">
            <v>1.0499999999999999E-3</v>
          </cell>
        </row>
      </sheetData>
      <sheetData sheetId="8432">
        <row r="19">
          <cell r="J19">
            <v>1.0499999999999999E-3</v>
          </cell>
        </row>
      </sheetData>
      <sheetData sheetId="8433">
        <row r="19">
          <cell r="J19">
            <v>1.0499999999999999E-3</v>
          </cell>
        </row>
      </sheetData>
      <sheetData sheetId="8434">
        <row r="19">
          <cell r="J19">
            <v>1.0499999999999999E-3</v>
          </cell>
        </row>
      </sheetData>
      <sheetData sheetId="8435">
        <row r="19">
          <cell r="J19">
            <v>1.0499999999999999E-3</v>
          </cell>
        </row>
      </sheetData>
      <sheetData sheetId="8436">
        <row r="19">
          <cell r="J19">
            <v>1.0499999999999999E-3</v>
          </cell>
        </row>
      </sheetData>
      <sheetData sheetId="8437">
        <row r="19">
          <cell r="J19">
            <v>1.0499999999999999E-3</v>
          </cell>
        </row>
      </sheetData>
      <sheetData sheetId="8438">
        <row r="19">
          <cell r="J19">
            <v>1.0499999999999999E-3</v>
          </cell>
        </row>
      </sheetData>
      <sheetData sheetId="8439">
        <row r="19">
          <cell r="J19">
            <v>1.0499999999999999E-3</v>
          </cell>
        </row>
      </sheetData>
      <sheetData sheetId="8440">
        <row r="19">
          <cell r="J19">
            <v>1.0499999999999999E-3</v>
          </cell>
        </row>
      </sheetData>
      <sheetData sheetId="8441">
        <row r="19">
          <cell r="J19">
            <v>1.0499999999999999E-3</v>
          </cell>
        </row>
      </sheetData>
      <sheetData sheetId="8442">
        <row r="19">
          <cell r="J19">
            <v>1.0499999999999999E-3</v>
          </cell>
        </row>
      </sheetData>
      <sheetData sheetId="8443">
        <row r="19">
          <cell r="J19">
            <v>1.0499999999999999E-3</v>
          </cell>
        </row>
      </sheetData>
      <sheetData sheetId="8444">
        <row r="19">
          <cell r="J19">
            <v>1.0499999999999999E-3</v>
          </cell>
        </row>
      </sheetData>
      <sheetData sheetId="8445">
        <row r="19">
          <cell r="J19">
            <v>1.0499999999999999E-3</v>
          </cell>
        </row>
      </sheetData>
      <sheetData sheetId="8446">
        <row r="19">
          <cell r="J19">
            <v>1.0499999999999999E-3</v>
          </cell>
        </row>
      </sheetData>
      <sheetData sheetId="8447">
        <row r="19">
          <cell r="J19">
            <v>1.0499999999999999E-3</v>
          </cell>
        </row>
      </sheetData>
      <sheetData sheetId="8448">
        <row r="19">
          <cell r="J19">
            <v>1.0499999999999999E-3</v>
          </cell>
        </row>
      </sheetData>
      <sheetData sheetId="8449">
        <row r="19">
          <cell r="J19">
            <v>1.0499999999999999E-3</v>
          </cell>
        </row>
      </sheetData>
      <sheetData sheetId="8450">
        <row r="19">
          <cell r="J19">
            <v>1.0499999999999999E-3</v>
          </cell>
        </row>
      </sheetData>
      <sheetData sheetId="8451">
        <row r="19">
          <cell r="J19">
            <v>1.0499999999999999E-3</v>
          </cell>
        </row>
      </sheetData>
      <sheetData sheetId="8452">
        <row r="19">
          <cell r="J19">
            <v>1.0499999999999999E-3</v>
          </cell>
        </row>
      </sheetData>
      <sheetData sheetId="8453">
        <row r="19">
          <cell r="J19">
            <v>1.0499999999999999E-3</v>
          </cell>
        </row>
      </sheetData>
      <sheetData sheetId="8454">
        <row r="19">
          <cell r="J19">
            <v>1.0499999999999999E-3</v>
          </cell>
        </row>
      </sheetData>
      <sheetData sheetId="8455">
        <row r="19">
          <cell r="J19">
            <v>1.0499999999999999E-3</v>
          </cell>
        </row>
      </sheetData>
      <sheetData sheetId="8456">
        <row r="19">
          <cell r="J19">
            <v>1.0499999999999999E-3</v>
          </cell>
        </row>
      </sheetData>
      <sheetData sheetId="8457">
        <row r="19">
          <cell r="J19">
            <v>1.0499999999999999E-3</v>
          </cell>
        </row>
      </sheetData>
      <sheetData sheetId="8458">
        <row r="19">
          <cell r="J19">
            <v>1.0499999999999999E-3</v>
          </cell>
        </row>
      </sheetData>
      <sheetData sheetId="8459">
        <row r="19">
          <cell r="J19">
            <v>1.0499999999999999E-3</v>
          </cell>
        </row>
      </sheetData>
      <sheetData sheetId="8460">
        <row r="19">
          <cell r="J19">
            <v>1.0499999999999999E-3</v>
          </cell>
        </row>
      </sheetData>
      <sheetData sheetId="8461">
        <row r="19">
          <cell r="J19">
            <v>1.0499999999999999E-3</v>
          </cell>
        </row>
      </sheetData>
      <sheetData sheetId="8462">
        <row r="19">
          <cell r="J19">
            <v>1.0499999999999999E-3</v>
          </cell>
        </row>
      </sheetData>
      <sheetData sheetId="8463">
        <row r="19">
          <cell r="J19">
            <v>1.0499999999999999E-3</v>
          </cell>
        </row>
      </sheetData>
      <sheetData sheetId="8464">
        <row r="19">
          <cell r="J19">
            <v>1.0499999999999999E-3</v>
          </cell>
        </row>
      </sheetData>
      <sheetData sheetId="8465">
        <row r="19">
          <cell r="J19">
            <v>1.0499999999999999E-3</v>
          </cell>
        </row>
      </sheetData>
      <sheetData sheetId="8466">
        <row r="19">
          <cell r="J19">
            <v>1.0499999999999999E-3</v>
          </cell>
        </row>
      </sheetData>
      <sheetData sheetId="8467">
        <row r="19">
          <cell r="J19">
            <v>1.0499999999999999E-3</v>
          </cell>
        </row>
      </sheetData>
      <sheetData sheetId="8468">
        <row r="19">
          <cell r="J19">
            <v>1.0499999999999999E-3</v>
          </cell>
        </row>
      </sheetData>
      <sheetData sheetId="8469">
        <row r="19">
          <cell r="J19">
            <v>1.0499999999999999E-3</v>
          </cell>
        </row>
      </sheetData>
      <sheetData sheetId="8470">
        <row r="19">
          <cell r="J19">
            <v>1.0499999999999999E-3</v>
          </cell>
        </row>
      </sheetData>
      <sheetData sheetId="8471">
        <row r="19">
          <cell r="J19">
            <v>1.0499999999999999E-3</v>
          </cell>
        </row>
      </sheetData>
      <sheetData sheetId="8472">
        <row r="19">
          <cell r="J19">
            <v>1.0499999999999999E-3</v>
          </cell>
        </row>
      </sheetData>
      <sheetData sheetId="8473">
        <row r="19">
          <cell r="J19">
            <v>1.0499999999999999E-3</v>
          </cell>
        </row>
      </sheetData>
      <sheetData sheetId="8474">
        <row r="19">
          <cell r="J19">
            <v>1.0499999999999999E-3</v>
          </cell>
        </row>
      </sheetData>
      <sheetData sheetId="8475">
        <row r="19">
          <cell r="J19">
            <v>1.0499999999999999E-3</v>
          </cell>
        </row>
      </sheetData>
      <sheetData sheetId="8476">
        <row r="19">
          <cell r="J19">
            <v>1.0499999999999999E-3</v>
          </cell>
        </row>
      </sheetData>
      <sheetData sheetId="8477">
        <row r="19">
          <cell r="J19">
            <v>1.0499999999999999E-3</v>
          </cell>
        </row>
      </sheetData>
      <sheetData sheetId="8478">
        <row r="19">
          <cell r="J19">
            <v>1.0499999999999999E-3</v>
          </cell>
        </row>
      </sheetData>
      <sheetData sheetId="8479">
        <row r="19">
          <cell r="J19">
            <v>1.0499999999999999E-3</v>
          </cell>
        </row>
      </sheetData>
      <sheetData sheetId="8480">
        <row r="19">
          <cell r="J19">
            <v>1.0499999999999999E-3</v>
          </cell>
        </row>
      </sheetData>
      <sheetData sheetId="8481">
        <row r="19">
          <cell r="J19">
            <v>1.0499999999999999E-3</v>
          </cell>
        </row>
      </sheetData>
      <sheetData sheetId="8482">
        <row r="19">
          <cell r="J19">
            <v>1.0499999999999999E-3</v>
          </cell>
        </row>
      </sheetData>
      <sheetData sheetId="8483">
        <row r="19">
          <cell r="J19">
            <v>1.0499999999999999E-3</v>
          </cell>
        </row>
      </sheetData>
      <sheetData sheetId="8484">
        <row r="19">
          <cell r="J19">
            <v>1.0499999999999999E-3</v>
          </cell>
        </row>
      </sheetData>
      <sheetData sheetId="8485">
        <row r="19">
          <cell r="J19">
            <v>1.0499999999999999E-3</v>
          </cell>
        </row>
      </sheetData>
      <sheetData sheetId="8486">
        <row r="19">
          <cell r="J19">
            <v>1.0499999999999999E-3</v>
          </cell>
        </row>
      </sheetData>
      <sheetData sheetId="8487">
        <row r="19">
          <cell r="J19">
            <v>1.0499999999999999E-3</v>
          </cell>
        </row>
      </sheetData>
      <sheetData sheetId="8488">
        <row r="19">
          <cell r="J19">
            <v>1.0499999999999999E-3</v>
          </cell>
        </row>
      </sheetData>
      <sheetData sheetId="8489">
        <row r="19">
          <cell r="J19">
            <v>1.0499999999999999E-3</v>
          </cell>
        </row>
      </sheetData>
      <sheetData sheetId="8490">
        <row r="19">
          <cell r="J19">
            <v>1.0499999999999999E-3</v>
          </cell>
        </row>
      </sheetData>
      <sheetData sheetId="8491">
        <row r="19">
          <cell r="J19">
            <v>1.0499999999999999E-3</v>
          </cell>
        </row>
      </sheetData>
      <sheetData sheetId="8492">
        <row r="19">
          <cell r="J19">
            <v>1.0499999999999999E-3</v>
          </cell>
        </row>
      </sheetData>
      <sheetData sheetId="8493">
        <row r="19">
          <cell r="J19">
            <v>1.0499999999999999E-3</v>
          </cell>
        </row>
      </sheetData>
      <sheetData sheetId="8494">
        <row r="19">
          <cell r="J19">
            <v>1.0499999999999999E-3</v>
          </cell>
        </row>
      </sheetData>
      <sheetData sheetId="8495">
        <row r="19">
          <cell r="J19">
            <v>1.0499999999999999E-3</v>
          </cell>
        </row>
      </sheetData>
      <sheetData sheetId="8496">
        <row r="19">
          <cell r="J19">
            <v>1.0499999999999999E-3</v>
          </cell>
        </row>
      </sheetData>
      <sheetData sheetId="8497">
        <row r="19">
          <cell r="J19">
            <v>1.0499999999999999E-3</v>
          </cell>
        </row>
      </sheetData>
      <sheetData sheetId="8498">
        <row r="19">
          <cell r="J19">
            <v>1.0499999999999999E-3</v>
          </cell>
        </row>
      </sheetData>
      <sheetData sheetId="8499">
        <row r="19">
          <cell r="J19">
            <v>1.0499999999999999E-3</v>
          </cell>
        </row>
      </sheetData>
      <sheetData sheetId="8500">
        <row r="19">
          <cell r="J19">
            <v>1.0499999999999999E-3</v>
          </cell>
        </row>
      </sheetData>
      <sheetData sheetId="8501">
        <row r="19">
          <cell r="J19">
            <v>1.0499999999999999E-3</v>
          </cell>
        </row>
      </sheetData>
      <sheetData sheetId="8502">
        <row r="19">
          <cell r="J19">
            <v>1.0499999999999999E-3</v>
          </cell>
        </row>
      </sheetData>
      <sheetData sheetId="8503">
        <row r="19">
          <cell r="J19">
            <v>1.0499999999999999E-3</v>
          </cell>
        </row>
      </sheetData>
      <sheetData sheetId="8504">
        <row r="19">
          <cell r="J19">
            <v>1.0499999999999999E-3</v>
          </cell>
        </row>
      </sheetData>
      <sheetData sheetId="8505">
        <row r="19">
          <cell r="J19">
            <v>1.0499999999999999E-3</v>
          </cell>
        </row>
      </sheetData>
      <sheetData sheetId="8506">
        <row r="19">
          <cell r="J19">
            <v>1.0499999999999999E-3</v>
          </cell>
        </row>
      </sheetData>
      <sheetData sheetId="8507">
        <row r="19">
          <cell r="J19">
            <v>1.0499999999999999E-3</v>
          </cell>
        </row>
      </sheetData>
      <sheetData sheetId="8508">
        <row r="19">
          <cell r="J19">
            <v>1.0499999999999999E-3</v>
          </cell>
        </row>
      </sheetData>
      <sheetData sheetId="8509">
        <row r="19">
          <cell r="J19">
            <v>1.0499999999999999E-3</v>
          </cell>
        </row>
      </sheetData>
      <sheetData sheetId="8510">
        <row r="19">
          <cell r="J19">
            <v>1.0499999999999999E-3</v>
          </cell>
        </row>
      </sheetData>
      <sheetData sheetId="8511">
        <row r="19">
          <cell r="J19">
            <v>1.0499999999999999E-3</v>
          </cell>
        </row>
      </sheetData>
      <sheetData sheetId="8512">
        <row r="19">
          <cell r="J19">
            <v>1.0499999999999999E-3</v>
          </cell>
        </row>
      </sheetData>
      <sheetData sheetId="8513">
        <row r="19">
          <cell r="J19">
            <v>1.0499999999999999E-3</v>
          </cell>
        </row>
      </sheetData>
      <sheetData sheetId="8514">
        <row r="19">
          <cell r="J19">
            <v>1.0499999999999999E-3</v>
          </cell>
        </row>
      </sheetData>
      <sheetData sheetId="8515">
        <row r="19">
          <cell r="J19">
            <v>1.0499999999999999E-3</v>
          </cell>
        </row>
      </sheetData>
      <sheetData sheetId="8516">
        <row r="19">
          <cell r="J19">
            <v>1.0499999999999999E-3</v>
          </cell>
        </row>
      </sheetData>
      <sheetData sheetId="8517">
        <row r="19">
          <cell r="J19">
            <v>1.0499999999999999E-3</v>
          </cell>
        </row>
      </sheetData>
      <sheetData sheetId="8518">
        <row r="19">
          <cell r="J19">
            <v>1.0499999999999999E-3</v>
          </cell>
        </row>
      </sheetData>
      <sheetData sheetId="8519">
        <row r="19">
          <cell r="J19">
            <v>1.0499999999999999E-3</v>
          </cell>
        </row>
      </sheetData>
      <sheetData sheetId="8520">
        <row r="19">
          <cell r="J19">
            <v>1.0499999999999999E-3</v>
          </cell>
        </row>
      </sheetData>
      <sheetData sheetId="8521">
        <row r="19">
          <cell r="J19">
            <v>1.0499999999999999E-3</v>
          </cell>
        </row>
      </sheetData>
      <sheetData sheetId="8522">
        <row r="19">
          <cell r="J19">
            <v>1.0499999999999999E-3</v>
          </cell>
        </row>
      </sheetData>
      <sheetData sheetId="8523">
        <row r="19">
          <cell r="J19">
            <v>1.0499999999999999E-3</v>
          </cell>
        </row>
      </sheetData>
      <sheetData sheetId="8524">
        <row r="19">
          <cell r="J19">
            <v>1.0499999999999999E-3</v>
          </cell>
        </row>
      </sheetData>
      <sheetData sheetId="8525">
        <row r="19">
          <cell r="J19">
            <v>1.0499999999999999E-3</v>
          </cell>
        </row>
      </sheetData>
      <sheetData sheetId="8526">
        <row r="19">
          <cell r="J19">
            <v>1.0499999999999999E-3</v>
          </cell>
        </row>
      </sheetData>
      <sheetData sheetId="8527">
        <row r="19">
          <cell r="J19">
            <v>1.0499999999999999E-3</v>
          </cell>
        </row>
      </sheetData>
      <sheetData sheetId="8528">
        <row r="19">
          <cell r="J19">
            <v>1.0499999999999999E-3</v>
          </cell>
        </row>
      </sheetData>
      <sheetData sheetId="8529">
        <row r="19">
          <cell r="J19">
            <v>1.0499999999999999E-3</v>
          </cell>
        </row>
      </sheetData>
      <sheetData sheetId="8530">
        <row r="19">
          <cell r="J19">
            <v>1.0499999999999999E-3</v>
          </cell>
        </row>
      </sheetData>
      <sheetData sheetId="8531">
        <row r="19">
          <cell r="J19">
            <v>1.0499999999999999E-3</v>
          </cell>
        </row>
      </sheetData>
      <sheetData sheetId="8532">
        <row r="19">
          <cell r="J19">
            <v>1.0499999999999999E-3</v>
          </cell>
        </row>
      </sheetData>
      <sheetData sheetId="8533">
        <row r="19">
          <cell r="J19">
            <v>1.0499999999999999E-3</v>
          </cell>
        </row>
      </sheetData>
      <sheetData sheetId="8534">
        <row r="19">
          <cell r="J19">
            <v>1.0499999999999999E-3</v>
          </cell>
        </row>
      </sheetData>
      <sheetData sheetId="8535">
        <row r="19">
          <cell r="J19">
            <v>1.0499999999999999E-3</v>
          </cell>
        </row>
      </sheetData>
      <sheetData sheetId="8536">
        <row r="19">
          <cell r="J19">
            <v>1.0499999999999999E-3</v>
          </cell>
        </row>
      </sheetData>
      <sheetData sheetId="8537">
        <row r="19">
          <cell r="J19">
            <v>1.0499999999999999E-3</v>
          </cell>
        </row>
      </sheetData>
      <sheetData sheetId="8538">
        <row r="19">
          <cell r="J19">
            <v>1.0499999999999999E-3</v>
          </cell>
        </row>
      </sheetData>
      <sheetData sheetId="8539">
        <row r="19">
          <cell r="J19">
            <v>1.0499999999999999E-3</v>
          </cell>
        </row>
      </sheetData>
      <sheetData sheetId="8540">
        <row r="19">
          <cell r="J19">
            <v>1.0499999999999999E-3</v>
          </cell>
        </row>
      </sheetData>
      <sheetData sheetId="8541">
        <row r="19">
          <cell r="J19">
            <v>1.0499999999999999E-3</v>
          </cell>
        </row>
      </sheetData>
      <sheetData sheetId="8542">
        <row r="19">
          <cell r="J19">
            <v>1.0499999999999999E-3</v>
          </cell>
        </row>
      </sheetData>
      <sheetData sheetId="8543">
        <row r="19">
          <cell r="J19">
            <v>1.0499999999999999E-3</v>
          </cell>
        </row>
      </sheetData>
      <sheetData sheetId="8544">
        <row r="19">
          <cell r="J19">
            <v>1.0499999999999999E-3</v>
          </cell>
        </row>
      </sheetData>
      <sheetData sheetId="8545">
        <row r="19">
          <cell r="J19">
            <v>1.0499999999999999E-3</v>
          </cell>
        </row>
      </sheetData>
      <sheetData sheetId="8546">
        <row r="19">
          <cell r="J19">
            <v>1.0499999999999999E-3</v>
          </cell>
        </row>
      </sheetData>
      <sheetData sheetId="8547">
        <row r="19">
          <cell r="J19">
            <v>1.0499999999999999E-3</v>
          </cell>
        </row>
      </sheetData>
      <sheetData sheetId="8548">
        <row r="19">
          <cell r="J19">
            <v>1.0499999999999999E-3</v>
          </cell>
        </row>
      </sheetData>
      <sheetData sheetId="8549">
        <row r="19">
          <cell r="J19">
            <v>1.0499999999999999E-3</v>
          </cell>
        </row>
      </sheetData>
      <sheetData sheetId="8550">
        <row r="19">
          <cell r="J19">
            <v>1.0499999999999999E-3</v>
          </cell>
        </row>
      </sheetData>
      <sheetData sheetId="8551">
        <row r="19">
          <cell r="J19">
            <v>1.0499999999999999E-3</v>
          </cell>
        </row>
      </sheetData>
      <sheetData sheetId="8552">
        <row r="19">
          <cell r="J19">
            <v>1.0499999999999999E-3</v>
          </cell>
        </row>
      </sheetData>
      <sheetData sheetId="8553">
        <row r="19">
          <cell r="J19">
            <v>1.0499999999999999E-3</v>
          </cell>
        </row>
      </sheetData>
      <sheetData sheetId="8554">
        <row r="19">
          <cell r="J19">
            <v>1.0499999999999999E-3</v>
          </cell>
        </row>
      </sheetData>
      <sheetData sheetId="8555">
        <row r="19">
          <cell r="J19">
            <v>1.0499999999999999E-3</v>
          </cell>
        </row>
      </sheetData>
      <sheetData sheetId="8556">
        <row r="19">
          <cell r="J19">
            <v>1.0499999999999999E-3</v>
          </cell>
        </row>
      </sheetData>
      <sheetData sheetId="8557">
        <row r="19">
          <cell r="J19">
            <v>1.0499999999999999E-3</v>
          </cell>
        </row>
      </sheetData>
      <sheetData sheetId="8558">
        <row r="19">
          <cell r="J19">
            <v>1.0499999999999999E-3</v>
          </cell>
        </row>
      </sheetData>
      <sheetData sheetId="8559">
        <row r="19">
          <cell r="J19">
            <v>1.0499999999999999E-3</v>
          </cell>
        </row>
      </sheetData>
      <sheetData sheetId="8560">
        <row r="19">
          <cell r="J19">
            <v>1.0499999999999999E-3</v>
          </cell>
        </row>
      </sheetData>
      <sheetData sheetId="8561">
        <row r="19">
          <cell r="J19">
            <v>1.0499999999999999E-3</v>
          </cell>
        </row>
      </sheetData>
      <sheetData sheetId="8562">
        <row r="19">
          <cell r="J19">
            <v>1.0499999999999999E-3</v>
          </cell>
        </row>
      </sheetData>
      <sheetData sheetId="8563">
        <row r="19">
          <cell r="J19">
            <v>1.0499999999999999E-3</v>
          </cell>
        </row>
      </sheetData>
      <sheetData sheetId="8564">
        <row r="19">
          <cell r="J19">
            <v>1.0499999999999999E-3</v>
          </cell>
        </row>
      </sheetData>
      <sheetData sheetId="8565">
        <row r="19">
          <cell r="J19">
            <v>1.0499999999999999E-3</v>
          </cell>
        </row>
      </sheetData>
      <sheetData sheetId="8566">
        <row r="19">
          <cell r="J19">
            <v>1.0499999999999999E-3</v>
          </cell>
        </row>
      </sheetData>
      <sheetData sheetId="8567">
        <row r="19">
          <cell r="J19">
            <v>1.0499999999999999E-3</v>
          </cell>
        </row>
      </sheetData>
      <sheetData sheetId="8568">
        <row r="19">
          <cell r="J19">
            <v>1.0499999999999999E-3</v>
          </cell>
        </row>
      </sheetData>
      <sheetData sheetId="8569">
        <row r="19">
          <cell r="J19">
            <v>1.0499999999999999E-3</v>
          </cell>
        </row>
      </sheetData>
      <sheetData sheetId="8570">
        <row r="19">
          <cell r="J19">
            <v>1.0499999999999999E-3</v>
          </cell>
        </row>
      </sheetData>
      <sheetData sheetId="8571">
        <row r="19">
          <cell r="J19">
            <v>1.0499999999999999E-3</v>
          </cell>
        </row>
      </sheetData>
      <sheetData sheetId="8572">
        <row r="19">
          <cell r="J19">
            <v>1.0499999999999999E-3</v>
          </cell>
        </row>
      </sheetData>
      <sheetData sheetId="8573">
        <row r="19">
          <cell r="J19">
            <v>1.0499999999999999E-3</v>
          </cell>
        </row>
      </sheetData>
      <sheetData sheetId="8574">
        <row r="19">
          <cell r="J19">
            <v>1.0499999999999999E-3</v>
          </cell>
        </row>
      </sheetData>
      <sheetData sheetId="8575">
        <row r="19">
          <cell r="J19">
            <v>1.0499999999999999E-3</v>
          </cell>
        </row>
      </sheetData>
      <sheetData sheetId="8576">
        <row r="19">
          <cell r="J19">
            <v>1.0499999999999999E-3</v>
          </cell>
        </row>
      </sheetData>
      <sheetData sheetId="8577">
        <row r="19">
          <cell r="J19">
            <v>1.0499999999999999E-3</v>
          </cell>
        </row>
      </sheetData>
      <sheetData sheetId="8578">
        <row r="19">
          <cell r="J19">
            <v>1.0499999999999999E-3</v>
          </cell>
        </row>
      </sheetData>
      <sheetData sheetId="8579">
        <row r="19">
          <cell r="J19">
            <v>1.0499999999999999E-3</v>
          </cell>
        </row>
      </sheetData>
      <sheetData sheetId="8580">
        <row r="19">
          <cell r="J19">
            <v>1.0499999999999999E-3</v>
          </cell>
        </row>
      </sheetData>
      <sheetData sheetId="8581">
        <row r="19">
          <cell r="J19">
            <v>1.0499999999999999E-3</v>
          </cell>
        </row>
      </sheetData>
      <sheetData sheetId="8582">
        <row r="19">
          <cell r="J19">
            <v>1.0499999999999999E-3</v>
          </cell>
        </row>
      </sheetData>
      <sheetData sheetId="8583">
        <row r="19">
          <cell r="J19">
            <v>1.0499999999999999E-3</v>
          </cell>
        </row>
      </sheetData>
      <sheetData sheetId="8584">
        <row r="19">
          <cell r="J19">
            <v>1.0499999999999999E-3</v>
          </cell>
        </row>
      </sheetData>
      <sheetData sheetId="8585">
        <row r="19">
          <cell r="J19">
            <v>1.0499999999999999E-3</v>
          </cell>
        </row>
      </sheetData>
      <sheetData sheetId="8586">
        <row r="19">
          <cell r="J19">
            <v>1.0499999999999999E-3</v>
          </cell>
        </row>
      </sheetData>
      <sheetData sheetId="8587">
        <row r="19">
          <cell r="J19">
            <v>1.0499999999999999E-3</v>
          </cell>
        </row>
      </sheetData>
      <sheetData sheetId="8588">
        <row r="19">
          <cell r="J19">
            <v>1.0499999999999999E-3</v>
          </cell>
        </row>
      </sheetData>
      <sheetData sheetId="8589">
        <row r="19">
          <cell r="J19">
            <v>1.0499999999999999E-3</v>
          </cell>
        </row>
      </sheetData>
      <sheetData sheetId="8590">
        <row r="19">
          <cell r="J19">
            <v>1.0499999999999999E-3</v>
          </cell>
        </row>
      </sheetData>
      <sheetData sheetId="8591">
        <row r="19">
          <cell r="J19">
            <v>1.0499999999999999E-3</v>
          </cell>
        </row>
      </sheetData>
      <sheetData sheetId="8592">
        <row r="19">
          <cell r="J19">
            <v>1.0499999999999999E-3</v>
          </cell>
        </row>
      </sheetData>
      <sheetData sheetId="8593">
        <row r="19">
          <cell r="J19">
            <v>1.0499999999999999E-3</v>
          </cell>
        </row>
      </sheetData>
      <sheetData sheetId="8594">
        <row r="19">
          <cell r="J19">
            <v>1.0499999999999999E-3</v>
          </cell>
        </row>
      </sheetData>
      <sheetData sheetId="8595">
        <row r="19">
          <cell r="J19">
            <v>1.0499999999999999E-3</v>
          </cell>
        </row>
      </sheetData>
      <sheetData sheetId="8596">
        <row r="19">
          <cell r="J19">
            <v>1.0499999999999999E-3</v>
          </cell>
        </row>
      </sheetData>
      <sheetData sheetId="8597">
        <row r="19">
          <cell r="J19">
            <v>1.0499999999999999E-3</v>
          </cell>
        </row>
      </sheetData>
      <sheetData sheetId="8598">
        <row r="19">
          <cell r="J19">
            <v>1.0499999999999999E-3</v>
          </cell>
        </row>
      </sheetData>
      <sheetData sheetId="8599">
        <row r="19">
          <cell r="J19">
            <v>1.0499999999999999E-3</v>
          </cell>
        </row>
      </sheetData>
      <sheetData sheetId="8600">
        <row r="19">
          <cell r="J19">
            <v>1.0499999999999999E-3</v>
          </cell>
        </row>
      </sheetData>
      <sheetData sheetId="8601">
        <row r="19">
          <cell r="J19">
            <v>1.0499999999999999E-3</v>
          </cell>
        </row>
      </sheetData>
      <sheetData sheetId="8602">
        <row r="19">
          <cell r="J19">
            <v>1.0499999999999999E-3</v>
          </cell>
        </row>
      </sheetData>
      <sheetData sheetId="8603">
        <row r="19">
          <cell r="J19">
            <v>1.0499999999999999E-3</v>
          </cell>
        </row>
      </sheetData>
      <sheetData sheetId="8604">
        <row r="19">
          <cell r="J19">
            <v>1.0499999999999999E-3</v>
          </cell>
        </row>
      </sheetData>
      <sheetData sheetId="8605">
        <row r="19">
          <cell r="J19">
            <v>1.0499999999999999E-3</v>
          </cell>
        </row>
      </sheetData>
      <sheetData sheetId="8606">
        <row r="19">
          <cell r="J19">
            <v>1.0499999999999999E-3</v>
          </cell>
        </row>
      </sheetData>
      <sheetData sheetId="8607">
        <row r="19">
          <cell r="J19">
            <v>1.0499999999999999E-3</v>
          </cell>
        </row>
      </sheetData>
      <sheetData sheetId="8608">
        <row r="19">
          <cell r="J19">
            <v>1.0499999999999999E-3</v>
          </cell>
        </row>
      </sheetData>
      <sheetData sheetId="8609">
        <row r="19">
          <cell r="J19">
            <v>1.0499999999999999E-3</v>
          </cell>
        </row>
      </sheetData>
      <sheetData sheetId="8610">
        <row r="19">
          <cell r="J19">
            <v>1.0499999999999999E-3</v>
          </cell>
        </row>
      </sheetData>
      <sheetData sheetId="8611">
        <row r="19">
          <cell r="J19">
            <v>1.0499999999999999E-3</v>
          </cell>
        </row>
      </sheetData>
      <sheetData sheetId="8612">
        <row r="19">
          <cell r="J19">
            <v>1.0499999999999999E-3</v>
          </cell>
        </row>
      </sheetData>
      <sheetData sheetId="8613">
        <row r="19">
          <cell r="J19">
            <v>1.0499999999999999E-3</v>
          </cell>
        </row>
      </sheetData>
      <sheetData sheetId="8614">
        <row r="19">
          <cell r="J19">
            <v>1.0499999999999999E-3</v>
          </cell>
        </row>
      </sheetData>
      <sheetData sheetId="8615">
        <row r="19">
          <cell r="J19">
            <v>1.0499999999999999E-3</v>
          </cell>
        </row>
      </sheetData>
      <sheetData sheetId="8616">
        <row r="19">
          <cell r="J19">
            <v>1.0499999999999999E-3</v>
          </cell>
        </row>
      </sheetData>
      <sheetData sheetId="8617">
        <row r="19">
          <cell r="J19">
            <v>1.0499999999999999E-3</v>
          </cell>
        </row>
      </sheetData>
      <sheetData sheetId="8618">
        <row r="19">
          <cell r="J19">
            <v>1.0499999999999999E-3</v>
          </cell>
        </row>
      </sheetData>
      <sheetData sheetId="8619">
        <row r="19">
          <cell r="J19">
            <v>1.0499999999999999E-3</v>
          </cell>
        </row>
      </sheetData>
      <sheetData sheetId="8620">
        <row r="19">
          <cell r="J19">
            <v>1.0499999999999999E-3</v>
          </cell>
        </row>
      </sheetData>
      <sheetData sheetId="8621">
        <row r="19">
          <cell r="J19">
            <v>1.0499999999999999E-3</v>
          </cell>
        </row>
      </sheetData>
      <sheetData sheetId="8622">
        <row r="19">
          <cell r="J19">
            <v>1.0499999999999999E-3</v>
          </cell>
        </row>
      </sheetData>
      <sheetData sheetId="8623">
        <row r="19">
          <cell r="J19">
            <v>1.0499999999999999E-3</v>
          </cell>
        </row>
      </sheetData>
      <sheetData sheetId="8624">
        <row r="19">
          <cell r="J19">
            <v>1.0499999999999999E-3</v>
          </cell>
        </row>
      </sheetData>
      <sheetData sheetId="8625">
        <row r="19">
          <cell r="J19">
            <v>1.0499999999999999E-3</v>
          </cell>
        </row>
      </sheetData>
      <sheetData sheetId="8626">
        <row r="19">
          <cell r="J19">
            <v>1.0499999999999999E-3</v>
          </cell>
        </row>
      </sheetData>
      <sheetData sheetId="8627">
        <row r="19">
          <cell r="J19">
            <v>1.0499999999999999E-3</v>
          </cell>
        </row>
      </sheetData>
      <sheetData sheetId="8628">
        <row r="19">
          <cell r="J19">
            <v>1.0499999999999999E-3</v>
          </cell>
        </row>
      </sheetData>
      <sheetData sheetId="8629">
        <row r="19">
          <cell r="J19">
            <v>1.0499999999999999E-3</v>
          </cell>
        </row>
      </sheetData>
      <sheetData sheetId="8630">
        <row r="19">
          <cell r="J19">
            <v>1.0499999999999999E-3</v>
          </cell>
        </row>
      </sheetData>
      <sheetData sheetId="8631">
        <row r="19">
          <cell r="J19">
            <v>1.0499999999999999E-3</v>
          </cell>
        </row>
      </sheetData>
      <sheetData sheetId="8632">
        <row r="19">
          <cell r="J19">
            <v>1.0499999999999999E-3</v>
          </cell>
        </row>
      </sheetData>
      <sheetData sheetId="8633">
        <row r="19">
          <cell r="J19">
            <v>1.0499999999999999E-3</v>
          </cell>
        </row>
      </sheetData>
      <sheetData sheetId="8634">
        <row r="19">
          <cell r="J19">
            <v>1.0499999999999999E-3</v>
          </cell>
        </row>
      </sheetData>
      <sheetData sheetId="8635">
        <row r="19">
          <cell r="J19">
            <v>1.0499999999999999E-3</v>
          </cell>
        </row>
      </sheetData>
      <sheetData sheetId="8636">
        <row r="19">
          <cell r="J19">
            <v>1.0499999999999999E-3</v>
          </cell>
        </row>
      </sheetData>
      <sheetData sheetId="8637">
        <row r="19">
          <cell r="J19">
            <v>1.0499999999999999E-3</v>
          </cell>
        </row>
      </sheetData>
      <sheetData sheetId="8638">
        <row r="19">
          <cell r="J19">
            <v>1.0499999999999999E-3</v>
          </cell>
        </row>
      </sheetData>
      <sheetData sheetId="8639">
        <row r="19">
          <cell r="J19">
            <v>1.0499999999999999E-3</v>
          </cell>
        </row>
      </sheetData>
      <sheetData sheetId="8640">
        <row r="19">
          <cell r="J19">
            <v>1.0499999999999999E-3</v>
          </cell>
        </row>
      </sheetData>
      <sheetData sheetId="8641">
        <row r="19">
          <cell r="J19">
            <v>1.0499999999999999E-3</v>
          </cell>
        </row>
      </sheetData>
      <sheetData sheetId="8642">
        <row r="19">
          <cell r="J19">
            <v>1.0499999999999999E-3</v>
          </cell>
        </row>
      </sheetData>
      <sheetData sheetId="8643">
        <row r="19">
          <cell r="J19">
            <v>1.0499999999999999E-3</v>
          </cell>
        </row>
      </sheetData>
      <sheetData sheetId="8644">
        <row r="19">
          <cell r="J19">
            <v>1.0499999999999999E-3</v>
          </cell>
        </row>
      </sheetData>
      <sheetData sheetId="8645">
        <row r="19">
          <cell r="J19">
            <v>1.0499999999999999E-3</v>
          </cell>
        </row>
      </sheetData>
      <sheetData sheetId="8646">
        <row r="19">
          <cell r="J19">
            <v>1.0499999999999999E-3</v>
          </cell>
        </row>
      </sheetData>
      <sheetData sheetId="8647">
        <row r="19">
          <cell r="J19">
            <v>1.0499999999999999E-3</v>
          </cell>
        </row>
      </sheetData>
      <sheetData sheetId="8648">
        <row r="19">
          <cell r="J19">
            <v>1.0499999999999999E-3</v>
          </cell>
        </row>
      </sheetData>
      <sheetData sheetId="8649">
        <row r="19">
          <cell r="J19">
            <v>1.0499999999999999E-3</v>
          </cell>
        </row>
      </sheetData>
      <sheetData sheetId="8650">
        <row r="19">
          <cell r="J19">
            <v>1.0499999999999999E-3</v>
          </cell>
        </row>
      </sheetData>
      <sheetData sheetId="8651">
        <row r="19">
          <cell r="J19">
            <v>1.0499999999999999E-3</v>
          </cell>
        </row>
      </sheetData>
      <sheetData sheetId="8652">
        <row r="19">
          <cell r="J19">
            <v>1.0499999999999999E-3</v>
          </cell>
        </row>
      </sheetData>
      <sheetData sheetId="8653">
        <row r="19">
          <cell r="J19">
            <v>1.0499999999999999E-3</v>
          </cell>
        </row>
      </sheetData>
      <sheetData sheetId="8654">
        <row r="19">
          <cell r="J19">
            <v>1.0499999999999999E-3</v>
          </cell>
        </row>
      </sheetData>
      <sheetData sheetId="8655">
        <row r="19">
          <cell r="J19">
            <v>1.0499999999999999E-3</v>
          </cell>
        </row>
      </sheetData>
      <sheetData sheetId="8656">
        <row r="19">
          <cell r="J19">
            <v>1.0499999999999999E-3</v>
          </cell>
        </row>
      </sheetData>
      <sheetData sheetId="8657">
        <row r="19">
          <cell r="J19">
            <v>1.0499999999999999E-3</v>
          </cell>
        </row>
      </sheetData>
      <sheetData sheetId="8658">
        <row r="19">
          <cell r="J19">
            <v>1.0499999999999999E-3</v>
          </cell>
        </row>
      </sheetData>
      <sheetData sheetId="8659">
        <row r="19">
          <cell r="J19">
            <v>1.0499999999999999E-3</v>
          </cell>
        </row>
      </sheetData>
      <sheetData sheetId="8660">
        <row r="19">
          <cell r="J19">
            <v>1.0499999999999999E-3</v>
          </cell>
        </row>
      </sheetData>
      <sheetData sheetId="8661">
        <row r="19">
          <cell r="J19">
            <v>1.0499999999999999E-3</v>
          </cell>
        </row>
      </sheetData>
      <sheetData sheetId="8662">
        <row r="19">
          <cell r="J19">
            <v>1.0499999999999999E-3</v>
          </cell>
        </row>
      </sheetData>
      <sheetData sheetId="8663">
        <row r="19">
          <cell r="J19">
            <v>1.0499999999999999E-3</v>
          </cell>
        </row>
      </sheetData>
      <sheetData sheetId="8664">
        <row r="19">
          <cell r="J19">
            <v>1.0499999999999999E-3</v>
          </cell>
        </row>
      </sheetData>
      <sheetData sheetId="8665">
        <row r="19">
          <cell r="J19">
            <v>1.0499999999999999E-3</v>
          </cell>
        </row>
      </sheetData>
      <sheetData sheetId="8666">
        <row r="19">
          <cell r="J19">
            <v>1.0499999999999999E-3</v>
          </cell>
        </row>
      </sheetData>
      <sheetData sheetId="8667">
        <row r="19">
          <cell r="J19">
            <v>1.0499999999999999E-3</v>
          </cell>
        </row>
      </sheetData>
      <sheetData sheetId="8668">
        <row r="19">
          <cell r="J19">
            <v>1.0499999999999999E-3</v>
          </cell>
        </row>
      </sheetData>
      <sheetData sheetId="8669">
        <row r="19">
          <cell r="J19">
            <v>1.0499999999999999E-3</v>
          </cell>
        </row>
      </sheetData>
      <sheetData sheetId="8670">
        <row r="19">
          <cell r="J19">
            <v>1.0499999999999999E-3</v>
          </cell>
        </row>
      </sheetData>
      <sheetData sheetId="8671">
        <row r="19">
          <cell r="J19">
            <v>1.0499999999999999E-3</v>
          </cell>
        </row>
      </sheetData>
      <sheetData sheetId="8672">
        <row r="19">
          <cell r="J19">
            <v>1.0499999999999999E-3</v>
          </cell>
        </row>
      </sheetData>
      <sheetData sheetId="8673">
        <row r="19">
          <cell r="J19">
            <v>1.0499999999999999E-3</v>
          </cell>
        </row>
      </sheetData>
      <sheetData sheetId="8674">
        <row r="19">
          <cell r="J19">
            <v>1.0499999999999999E-3</v>
          </cell>
        </row>
      </sheetData>
      <sheetData sheetId="8675">
        <row r="19">
          <cell r="J19">
            <v>1.0499999999999999E-3</v>
          </cell>
        </row>
      </sheetData>
      <sheetData sheetId="8676">
        <row r="19">
          <cell r="J19">
            <v>1.0499999999999999E-3</v>
          </cell>
        </row>
      </sheetData>
      <sheetData sheetId="8677">
        <row r="19">
          <cell r="J19">
            <v>1.0499999999999999E-3</v>
          </cell>
        </row>
      </sheetData>
      <sheetData sheetId="8678">
        <row r="19">
          <cell r="J19">
            <v>1.0499999999999999E-3</v>
          </cell>
        </row>
      </sheetData>
      <sheetData sheetId="8679">
        <row r="19">
          <cell r="J19">
            <v>1.0499999999999999E-3</v>
          </cell>
        </row>
      </sheetData>
      <sheetData sheetId="8680">
        <row r="19">
          <cell r="J19">
            <v>1.0499999999999999E-3</v>
          </cell>
        </row>
      </sheetData>
      <sheetData sheetId="8681">
        <row r="19">
          <cell r="J19">
            <v>1.0499999999999999E-3</v>
          </cell>
        </row>
      </sheetData>
      <sheetData sheetId="8682">
        <row r="19">
          <cell r="J19">
            <v>1.0499999999999999E-3</v>
          </cell>
        </row>
      </sheetData>
      <sheetData sheetId="8683">
        <row r="19">
          <cell r="J19">
            <v>1.0499999999999999E-3</v>
          </cell>
        </row>
      </sheetData>
      <sheetData sheetId="8684">
        <row r="19">
          <cell r="J19">
            <v>1.0499999999999999E-3</v>
          </cell>
        </row>
      </sheetData>
      <sheetData sheetId="8685">
        <row r="19">
          <cell r="J19">
            <v>1.0499999999999999E-3</v>
          </cell>
        </row>
      </sheetData>
      <sheetData sheetId="8686">
        <row r="19">
          <cell r="J19">
            <v>1.0499999999999999E-3</v>
          </cell>
        </row>
      </sheetData>
      <sheetData sheetId="8687">
        <row r="19">
          <cell r="J19">
            <v>1.0499999999999999E-3</v>
          </cell>
        </row>
      </sheetData>
      <sheetData sheetId="8688">
        <row r="19">
          <cell r="J19">
            <v>1.0499999999999999E-3</v>
          </cell>
        </row>
      </sheetData>
      <sheetData sheetId="8689">
        <row r="19">
          <cell r="J19">
            <v>1.0499999999999999E-3</v>
          </cell>
        </row>
      </sheetData>
      <sheetData sheetId="8690">
        <row r="19">
          <cell r="J19">
            <v>1.0499999999999999E-3</v>
          </cell>
        </row>
      </sheetData>
      <sheetData sheetId="8691">
        <row r="19">
          <cell r="J19">
            <v>1.0499999999999999E-3</v>
          </cell>
        </row>
      </sheetData>
      <sheetData sheetId="8692">
        <row r="19">
          <cell r="J19">
            <v>1.0499999999999999E-3</v>
          </cell>
        </row>
      </sheetData>
      <sheetData sheetId="8693">
        <row r="19">
          <cell r="J19">
            <v>1.0499999999999999E-3</v>
          </cell>
        </row>
      </sheetData>
      <sheetData sheetId="8694">
        <row r="19">
          <cell r="J19">
            <v>1.0499999999999999E-3</v>
          </cell>
        </row>
      </sheetData>
      <sheetData sheetId="8695">
        <row r="19">
          <cell r="J19">
            <v>1.0499999999999999E-3</v>
          </cell>
        </row>
      </sheetData>
      <sheetData sheetId="8696">
        <row r="19">
          <cell r="J19">
            <v>1.0499999999999999E-3</v>
          </cell>
        </row>
      </sheetData>
      <sheetData sheetId="8697">
        <row r="19">
          <cell r="J19">
            <v>1.0499999999999999E-3</v>
          </cell>
        </row>
      </sheetData>
      <sheetData sheetId="8698">
        <row r="19">
          <cell r="J19">
            <v>1.0499999999999999E-3</v>
          </cell>
        </row>
      </sheetData>
      <sheetData sheetId="8699">
        <row r="19">
          <cell r="J19">
            <v>1.0499999999999999E-3</v>
          </cell>
        </row>
      </sheetData>
      <sheetData sheetId="8700">
        <row r="19">
          <cell r="J19">
            <v>1.0499999999999999E-3</v>
          </cell>
        </row>
      </sheetData>
      <sheetData sheetId="8701">
        <row r="19">
          <cell r="J19">
            <v>1.0499999999999999E-3</v>
          </cell>
        </row>
      </sheetData>
      <sheetData sheetId="8702">
        <row r="19">
          <cell r="J19">
            <v>1.0499999999999999E-3</v>
          </cell>
        </row>
      </sheetData>
      <sheetData sheetId="8703">
        <row r="19">
          <cell r="J19">
            <v>1.0499999999999999E-3</v>
          </cell>
        </row>
      </sheetData>
      <sheetData sheetId="8704">
        <row r="19">
          <cell r="J19">
            <v>1.0499999999999999E-3</v>
          </cell>
        </row>
      </sheetData>
      <sheetData sheetId="8705">
        <row r="19">
          <cell r="J19">
            <v>1.0499999999999999E-3</v>
          </cell>
        </row>
      </sheetData>
      <sheetData sheetId="8706">
        <row r="19">
          <cell r="J19">
            <v>1.0499999999999999E-3</v>
          </cell>
        </row>
      </sheetData>
      <sheetData sheetId="8707">
        <row r="19">
          <cell r="J19">
            <v>1.0499999999999999E-3</v>
          </cell>
        </row>
      </sheetData>
      <sheetData sheetId="8708">
        <row r="19">
          <cell r="J19">
            <v>1.0499999999999999E-3</v>
          </cell>
        </row>
      </sheetData>
      <sheetData sheetId="8709">
        <row r="19">
          <cell r="J19">
            <v>1.0499999999999999E-3</v>
          </cell>
        </row>
      </sheetData>
      <sheetData sheetId="8710">
        <row r="19">
          <cell r="J19">
            <v>1.0499999999999999E-3</v>
          </cell>
        </row>
      </sheetData>
      <sheetData sheetId="8711">
        <row r="19">
          <cell r="J19">
            <v>1.0499999999999999E-3</v>
          </cell>
        </row>
      </sheetData>
      <sheetData sheetId="8712">
        <row r="19">
          <cell r="J19">
            <v>1.0499999999999999E-3</v>
          </cell>
        </row>
      </sheetData>
      <sheetData sheetId="8713">
        <row r="19">
          <cell r="J19">
            <v>1.0499999999999999E-3</v>
          </cell>
        </row>
      </sheetData>
      <sheetData sheetId="8714">
        <row r="19">
          <cell r="J19">
            <v>1.0499999999999999E-3</v>
          </cell>
        </row>
      </sheetData>
      <sheetData sheetId="8715">
        <row r="19">
          <cell r="J19">
            <v>1.0499999999999999E-3</v>
          </cell>
        </row>
      </sheetData>
      <sheetData sheetId="8716">
        <row r="19">
          <cell r="J19">
            <v>1.0499999999999999E-3</v>
          </cell>
        </row>
      </sheetData>
      <sheetData sheetId="8717">
        <row r="19">
          <cell r="J19">
            <v>1.0499999999999999E-3</v>
          </cell>
        </row>
      </sheetData>
      <sheetData sheetId="8718">
        <row r="19">
          <cell r="J19">
            <v>1.0499999999999999E-3</v>
          </cell>
        </row>
      </sheetData>
      <sheetData sheetId="8719">
        <row r="19">
          <cell r="J19">
            <v>1.0499999999999999E-3</v>
          </cell>
        </row>
      </sheetData>
      <sheetData sheetId="8720">
        <row r="19">
          <cell r="J19">
            <v>1.0499999999999999E-3</v>
          </cell>
        </row>
      </sheetData>
      <sheetData sheetId="8721">
        <row r="19">
          <cell r="J19">
            <v>1.0499999999999999E-3</v>
          </cell>
        </row>
      </sheetData>
      <sheetData sheetId="8722">
        <row r="19">
          <cell r="J19">
            <v>1.0499999999999999E-3</v>
          </cell>
        </row>
      </sheetData>
      <sheetData sheetId="8723">
        <row r="19">
          <cell r="J19">
            <v>1.0499999999999999E-3</v>
          </cell>
        </row>
      </sheetData>
      <sheetData sheetId="8724">
        <row r="19">
          <cell r="J19">
            <v>1.0499999999999999E-3</v>
          </cell>
        </row>
      </sheetData>
      <sheetData sheetId="8725">
        <row r="19">
          <cell r="J19">
            <v>1.0499999999999999E-3</v>
          </cell>
        </row>
      </sheetData>
      <sheetData sheetId="8726">
        <row r="19">
          <cell r="J19">
            <v>1.0499999999999999E-3</v>
          </cell>
        </row>
      </sheetData>
      <sheetData sheetId="8727">
        <row r="19">
          <cell r="J19">
            <v>1.0499999999999999E-3</v>
          </cell>
        </row>
      </sheetData>
      <sheetData sheetId="8728">
        <row r="19">
          <cell r="J19">
            <v>1.0499999999999999E-3</v>
          </cell>
        </row>
      </sheetData>
      <sheetData sheetId="8729">
        <row r="19">
          <cell r="J19">
            <v>1.0499999999999999E-3</v>
          </cell>
        </row>
      </sheetData>
      <sheetData sheetId="8730">
        <row r="19">
          <cell r="J19">
            <v>1.0499999999999999E-3</v>
          </cell>
        </row>
      </sheetData>
      <sheetData sheetId="8731">
        <row r="19">
          <cell r="J19">
            <v>1.0499999999999999E-3</v>
          </cell>
        </row>
      </sheetData>
      <sheetData sheetId="8732">
        <row r="19">
          <cell r="J19">
            <v>1.0499999999999999E-3</v>
          </cell>
        </row>
      </sheetData>
      <sheetData sheetId="8733">
        <row r="19">
          <cell r="J19">
            <v>1.0499999999999999E-3</v>
          </cell>
        </row>
      </sheetData>
      <sheetData sheetId="8734">
        <row r="19">
          <cell r="J19">
            <v>1.0499999999999999E-3</v>
          </cell>
        </row>
      </sheetData>
      <sheetData sheetId="8735">
        <row r="19">
          <cell r="J19">
            <v>1.0499999999999999E-3</v>
          </cell>
        </row>
      </sheetData>
      <sheetData sheetId="8736">
        <row r="19">
          <cell r="J19">
            <v>1.0499999999999999E-3</v>
          </cell>
        </row>
      </sheetData>
      <sheetData sheetId="8737">
        <row r="19">
          <cell r="J19">
            <v>1.0499999999999999E-3</v>
          </cell>
        </row>
      </sheetData>
      <sheetData sheetId="8738">
        <row r="19">
          <cell r="J19">
            <v>1.0499999999999999E-3</v>
          </cell>
        </row>
      </sheetData>
      <sheetData sheetId="8739">
        <row r="19">
          <cell r="J19">
            <v>1.0499999999999999E-3</v>
          </cell>
        </row>
      </sheetData>
      <sheetData sheetId="8740">
        <row r="19">
          <cell r="J19">
            <v>1.0499999999999999E-3</v>
          </cell>
        </row>
      </sheetData>
      <sheetData sheetId="8741">
        <row r="19">
          <cell r="J19">
            <v>1.0499999999999999E-3</v>
          </cell>
        </row>
      </sheetData>
      <sheetData sheetId="8742">
        <row r="19">
          <cell r="J19">
            <v>1.0499999999999999E-3</v>
          </cell>
        </row>
      </sheetData>
      <sheetData sheetId="8743">
        <row r="19">
          <cell r="J19">
            <v>1.0499999999999999E-3</v>
          </cell>
        </row>
      </sheetData>
      <sheetData sheetId="8744">
        <row r="19">
          <cell r="J19">
            <v>1.0499999999999999E-3</v>
          </cell>
        </row>
      </sheetData>
      <sheetData sheetId="8745">
        <row r="19">
          <cell r="J19">
            <v>1.0499999999999999E-3</v>
          </cell>
        </row>
      </sheetData>
      <sheetData sheetId="8746">
        <row r="19">
          <cell r="J19">
            <v>1.0499999999999999E-3</v>
          </cell>
        </row>
      </sheetData>
      <sheetData sheetId="8747">
        <row r="19">
          <cell r="J19">
            <v>1.0499999999999999E-3</v>
          </cell>
        </row>
      </sheetData>
      <sheetData sheetId="8748">
        <row r="19">
          <cell r="J19">
            <v>1.0499999999999999E-3</v>
          </cell>
        </row>
      </sheetData>
      <sheetData sheetId="8749">
        <row r="19">
          <cell r="J19">
            <v>1.0499999999999999E-3</v>
          </cell>
        </row>
      </sheetData>
      <sheetData sheetId="8750">
        <row r="19">
          <cell r="J19">
            <v>1.0499999999999999E-3</v>
          </cell>
        </row>
      </sheetData>
      <sheetData sheetId="8751">
        <row r="19">
          <cell r="J19">
            <v>1.0499999999999999E-3</v>
          </cell>
        </row>
      </sheetData>
      <sheetData sheetId="8752">
        <row r="19">
          <cell r="J19">
            <v>1.0499999999999999E-3</v>
          </cell>
        </row>
      </sheetData>
      <sheetData sheetId="8753">
        <row r="19">
          <cell r="J19">
            <v>1.0499999999999999E-3</v>
          </cell>
        </row>
      </sheetData>
      <sheetData sheetId="8754">
        <row r="19">
          <cell r="J19">
            <v>1.0499999999999999E-3</v>
          </cell>
        </row>
      </sheetData>
      <sheetData sheetId="8755">
        <row r="19">
          <cell r="J19">
            <v>1.0499999999999999E-3</v>
          </cell>
        </row>
      </sheetData>
      <sheetData sheetId="8756">
        <row r="19">
          <cell r="J19">
            <v>1.0499999999999999E-3</v>
          </cell>
        </row>
      </sheetData>
      <sheetData sheetId="8757">
        <row r="19">
          <cell r="J19">
            <v>1.0499999999999999E-3</v>
          </cell>
        </row>
      </sheetData>
      <sheetData sheetId="8758">
        <row r="19">
          <cell r="J19">
            <v>1.0499999999999999E-3</v>
          </cell>
        </row>
      </sheetData>
      <sheetData sheetId="8759">
        <row r="19">
          <cell r="J19">
            <v>1.0499999999999999E-3</v>
          </cell>
        </row>
      </sheetData>
      <sheetData sheetId="8760">
        <row r="19">
          <cell r="J19">
            <v>1.0499999999999999E-3</v>
          </cell>
        </row>
      </sheetData>
      <sheetData sheetId="8761">
        <row r="19">
          <cell r="J19">
            <v>1.0499999999999999E-3</v>
          </cell>
        </row>
      </sheetData>
      <sheetData sheetId="8762">
        <row r="19">
          <cell r="J19">
            <v>1.0499999999999999E-3</v>
          </cell>
        </row>
      </sheetData>
      <sheetData sheetId="8763">
        <row r="19">
          <cell r="J19">
            <v>1.0499999999999999E-3</v>
          </cell>
        </row>
      </sheetData>
      <sheetData sheetId="8764">
        <row r="19">
          <cell r="J19">
            <v>1.0499999999999999E-3</v>
          </cell>
        </row>
      </sheetData>
      <sheetData sheetId="8765">
        <row r="19">
          <cell r="J19">
            <v>1.0499999999999999E-3</v>
          </cell>
        </row>
      </sheetData>
      <sheetData sheetId="8766">
        <row r="19">
          <cell r="J19">
            <v>1.0499999999999999E-3</v>
          </cell>
        </row>
      </sheetData>
      <sheetData sheetId="8767">
        <row r="19">
          <cell r="J19">
            <v>1.0499999999999999E-3</v>
          </cell>
        </row>
      </sheetData>
      <sheetData sheetId="8768">
        <row r="19">
          <cell r="J19">
            <v>1.0499999999999999E-3</v>
          </cell>
        </row>
      </sheetData>
      <sheetData sheetId="8769">
        <row r="19">
          <cell r="J19">
            <v>1.0499999999999999E-3</v>
          </cell>
        </row>
      </sheetData>
      <sheetData sheetId="8770">
        <row r="19">
          <cell r="J19">
            <v>1.0499999999999999E-3</v>
          </cell>
        </row>
      </sheetData>
      <sheetData sheetId="8771">
        <row r="19">
          <cell r="J19">
            <v>1.0499999999999999E-3</v>
          </cell>
        </row>
      </sheetData>
      <sheetData sheetId="8772">
        <row r="19">
          <cell r="J19">
            <v>1.0499999999999999E-3</v>
          </cell>
        </row>
      </sheetData>
      <sheetData sheetId="8773">
        <row r="19">
          <cell r="J19">
            <v>1.0499999999999999E-3</v>
          </cell>
        </row>
      </sheetData>
      <sheetData sheetId="8774">
        <row r="19">
          <cell r="J19">
            <v>1.0499999999999999E-3</v>
          </cell>
        </row>
      </sheetData>
      <sheetData sheetId="8775">
        <row r="19">
          <cell r="J19">
            <v>1.0499999999999999E-3</v>
          </cell>
        </row>
      </sheetData>
      <sheetData sheetId="8776">
        <row r="19">
          <cell r="J19">
            <v>1.0499999999999999E-3</v>
          </cell>
        </row>
      </sheetData>
      <sheetData sheetId="8777">
        <row r="19">
          <cell r="J19">
            <v>1.0499999999999999E-3</v>
          </cell>
        </row>
      </sheetData>
      <sheetData sheetId="8778">
        <row r="19">
          <cell r="J19">
            <v>1.0499999999999999E-3</v>
          </cell>
        </row>
      </sheetData>
      <sheetData sheetId="8779">
        <row r="19">
          <cell r="J19">
            <v>1.0499999999999999E-3</v>
          </cell>
        </row>
      </sheetData>
      <sheetData sheetId="8780">
        <row r="19">
          <cell r="J19">
            <v>1.0499999999999999E-3</v>
          </cell>
        </row>
      </sheetData>
      <sheetData sheetId="8781">
        <row r="19">
          <cell r="J19">
            <v>1.0499999999999999E-3</v>
          </cell>
        </row>
      </sheetData>
      <sheetData sheetId="8782">
        <row r="19">
          <cell r="J19">
            <v>1.0499999999999999E-3</v>
          </cell>
        </row>
      </sheetData>
      <sheetData sheetId="8783">
        <row r="19">
          <cell r="J19">
            <v>1.0499999999999999E-3</v>
          </cell>
        </row>
      </sheetData>
      <sheetData sheetId="8784">
        <row r="19">
          <cell r="J19">
            <v>1.0499999999999999E-3</v>
          </cell>
        </row>
      </sheetData>
      <sheetData sheetId="8785">
        <row r="19">
          <cell r="J19">
            <v>1.0499999999999999E-3</v>
          </cell>
        </row>
      </sheetData>
      <sheetData sheetId="8786">
        <row r="19">
          <cell r="J19">
            <v>1.0499999999999999E-3</v>
          </cell>
        </row>
      </sheetData>
      <sheetData sheetId="8787">
        <row r="19">
          <cell r="J19">
            <v>1.0499999999999999E-3</v>
          </cell>
        </row>
      </sheetData>
      <sheetData sheetId="8788">
        <row r="19">
          <cell r="J19">
            <v>1.0499999999999999E-3</v>
          </cell>
        </row>
      </sheetData>
      <sheetData sheetId="8789">
        <row r="19">
          <cell r="J19">
            <v>1.0499999999999999E-3</v>
          </cell>
        </row>
      </sheetData>
      <sheetData sheetId="8790">
        <row r="19">
          <cell r="J19">
            <v>1.0499999999999999E-3</v>
          </cell>
        </row>
      </sheetData>
      <sheetData sheetId="8791">
        <row r="19">
          <cell r="J19">
            <v>1.0499999999999999E-3</v>
          </cell>
        </row>
      </sheetData>
      <sheetData sheetId="8792">
        <row r="19">
          <cell r="J19">
            <v>1.0499999999999999E-3</v>
          </cell>
        </row>
      </sheetData>
      <sheetData sheetId="8793">
        <row r="19">
          <cell r="J19">
            <v>1.0499999999999999E-3</v>
          </cell>
        </row>
      </sheetData>
      <sheetData sheetId="8794">
        <row r="19">
          <cell r="J19">
            <v>1.0499999999999999E-3</v>
          </cell>
        </row>
      </sheetData>
      <sheetData sheetId="8795">
        <row r="19">
          <cell r="J19">
            <v>1.0499999999999999E-3</v>
          </cell>
        </row>
      </sheetData>
      <sheetData sheetId="8796">
        <row r="19">
          <cell r="J19">
            <v>1.0499999999999999E-3</v>
          </cell>
        </row>
      </sheetData>
      <sheetData sheetId="8797">
        <row r="19">
          <cell r="J19">
            <v>1.0499999999999999E-3</v>
          </cell>
        </row>
      </sheetData>
      <sheetData sheetId="8798">
        <row r="19">
          <cell r="J19">
            <v>1.0499999999999999E-3</v>
          </cell>
        </row>
      </sheetData>
      <sheetData sheetId="8799">
        <row r="19">
          <cell r="J19">
            <v>1.0499999999999999E-3</v>
          </cell>
        </row>
      </sheetData>
      <sheetData sheetId="8800">
        <row r="19">
          <cell r="J19">
            <v>1.0499999999999999E-3</v>
          </cell>
        </row>
      </sheetData>
      <sheetData sheetId="8801">
        <row r="19">
          <cell r="J19">
            <v>1.0499999999999999E-3</v>
          </cell>
        </row>
      </sheetData>
      <sheetData sheetId="8802">
        <row r="19">
          <cell r="J19">
            <v>1.0499999999999999E-3</v>
          </cell>
        </row>
      </sheetData>
      <sheetData sheetId="8803">
        <row r="19">
          <cell r="J19">
            <v>1.0499999999999999E-3</v>
          </cell>
        </row>
      </sheetData>
      <sheetData sheetId="8804">
        <row r="19">
          <cell r="J19">
            <v>1.0499999999999999E-3</v>
          </cell>
        </row>
      </sheetData>
      <sheetData sheetId="8805">
        <row r="19">
          <cell r="J19">
            <v>1.0499999999999999E-3</v>
          </cell>
        </row>
      </sheetData>
      <sheetData sheetId="8806">
        <row r="19">
          <cell r="J19">
            <v>1.0499999999999999E-3</v>
          </cell>
        </row>
      </sheetData>
      <sheetData sheetId="8807">
        <row r="19">
          <cell r="J19">
            <v>1.0499999999999999E-3</v>
          </cell>
        </row>
      </sheetData>
      <sheetData sheetId="8808">
        <row r="19">
          <cell r="J19">
            <v>1.0499999999999999E-3</v>
          </cell>
        </row>
      </sheetData>
      <sheetData sheetId="8809">
        <row r="19">
          <cell r="J19">
            <v>1.0499999999999999E-3</v>
          </cell>
        </row>
      </sheetData>
      <sheetData sheetId="8810">
        <row r="19">
          <cell r="J19">
            <v>1.0499999999999999E-3</v>
          </cell>
        </row>
      </sheetData>
      <sheetData sheetId="8811">
        <row r="19">
          <cell r="J19">
            <v>1.0499999999999999E-3</v>
          </cell>
        </row>
      </sheetData>
      <sheetData sheetId="8812">
        <row r="19">
          <cell r="J19">
            <v>1.0499999999999999E-3</v>
          </cell>
        </row>
      </sheetData>
      <sheetData sheetId="8813">
        <row r="19">
          <cell r="J19">
            <v>1.0499999999999999E-3</v>
          </cell>
        </row>
      </sheetData>
      <sheetData sheetId="8814">
        <row r="19">
          <cell r="J19">
            <v>1.0499999999999999E-3</v>
          </cell>
        </row>
      </sheetData>
      <sheetData sheetId="8815">
        <row r="19">
          <cell r="J19">
            <v>1.0499999999999999E-3</v>
          </cell>
        </row>
      </sheetData>
      <sheetData sheetId="8816">
        <row r="19">
          <cell r="J19">
            <v>1.0499999999999999E-3</v>
          </cell>
        </row>
      </sheetData>
      <sheetData sheetId="8817">
        <row r="19">
          <cell r="J19">
            <v>1.0499999999999999E-3</v>
          </cell>
        </row>
      </sheetData>
      <sheetData sheetId="8818">
        <row r="19">
          <cell r="J19">
            <v>1.0499999999999999E-3</v>
          </cell>
        </row>
      </sheetData>
      <sheetData sheetId="8819">
        <row r="19">
          <cell r="J19">
            <v>1.0499999999999999E-3</v>
          </cell>
        </row>
      </sheetData>
      <sheetData sheetId="8820">
        <row r="19">
          <cell r="J19">
            <v>1.0499999999999999E-3</v>
          </cell>
        </row>
      </sheetData>
      <sheetData sheetId="8821">
        <row r="19">
          <cell r="J19">
            <v>1.0499999999999999E-3</v>
          </cell>
        </row>
      </sheetData>
      <sheetData sheetId="8822">
        <row r="19">
          <cell r="J19">
            <v>1.0499999999999999E-3</v>
          </cell>
        </row>
      </sheetData>
      <sheetData sheetId="8823">
        <row r="19">
          <cell r="J19">
            <v>1.0499999999999999E-3</v>
          </cell>
        </row>
      </sheetData>
      <sheetData sheetId="8824">
        <row r="19">
          <cell r="J19">
            <v>1.0499999999999999E-3</v>
          </cell>
        </row>
      </sheetData>
      <sheetData sheetId="8825">
        <row r="19">
          <cell r="J19">
            <v>1.0499999999999999E-3</v>
          </cell>
        </row>
      </sheetData>
      <sheetData sheetId="8826">
        <row r="19">
          <cell r="J19">
            <v>1.0499999999999999E-3</v>
          </cell>
        </row>
      </sheetData>
      <sheetData sheetId="8827">
        <row r="19">
          <cell r="J19">
            <v>1.0499999999999999E-3</v>
          </cell>
        </row>
      </sheetData>
      <sheetData sheetId="8828">
        <row r="19">
          <cell r="J19">
            <v>1.0499999999999999E-3</v>
          </cell>
        </row>
      </sheetData>
      <sheetData sheetId="8829">
        <row r="19">
          <cell r="J19">
            <v>1.0499999999999999E-3</v>
          </cell>
        </row>
      </sheetData>
      <sheetData sheetId="8830">
        <row r="19">
          <cell r="J19">
            <v>1.0499999999999999E-3</v>
          </cell>
        </row>
      </sheetData>
      <sheetData sheetId="8831">
        <row r="19">
          <cell r="J19">
            <v>1.0499999999999999E-3</v>
          </cell>
        </row>
      </sheetData>
      <sheetData sheetId="8832">
        <row r="19">
          <cell r="J19">
            <v>1.0499999999999999E-3</v>
          </cell>
        </row>
      </sheetData>
      <sheetData sheetId="8833">
        <row r="19">
          <cell r="J19">
            <v>1.0499999999999999E-3</v>
          </cell>
        </row>
      </sheetData>
      <sheetData sheetId="8834">
        <row r="19">
          <cell r="J19">
            <v>1.0499999999999999E-3</v>
          </cell>
        </row>
      </sheetData>
      <sheetData sheetId="8835">
        <row r="19">
          <cell r="J19">
            <v>1.0499999999999999E-3</v>
          </cell>
        </row>
      </sheetData>
      <sheetData sheetId="8836">
        <row r="19">
          <cell r="J19">
            <v>1.0499999999999999E-3</v>
          </cell>
        </row>
      </sheetData>
      <sheetData sheetId="8837">
        <row r="19">
          <cell r="J19">
            <v>1.0499999999999999E-3</v>
          </cell>
        </row>
      </sheetData>
      <sheetData sheetId="8838">
        <row r="19">
          <cell r="J19">
            <v>1.0499999999999999E-3</v>
          </cell>
        </row>
      </sheetData>
      <sheetData sheetId="8839">
        <row r="19">
          <cell r="J19">
            <v>1.0499999999999999E-3</v>
          </cell>
        </row>
      </sheetData>
      <sheetData sheetId="8840">
        <row r="19">
          <cell r="J19">
            <v>1.0499999999999999E-3</v>
          </cell>
        </row>
      </sheetData>
      <sheetData sheetId="8841">
        <row r="19">
          <cell r="J19">
            <v>1.0499999999999999E-3</v>
          </cell>
        </row>
      </sheetData>
      <sheetData sheetId="8842">
        <row r="19">
          <cell r="J19">
            <v>1.0499999999999999E-3</v>
          </cell>
        </row>
      </sheetData>
      <sheetData sheetId="8843">
        <row r="19">
          <cell r="J19">
            <v>1.0499999999999999E-3</v>
          </cell>
        </row>
      </sheetData>
      <sheetData sheetId="8844">
        <row r="19">
          <cell r="J19">
            <v>1.0499999999999999E-3</v>
          </cell>
        </row>
      </sheetData>
      <sheetData sheetId="8845">
        <row r="19">
          <cell r="J19">
            <v>1.0499999999999999E-3</v>
          </cell>
        </row>
      </sheetData>
      <sheetData sheetId="8846">
        <row r="19">
          <cell r="J19">
            <v>1.0499999999999999E-3</v>
          </cell>
        </row>
      </sheetData>
      <sheetData sheetId="8847">
        <row r="19">
          <cell r="J19">
            <v>1.0499999999999999E-3</v>
          </cell>
        </row>
      </sheetData>
      <sheetData sheetId="8848">
        <row r="19">
          <cell r="J19">
            <v>1.0499999999999999E-3</v>
          </cell>
        </row>
      </sheetData>
      <sheetData sheetId="8849">
        <row r="19">
          <cell r="J19">
            <v>1.0499999999999999E-3</v>
          </cell>
        </row>
      </sheetData>
      <sheetData sheetId="8850">
        <row r="19">
          <cell r="J19">
            <v>1.0499999999999999E-3</v>
          </cell>
        </row>
      </sheetData>
      <sheetData sheetId="8851">
        <row r="19">
          <cell r="J19">
            <v>1.0499999999999999E-3</v>
          </cell>
        </row>
      </sheetData>
      <sheetData sheetId="8852">
        <row r="19">
          <cell r="J19">
            <v>1.0499999999999999E-3</v>
          </cell>
        </row>
      </sheetData>
      <sheetData sheetId="8853">
        <row r="19">
          <cell r="J19">
            <v>1.0499999999999999E-3</v>
          </cell>
        </row>
      </sheetData>
      <sheetData sheetId="8854">
        <row r="19">
          <cell r="J19">
            <v>1.0499999999999999E-3</v>
          </cell>
        </row>
      </sheetData>
      <sheetData sheetId="8855">
        <row r="19">
          <cell r="J19">
            <v>1.0499999999999999E-3</v>
          </cell>
        </row>
      </sheetData>
      <sheetData sheetId="8856">
        <row r="19">
          <cell r="J19">
            <v>1.0499999999999999E-3</v>
          </cell>
        </row>
      </sheetData>
      <sheetData sheetId="8857">
        <row r="19">
          <cell r="J19">
            <v>1.0499999999999999E-3</v>
          </cell>
        </row>
      </sheetData>
      <sheetData sheetId="8858">
        <row r="19">
          <cell r="J19">
            <v>1.0499999999999999E-3</v>
          </cell>
        </row>
      </sheetData>
      <sheetData sheetId="8859">
        <row r="19">
          <cell r="J19">
            <v>1.0499999999999999E-3</v>
          </cell>
        </row>
      </sheetData>
      <sheetData sheetId="8860">
        <row r="19">
          <cell r="J19">
            <v>1.0499999999999999E-3</v>
          </cell>
        </row>
      </sheetData>
      <sheetData sheetId="8861">
        <row r="19">
          <cell r="J19">
            <v>1.0499999999999999E-3</v>
          </cell>
        </row>
      </sheetData>
      <sheetData sheetId="8862">
        <row r="19">
          <cell r="J19">
            <v>1.0499999999999999E-3</v>
          </cell>
        </row>
      </sheetData>
      <sheetData sheetId="8863">
        <row r="19">
          <cell r="J19">
            <v>1.0499999999999999E-3</v>
          </cell>
        </row>
      </sheetData>
      <sheetData sheetId="8864">
        <row r="19">
          <cell r="J19">
            <v>1.0499999999999999E-3</v>
          </cell>
        </row>
      </sheetData>
      <sheetData sheetId="8865">
        <row r="19">
          <cell r="J19">
            <v>1.0499999999999999E-3</v>
          </cell>
        </row>
      </sheetData>
      <sheetData sheetId="8866">
        <row r="19">
          <cell r="J19">
            <v>1.0499999999999999E-3</v>
          </cell>
        </row>
      </sheetData>
      <sheetData sheetId="8867">
        <row r="19">
          <cell r="J19">
            <v>1.0499999999999999E-3</v>
          </cell>
        </row>
      </sheetData>
      <sheetData sheetId="8868">
        <row r="19">
          <cell r="J19">
            <v>1.0499999999999999E-3</v>
          </cell>
        </row>
      </sheetData>
      <sheetData sheetId="8869">
        <row r="19">
          <cell r="J19">
            <v>1.0499999999999999E-3</v>
          </cell>
        </row>
      </sheetData>
      <sheetData sheetId="8870">
        <row r="19">
          <cell r="J19">
            <v>1.0499999999999999E-3</v>
          </cell>
        </row>
      </sheetData>
      <sheetData sheetId="8871">
        <row r="19">
          <cell r="J19">
            <v>1.0499999999999999E-3</v>
          </cell>
        </row>
      </sheetData>
      <sheetData sheetId="8872">
        <row r="19">
          <cell r="J19">
            <v>1.0499999999999999E-3</v>
          </cell>
        </row>
      </sheetData>
      <sheetData sheetId="8873">
        <row r="19">
          <cell r="J19">
            <v>1.0499999999999999E-3</v>
          </cell>
        </row>
      </sheetData>
      <sheetData sheetId="8874">
        <row r="19">
          <cell r="J19">
            <v>1.0499999999999999E-3</v>
          </cell>
        </row>
      </sheetData>
      <sheetData sheetId="8875">
        <row r="19">
          <cell r="J19">
            <v>1.0499999999999999E-3</v>
          </cell>
        </row>
      </sheetData>
      <sheetData sheetId="8876">
        <row r="19">
          <cell r="J19">
            <v>1.0499999999999999E-3</v>
          </cell>
        </row>
      </sheetData>
      <sheetData sheetId="8877">
        <row r="19">
          <cell r="J19">
            <v>1.0499999999999999E-3</v>
          </cell>
        </row>
      </sheetData>
      <sheetData sheetId="8878">
        <row r="19">
          <cell r="J19">
            <v>1.0499999999999999E-3</v>
          </cell>
        </row>
      </sheetData>
      <sheetData sheetId="8879">
        <row r="19">
          <cell r="J19">
            <v>1.0499999999999999E-3</v>
          </cell>
        </row>
      </sheetData>
      <sheetData sheetId="8880">
        <row r="19">
          <cell r="J19">
            <v>1.0499999999999999E-3</v>
          </cell>
        </row>
      </sheetData>
      <sheetData sheetId="8881">
        <row r="19">
          <cell r="J19">
            <v>1.0499999999999999E-3</v>
          </cell>
        </row>
      </sheetData>
      <sheetData sheetId="8882">
        <row r="19">
          <cell r="J19">
            <v>1.0499999999999999E-3</v>
          </cell>
        </row>
      </sheetData>
      <sheetData sheetId="8883">
        <row r="19">
          <cell r="J19">
            <v>1.0499999999999999E-3</v>
          </cell>
        </row>
      </sheetData>
      <sheetData sheetId="8884">
        <row r="19">
          <cell r="J19">
            <v>1.0499999999999999E-3</v>
          </cell>
        </row>
      </sheetData>
      <sheetData sheetId="8885">
        <row r="19">
          <cell r="J19">
            <v>1.0499999999999999E-3</v>
          </cell>
        </row>
      </sheetData>
      <sheetData sheetId="8886">
        <row r="19">
          <cell r="J19">
            <v>1.0499999999999999E-3</v>
          </cell>
        </row>
      </sheetData>
      <sheetData sheetId="8887">
        <row r="19">
          <cell r="J19">
            <v>1.0499999999999999E-3</v>
          </cell>
        </row>
      </sheetData>
      <sheetData sheetId="8888">
        <row r="19">
          <cell r="J19">
            <v>1.0499999999999999E-3</v>
          </cell>
        </row>
      </sheetData>
      <sheetData sheetId="8889">
        <row r="19">
          <cell r="J19">
            <v>1.0499999999999999E-3</v>
          </cell>
        </row>
      </sheetData>
      <sheetData sheetId="8890">
        <row r="19">
          <cell r="J19">
            <v>1.0499999999999999E-3</v>
          </cell>
        </row>
      </sheetData>
      <sheetData sheetId="8891">
        <row r="19">
          <cell r="J19">
            <v>1.0499999999999999E-3</v>
          </cell>
        </row>
      </sheetData>
      <sheetData sheetId="8892">
        <row r="19">
          <cell r="J19">
            <v>1.0499999999999999E-3</v>
          </cell>
        </row>
      </sheetData>
      <sheetData sheetId="8893">
        <row r="19">
          <cell r="J19">
            <v>1.0499999999999999E-3</v>
          </cell>
        </row>
      </sheetData>
      <sheetData sheetId="8894">
        <row r="19">
          <cell r="J19">
            <v>1.0499999999999999E-3</v>
          </cell>
        </row>
      </sheetData>
      <sheetData sheetId="8895">
        <row r="19">
          <cell r="J19">
            <v>1.0499999999999999E-3</v>
          </cell>
        </row>
      </sheetData>
      <sheetData sheetId="8896">
        <row r="19">
          <cell r="J19">
            <v>1.0499999999999999E-3</v>
          </cell>
        </row>
      </sheetData>
      <sheetData sheetId="8897">
        <row r="19">
          <cell r="J19">
            <v>1.0499999999999999E-3</v>
          </cell>
        </row>
      </sheetData>
      <sheetData sheetId="8898">
        <row r="19">
          <cell r="J19">
            <v>1.0499999999999999E-3</v>
          </cell>
        </row>
      </sheetData>
      <sheetData sheetId="8899">
        <row r="19">
          <cell r="J19">
            <v>1.0499999999999999E-3</v>
          </cell>
        </row>
      </sheetData>
      <sheetData sheetId="8900">
        <row r="19">
          <cell r="J19">
            <v>1.0499999999999999E-3</v>
          </cell>
        </row>
      </sheetData>
      <sheetData sheetId="8901">
        <row r="19">
          <cell r="J19">
            <v>1.0499999999999999E-3</v>
          </cell>
        </row>
      </sheetData>
      <sheetData sheetId="8902">
        <row r="19">
          <cell r="J19">
            <v>1.0499999999999999E-3</v>
          </cell>
        </row>
      </sheetData>
      <sheetData sheetId="8903">
        <row r="19">
          <cell r="J19">
            <v>1.0499999999999999E-3</v>
          </cell>
        </row>
      </sheetData>
      <sheetData sheetId="8904">
        <row r="19">
          <cell r="J19">
            <v>1.0499999999999999E-3</v>
          </cell>
        </row>
      </sheetData>
      <sheetData sheetId="8905">
        <row r="19">
          <cell r="J19">
            <v>1.0499999999999999E-3</v>
          </cell>
        </row>
      </sheetData>
      <sheetData sheetId="8906">
        <row r="19">
          <cell r="J19">
            <v>1.0499999999999999E-3</v>
          </cell>
        </row>
      </sheetData>
      <sheetData sheetId="8907">
        <row r="19">
          <cell r="J19">
            <v>1.0499999999999999E-3</v>
          </cell>
        </row>
      </sheetData>
      <sheetData sheetId="8908">
        <row r="19">
          <cell r="J19">
            <v>1.0499999999999999E-3</v>
          </cell>
        </row>
      </sheetData>
      <sheetData sheetId="8909">
        <row r="19">
          <cell r="J19">
            <v>1.0499999999999999E-3</v>
          </cell>
        </row>
      </sheetData>
      <sheetData sheetId="8910">
        <row r="19">
          <cell r="J19">
            <v>1.0499999999999999E-3</v>
          </cell>
        </row>
      </sheetData>
      <sheetData sheetId="8911">
        <row r="19">
          <cell r="J19">
            <v>1.0499999999999999E-3</v>
          </cell>
        </row>
      </sheetData>
      <sheetData sheetId="8912">
        <row r="19">
          <cell r="J19">
            <v>1.0499999999999999E-3</v>
          </cell>
        </row>
      </sheetData>
      <sheetData sheetId="8913">
        <row r="19">
          <cell r="J19">
            <v>1.0499999999999999E-3</v>
          </cell>
        </row>
      </sheetData>
      <sheetData sheetId="8914">
        <row r="19">
          <cell r="J19">
            <v>1.0499999999999999E-3</v>
          </cell>
        </row>
      </sheetData>
      <sheetData sheetId="8915">
        <row r="19">
          <cell r="J19">
            <v>1.0499999999999999E-3</v>
          </cell>
        </row>
      </sheetData>
      <sheetData sheetId="8916">
        <row r="19">
          <cell r="J19">
            <v>1.0499999999999999E-3</v>
          </cell>
        </row>
      </sheetData>
      <sheetData sheetId="8917">
        <row r="19">
          <cell r="J19">
            <v>1.0499999999999999E-3</v>
          </cell>
        </row>
      </sheetData>
      <sheetData sheetId="8918">
        <row r="19">
          <cell r="J19">
            <v>1.0499999999999999E-3</v>
          </cell>
        </row>
      </sheetData>
      <sheetData sheetId="8919">
        <row r="19">
          <cell r="J19">
            <v>1.0499999999999999E-3</v>
          </cell>
        </row>
      </sheetData>
      <sheetData sheetId="8920">
        <row r="19">
          <cell r="J19">
            <v>1.0499999999999999E-3</v>
          </cell>
        </row>
      </sheetData>
      <sheetData sheetId="8921">
        <row r="19">
          <cell r="J19">
            <v>1.0499999999999999E-3</v>
          </cell>
        </row>
      </sheetData>
      <sheetData sheetId="8922">
        <row r="19">
          <cell r="J19">
            <v>1.0499999999999999E-3</v>
          </cell>
        </row>
      </sheetData>
      <sheetData sheetId="8923">
        <row r="19">
          <cell r="J19">
            <v>1.0499999999999999E-3</v>
          </cell>
        </row>
      </sheetData>
      <sheetData sheetId="8924">
        <row r="19">
          <cell r="J19">
            <v>1.0499999999999999E-3</v>
          </cell>
        </row>
      </sheetData>
      <sheetData sheetId="8925">
        <row r="19">
          <cell r="J19">
            <v>1.0499999999999999E-3</v>
          </cell>
        </row>
      </sheetData>
      <sheetData sheetId="8926">
        <row r="19">
          <cell r="J19">
            <v>1.0499999999999999E-3</v>
          </cell>
        </row>
      </sheetData>
      <sheetData sheetId="8927">
        <row r="19">
          <cell r="J19">
            <v>1.0499999999999999E-3</v>
          </cell>
        </row>
      </sheetData>
      <sheetData sheetId="8928">
        <row r="19">
          <cell r="J19">
            <v>1.0499999999999999E-3</v>
          </cell>
        </row>
      </sheetData>
      <sheetData sheetId="8929">
        <row r="19">
          <cell r="J19">
            <v>1.0499999999999999E-3</v>
          </cell>
        </row>
      </sheetData>
      <sheetData sheetId="8930">
        <row r="19">
          <cell r="J19">
            <v>1.0499999999999999E-3</v>
          </cell>
        </row>
      </sheetData>
      <sheetData sheetId="8931">
        <row r="19">
          <cell r="J19">
            <v>1.0499999999999999E-3</v>
          </cell>
        </row>
      </sheetData>
      <sheetData sheetId="8932">
        <row r="19">
          <cell r="J19">
            <v>1.0499999999999999E-3</v>
          </cell>
        </row>
      </sheetData>
      <sheetData sheetId="8933">
        <row r="19">
          <cell r="J19">
            <v>1.0499999999999999E-3</v>
          </cell>
        </row>
      </sheetData>
      <sheetData sheetId="8934">
        <row r="19">
          <cell r="J19">
            <v>1.0499999999999999E-3</v>
          </cell>
        </row>
      </sheetData>
      <sheetData sheetId="8935">
        <row r="19">
          <cell r="J19">
            <v>1.0499999999999999E-3</v>
          </cell>
        </row>
      </sheetData>
      <sheetData sheetId="8936">
        <row r="19">
          <cell r="J19">
            <v>1.0499999999999999E-3</v>
          </cell>
        </row>
      </sheetData>
      <sheetData sheetId="8937">
        <row r="19">
          <cell r="J19">
            <v>1.0499999999999999E-3</v>
          </cell>
        </row>
      </sheetData>
      <sheetData sheetId="8938">
        <row r="19">
          <cell r="J19">
            <v>1.0499999999999999E-3</v>
          </cell>
        </row>
      </sheetData>
      <sheetData sheetId="8939">
        <row r="19">
          <cell r="J19">
            <v>1.0499999999999999E-3</v>
          </cell>
        </row>
      </sheetData>
      <sheetData sheetId="8940">
        <row r="19">
          <cell r="J19">
            <v>1.0499999999999999E-3</v>
          </cell>
        </row>
      </sheetData>
      <sheetData sheetId="8941">
        <row r="19">
          <cell r="J19">
            <v>1.0499999999999999E-3</v>
          </cell>
        </row>
      </sheetData>
      <sheetData sheetId="8942">
        <row r="19">
          <cell r="J19">
            <v>1.0499999999999999E-3</v>
          </cell>
        </row>
      </sheetData>
      <sheetData sheetId="8943">
        <row r="19">
          <cell r="J19">
            <v>1.0499999999999999E-3</v>
          </cell>
        </row>
      </sheetData>
      <sheetData sheetId="8944">
        <row r="19">
          <cell r="J19">
            <v>1.0499999999999999E-3</v>
          </cell>
        </row>
      </sheetData>
      <sheetData sheetId="8945">
        <row r="19">
          <cell r="J19">
            <v>1.0499999999999999E-3</v>
          </cell>
        </row>
      </sheetData>
      <sheetData sheetId="8946">
        <row r="19">
          <cell r="J19">
            <v>1.0499999999999999E-3</v>
          </cell>
        </row>
      </sheetData>
      <sheetData sheetId="8947">
        <row r="19">
          <cell r="J19">
            <v>1.0499999999999999E-3</v>
          </cell>
        </row>
      </sheetData>
      <sheetData sheetId="8948">
        <row r="19">
          <cell r="J19">
            <v>1.0499999999999999E-3</v>
          </cell>
        </row>
      </sheetData>
      <sheetData sheetId="8949">
        <row r="19">
          <cell r="J19">
            <v>1.0499999999999999E-3</v>
          </cell>
        </row>
      </sheetData>
      <sheetData sheetId="8950">
        <row r="19">
          <cell r="J19">
            <v>1.0499999999999999E-3</v>
          </cell>
        </row>
      </sheetData>
      <sheetData sheetId="8951">
        <row r="19">
          <cell r="J19">
            <v>1.0499999999999999E-3</v>
          </cell>
        </row>
      </sheetData>
      <sheetData sheetId="8952">
        <row r="19">
          <cell r="J19">
            <v>1.0499999999999999E-3</v>
          </cell>
        </row>
      </sheetData>
      <sheetData sheetId="8953">
        <row r="19">
          <cell r="J19">
            <v>1.0499999999999999E-3</v>
          </cell>
        </row>
      </sheetData>
      <sheetData sheetId="8954">
        <row r="19">
          <cell r="J19">
            <v>1.0499999999999999E-3</v>
          </cell>
        </row>
      </sheetData>
      <sheetData sheetId="8955">
        <row r="19">
          <cell r="J19">
            <v>1.0499999999999999E-3</v>
          </cell>
        </row>
      </sheetData>
      <sheetData sheetId="8956">
        <row r="19">
          <cell r="J19">
            <v>1.0499999999999999E-3</v>
          </cell>
        </row>
      </sheetData>
      <sheetData sheetId="8957">
        <row r="19">
          <cell r="J19">
            <v>1.0499999999999999E-3</v>
          </cell>
        </row>
      </sheetData>
      <sheetData sheetId="8958">
        <row r="19">
          <cell r="J19">
            <v>1.0499999999999999E-3</v>
          </cell>
        </row>
      </sheetData>
      <sheetData sheetId="8959">
        <row r="19">
          <cell r="J19">
            <v>1.0499999999999999E-3</v>
          </cell>
        </row>
      </sheetData>
      <sheetData sheetId="8960">
        <row r="19">
          <cell r="J19">
            <v>1.0499999999999999E-3</v>
          </cell>
        </row>
      </sheetData>
      <sheetData sheetId="8961">
        <row r="19">
          <cell r="J19">
            <v>1.0499999999999999E-3</v>
          </cell>
        </row>
      </sheetData>
      <sheetData sheetId="8962">
        <row r="19">
          <cell r="J19">
            <v>1.0499999999999999E-3</v>
          </cell>
        </row>
      </sheetData>
      <sheetData sheetId="8963">
        <row r="19">
          <cell r="J19">
            <v>1.0499999999999999E-3</v>
          </cell>
        </row>
      </sheetData>
      <sheetData sheetId="8964">
        <row r="19">
          <cell r="J19">
            <v>1.0499999999999999E-3</v>
          </cell>
        </row>
      </sheetData>
      <sheetData sheetId="8965">
        <row r="19">
          <cell r="J19">
            <v>1.0499999999999999E-3</v>
          </cell>
        </row>
      </sheetData>
      <sheetData sheetId="8966">
        <row r="19">
          <cell r="J19">
            <v>1.0499999999999999E-3</v>
          </cell>
        </row>
      </sheetData>
      <sheetData sheetId="8967">
        <row r="19">
          <cell r="J19">
            <v>1.0499999999999999E-3</v>
          </cell>
        </row>
      </sheetData>
      <sheetData sheetId="8968">
        <row r="19">
          <cell r="J19">
            <v>1.0499999999999999E-3</v>
          </cell>
        </row>
      </sheetData>
      <sheetData sheetId="8969">
        <row r="19">
          <cell r="J19">
            <v>1.0499999999999999E-3</v>
          </cell>
        </row>
      </sheetData>
      <sheetData sheetId="8970">
        <row r="19">
          <cell r="J19">
            <v>1.0499999999999999E-3</v>
          </cell>
        </row>
      </sheetData>
      <sheetData sheetId="8971">
        <row r="19">
          <cell r="J19">
            <v>1.0499999999999999E-3</v>
          </cell>
        </row>
      </sheetData>
      <sheetData sheetId="8972">
        <row r="19">
          <cell r="J19">
            <v>1.0499999999999999E-3</v>
          </cell>
        </row>
      </sheetData>
      <sheetData sheetId="8973">
        <row r="19">
          <cell r="J19">
            <v>1.0499999999999999E-3</v>
          </cell>
        </row>
      </sheetData>
      <sheetData sheetId="8974">
        <row r="19">
          <cell r="J19">
            <v>1.0499999999999999E-3</v>
          </cell>
        </row>
      </sheetData>
      <sheetData sheetId="8975">
        <row r="19">
          <cell r="J19">
            <v>1.0499999999999999E-3</v>
          </cell>
        </row>
      </sheetData>
      <sheetData sheetId="8976">
        <row r="19">
          <cell r="J19">
            <v>1.0499999999999999E-3</v>
          </cell>
        </row>
      </sheetData>
      <sheetData sheetId="8977">
        <row r="19">
          <cell r="J19">
            <v>1.0499999999999999E-3</v>
          </cell>
        </row>
      </sheetData>
      <sheetData sheetId="8978">
        <row r="19">
          <cell r="J19">
            <v>1.0499999999999999E-3</v>
          </cell>
        </row>
      </sheetData>
      <sheetData sheetId="8979">
        <row r="19">
          <cell r="J19">
            <v>1.0499999999999999E-3</v>
          </cell>
        </row>
      </sheetData>
      <sheetData sheetId="8980">
        <row r="19">
          <cell r="J19">
            <v>1.0499999999999999E-3</v>
          </cell>
        </row>
      </sheetData>
      <sheetData sheetId="8981">
        <row r="19">
          <cell r="J19">
            <v>1.0499999999999999E-3</v>
          </cell>
        </row>
      </sheetData>
      <sheetData sheetId="8982">
        <row r="19">
          <cell r="J19">
            <v>1.0499999999999999E-3</v>
          </cell>
        </row>
      </sheetData>
      <sheetData sheetId="8983">
        <row r="19">
          <cell r="J19">
            <v>1.0499999999999999E-3</v>
          </cell>
        </row>
      </sheetData>
      <sheetData sheetId="8984">
        <row r="19">
          <cell r="J19">
            <v>1.0499999999999999E-3</v>
          </cell>
        </row>
      </sheetData>
      <sheetData sheetId="8985">
        <row r="19">
          <cell r="J19">
            <v>1.0499999999999999E-3</v>
          </cell>
        </row>
      </sheetData>
      <sheetData sheetId="8986">
        <row r="19">
          <cell r="J19">
            <v>1.0499999999999999E-3</v>
          </cell>
        </row>
      </sheetData>
      <sheetData sheetId="8987">
        <row r="19">
          <cell r="J19">
            <v>1.0499999999999999E-3</v>
          </cell>
        </row>
      </sheetData>
      <sheetData sheetId="8988">
        <row r="19">
          <cell r="J19">
            <v>1.0499999999999999E-3</v>
          </cell>
        </row>
      </sheetData>
      <sheetData sheetId="8989">
        <row r="19">
          <cell r="J19">
            <v>1.0499999999999999E-3</v>
          </cell>
        </row>
      </sheetData>
      <sheetData sheetId="8990">
        <row r="19">
          <cell r="J19">
            <v>1.0499999999999999E-3</v>
          </cell>
        </row>
      </sheetData>
      <sheetData sheetId="8991">
        <row r="19">
          <cell r="J19">
            <v>1.0499999999999999E-3</v>
          </cell>
        </row>
      </sheetData>
      <sheetData sheetId="8992">
        <row r="19">
          <cell r="J19">
            <v>1.0499999999999999E-3</v>
          </cell>
        </row>
      </sheetData>
      <sheetData sheetId="8993">
        <row r="19">
          <cell r="J19">
            <v>1.0499999999999999E-3</v>
          </cell>
        </row>
      </sheetData>
      <sheetData sheetId="8994">
        <row r="19">
          <cell r="J19">
            <v>1.0499999999999999E-3</v>
          </cell>
        </row>
      </sheetData>
      <sheetData sheetId="8995">
        <row r="19">
          <cell r="J19">
            <v>1.0499999999999999E-3</v>
          </cell>
        </row>
      </sheetData>
      <sheetData sheetId="8996">
        <row r="19">
          <cell r="J19">
            <v>1.0499999999999999E-3</v>
          </cell>
        </row>
      </sheetData>
      <sheetData sheetId="8997">
        <row r="19">
          <cell r="J19">
            <v>1.0499999999999999E-3</v>
          </cell>
        </row>
      </sheetData>
      <sheetData sheetId="8998">
        <row r="19">
          <cell r="J19">
            <v>1.0499999999999999E-3</v>
          </cell>
        </row>
      </sheetData>
      <sheetData sheetId="8999">
        <row r="19">
          <cell r="J19">
            <v>1.0499999999999999E-3</v>
          </cell>
        </row>
      </sheetData>
      <sheetData sheetId="9000">
        <row r="19">
          <cell r="J19">
            <v>1.0499999999999999E-3</v>
          </cell>
        </row>
      </sheetData>
      <sheetData sheetId="9001">
        <row r="19">
          <cell r="J19">
            <v>1.0499999999999999E-3</v>
          </cell>
        </row>
      </sheetData>
      <sheetData sheetId="9002">
        <row r="19">
          <cell r="J19">
            <v>1.0499999999999999E-3</v>
          </cell>
        </row>
      </sheetData>
      <sheetData sheetId="9003">
        <row r="19">
          <cell r="J19">
            <v>1.0499999999999999E-3</v>
          </cell>
        </row>
      </sheetData>
      <sheetData sheetId="9004">
        <row r="19">
          <cell r="J19">
            <v>1.0499999999999999E-3</v>
          </cell>
        </row>
      </sheetData>
      <sheetData sheetId="9005">
        <row r="19">
          <cell r="J19">
            <v>1.0499999999999999E-3</v>
          </cell>
        </row>
      </sheetData>
      <sheetData sheetId="9006">
        <row r="19">
          <cell r="J19">
            <v>1.0499999999999999E-3</v>
          </cell>
        </row>
      </sheetData>
      <sheetData sheetId="9007">
        <row r="19">
          <cell r="J19">
            <v>1.0499999999999999E-3</v>
          </cell>
        </row>
      </sheetData>
      <sheetData sheetId="9008">
        <row r="19">
          <cell r="J19">
            <v>1.0499999999999999E-3</v>
          </cell>
        </row>
      </sheetData>
      <sheetData sheetId="9009">
        <row r="19">
          <cell r="J19">
            <v>1.0499999999999999E-3</v>
          </cell>
        </row>
      </sheetData>
      <sheetData sheetId="9010">
        <row r="19">
          <cell r="J19">
            <v>1.0499999999999999E-3</v>
          </cell>
        </row>
      </sheetData>
      <sheetData sheetId="9011">
        <row r="19">
          <cell r="J19">
            <v>1.0499999999999999E-3</v>
          </cell>
        </row>
      </sheetData>
      <sheetData sheetId="9012">
        <row r="19">
          <cell r="J19">
            <v>1.0499999999999999E-3</v>
          </cell>
        </row>
      </sheetData>
      <sheetData sheetId="9013">
        <row r="19">
          <cell r="J19">
            <v>1.0499999999999999E-3</v>
          </cell>
        </row>
      </sheetData>
      <sheetData sheetId="9014">
        <row r="19">
          <cell r="J19">
            <v>1.0499999999999999E-3</v>
          </cell>
        </row>
      </sheetData>
      <sheetData sheetId="9015">
        <row r="19">
          <cell r="J19">
            <v>1.0499999999999999E-3</v>
          </cell>
        </row>
      </sheetData>
      <sheetData sheetId="9016">
        <row r="19">
          <cell r="J19">
            <v>1.0499999999999999E-3</v>
          </cell>
        </row>
      </sheetData>
      <sheetData sheetId="9017">
        <row r="19">
          <cell r="J19">
            <v>1.0499999999999999E-3</v>
          </cell>
        </row>
      </sheetData>
      <sheetData sheetId="9018">
        <row r="19">
          <cell r="J19">
            <v>1.0499999999999999E-3</v>
          </cell>
        </row>
      </sheetData>
      <sheetData sheetId="9019">
        <row r="19">
          <cell r="J19">
            <v>1.0499999999999999E-3</v>
          </cell>
        </row>
      </sheetData>
      <sheetData sheetId="9020">
        <row r="19">
          <cell r="J19">
            <v>1.0499999999999999E-3</v>
          </cell>
        </row>
      </sheetData>
      <sheetData sheetId="9021">
        <row r="19">
          <cell r="J19">
            <v>1.0499999999999999E-3</v>
          </cell>
        </row>
      </sheetData>
      <sheetData sheetId="9022">
        <row r="19">
          <cell r="J19">
            <v>1.0499999999999999E-3</v>
          </cell>
        </row>
      </sheetData>
      <sheetData sheetId="9023">
        <row r="19">
          <cell r="J19">
            <v>1.0499999999999999E-3</v>
          </cell>
        </row>
      </sheetData>
      <sheetData sheetId="9024">
        <row r="19">
          <cell r="J19">
            <v>1.0499999999999999E-3</v>
          </cell>
        </row>
      </sheetData>
      <sheetData sheetId="9025">
        <row r="19">
          <cell r="J19">
            <v>1.0499999999999999E-3</v>
          </cell>
        </row>
      </sheetData>
      <sheetData sheetId="9026">
        <row r="19">
          <cell r="J19">
            <v>1.0499999999999999E-3</v>
          </cell>
        </row>
      </sheetData>
      <sheetData sheetId="9027">
        <row r="19">
          <cell r="J19">
            <v>1.0499999999999999E-3</v>
          </cell>
        </row>
      </sheetData>
      <sheetData sheetId="9028">
        <row r="19">
          <cell r="J19">
            <v>1.0499999999999999E-3</v>
          </cell>
        </row>
      </sheetData>
      <sheetData sheetId="9029">
        <row r="19">
          <cell r="J19">
            <v>1.0499999999999999E-3</v>
          </cell>
        </row>
      </sheetData>
      <sheetData sheetId="9030">
        <row r="19">
          <cell r="J19">
            <v>1.0499999999999999E-3</v>
          </cell>
        </row>
      </sheetData>
      <sheetData sheetId="9031">
        <row r="19">
          <cell r="J19">
            <v>1.0499999999999999E-3</v>
          </cell>
        </row>
      </sheetData>
      <sheetData sheetId="9032">
        <row r="19">
          <cell r="J19">
            <v>1.0499999999999999E-3</v>
          </cell>
        </row>
      </sheetData>
      <sheetData sheetId="9033">
        <row r="19">
          <cell r="J19">
            <v>1.0499999999999999E-3</v>
          </cell>
        </row>
      </sheetData>
      <sheetData sheetId="9034">
        <row r="19">
          <cell r="J19">
            <v>1.0499999999999999E-3</v>
          </cell>
        </row>
      </sheetData>
      <sheetData sheetId="9035">
        <row r="19">
          <cell r="J19">
            <v>1.0499999999999999E-3</v>
          </cell>
        </row>
      </sheetData>
      <sheetData sheetId="9036">
        <row r="19">
          <cell r="J19">
            <v>1.0499999999999999E-3</v>
          </cell>
        </row>
      </sheetData>
      <sheetData sheetId="9037">
        <row r="19">
          <cell r="J19">
            <v>1.0499999999999999E-3</v>
          </cell>
        </row>
      </sheetData>
      <sheetData sheetId="9038">
        <row r="19">
          <cell r="J19">
            <v>1.0499999999999999E-3</v>
          </cell>
        </row>
      </sheetData>
      <sheetData sheetId="9039">
        <row r="19">
          <cell r="J19">
            <v>1.0499999999999999E-3</v>
          </cell>
        </row>
      </sheetData>
      <sheetData sheetId="9040">
        <row r="19">
          <cell r="J19">
            <v>1.0499999999999999E-3</v>
          </cell>
        </row>
      </sheetData>
      <sheetData sheetId="9041">
        <row r="19">
          <cell r="J19">
            <v>1.0499999999999999E-3</v>
          </cell>
        </row>
      </sheetData>
      <sheetData sheetId="9042">
        <row r="19">
          <cell r="J19">
            <v>1.0499999999999999E-3</v>
          </cell>
        </row>
      </sheetData>
      <sheetData sheetId="9043">
        <row r="19">
          <cell r="J19">
            <v>1.0499999999999999E-3</v>
          </cell>
        </row>
      </sheetData>
      <sheetData sheetId="9044">
        <row r="19">
          <cell r="J19">
            <v>1.0499999999999999E-3</v>
          </cell>
        </row>
      </sheetData>
      <sheetData sheetId="9045">
        <row r="19">
          <cell r="J19">
            <v>1.0499999999999999E-3</v>
          </cell>
        </row>
      </sheetData>
      <sheetData sheetId="9046">
        <row r="19">
          <cell r="J19">
            <v>1.0499999999999999E-3</v>
          </cell>
        </row>
      </sheetData>
      <sheetData sheetId="9047">
        <row r="19">
          <cell r="J19">
            <v>1.0499999999999999E-3</v>
          </cell>
        </row>
      </sheetData>
      <sheetData sheetId="9048">
        <row r="19">
          <cell r="J19">
            <v>1.0499999999999999E-3</v>
          </cell>
        </row>
      </sheetData>
      <sheetData sheetId="9049">
        <row r="19">
          <cell r="J19">
            <v>1.0499999999999999E-3</v>
          </cell>
        </row>
      </sheetData>
      <sheetData sheetId="9050">
        <row r="19">
          <cell r="J19">
            <v>1.0499999999999999E-3</v>
          </cell>
        </row>
      </sheetData>
      <sheetData sheetId="9051">
        <row r="19">
          <cell r="J19">
            <v>1.0499999999999999E-3</v>
          </cell>
        </row>
      </sheetData>
      <sheetData sheetId="9052">
        <row r="19">
          <cell r="J19">
            <v>1.0499999999999999E-3</v>
          </cell>
        </row>
      </sheetData>
      <sheetData sheetId="9053">
        <row r="19">
          <cell r="J19">
            <v>1.0499999999999999E-3</v>
          </cell>
        </row>
      </sheetData>
      <sheetData sheetId="9054">
        <row r="19">
          <cell r="J19">
            <v>1.0499999999999999E-3</v>
          </cell>
        </row>
      </sheetData>
      <sheetData sheetId="9055">
        <row r="19">
          <cell r="J19">
            <v>1.0499999999999999E-3</v>
          </cell>
        </row>
      </sheetData>
      <sheetData sheetId="9056">
        <row r="19">
          <cell r="J19">
            <v>1.0499999999999999E-3</v>
          </cell>
        </row>
      </sheetData>
      <sheetData sheetId="9057">
        <row r="19">
          <cell r="J19">
            <v>1.0499999999999999E-3</v>
          </cell>
        </row>
      </sheetData>
      <sheetData sheetId="9058">
        <row r="19">
          <cell r="J19">
            <v>1.0499999999999999E-3</v>
          </cell>
        </row>
      </sheetData>
      <sheetData sheetId="9059">
        <row r="19">
          <cell r="J19">
            <v>1.0499999999999999E-3</v>
          </cell>
        </row>
      </sheetData>
      <sheetData sheetId="9060">
        <row r="19">
          <cell r="J19">
            <v>1.0499999999999999E-3</v>
          </cell>
        </row>
      </sheetData>
      <sheetData sheetId="9061">
        <row r="19">
          <cell r="J19">
            <v>1.0499999999999999E-3</v>
          </cell>
        </row>
      </sheetData>
      <sheetData sheetId="9062">
        <row r="19">
          <cell r="J19">
            <v>1.0499999999999999E-3</v>
          </cell>
        </row>
      </sheetData>
      <sheetData sheetId="9063">
        <row r="19">
          <cell r="J19">
            <v>1.0499999999999999E-3</v>
          </cell>
        </row>
      </sheetData>
      <sheetData sheetId="9064">
        <row r="19">
          <cell r="J19">
            <v>1.0499999999999999E-3</v>
          </cell>
        </row>
      </sheetData>
      <sheetData sheetId="9065">
        <row r="19">
          <cell r="J19">
            <v>1.0499999999999999E-3</v>
          </cell>
        </row>
      </sheetData>
      <sheetData sheetId="9066">
        <row r="19">
          <cell r="J19">
            <v>1.0499999999999999E-3</v>
          </cell>
        </row>
      </sheetData>
      <sheetData sheetId="9067">
        <row r="19">
          <cell r="J19">
            <v>1.0499999999999999E-3</v>
          </cell>
        </row>
      </sheetData>
      <sheetData sheetId="9068">
        <row r="19">
          <cell r="J19">
            <v>1.0499999999999999E-3</v>
          </cell>
        </row>
      </sheetData>
      <sheetData sheetId="9069">
        <row r="19">
          <cell r="J19">
            <v>1.0499999999999999E-3</v>
          </cell>
        </row>
      </sheetData>
      <sheetData sheetId="9070">
        <row r="19">
          <cell r="J19">
            <v>1.0499999999999999E-3</v>
          </cell>
        </row>
      </sheetData>
      <sheetData sheetId="9071">
        <row r="19">
          <cell r="J19">
            <v>1.0499999999999999E-3</v>
          </cell>
        </row>
      </sheetData>
      <sheetData sheetId="9072">
        <row r="19">
          <cell r="J19">
            <v>1.0499999999999999E-3</v>
          </cell>
        </row>
      </sheetData>
      <sheetData sheetId="9073">
        <row r="19">
          <cell r="J19">
            <v>1.0499999999999999E-3</v>
          </cell>
        </row>
      </sheetData>
      <sheetData sheetId="9074">
        <row r="19">
          <cell r="J19">
            <v>1.0499999999999999E-3</v>
          </cell>
        </row>
      </sheetData>
      <sheetData sheetId="9075">
        <row r="19">
          <cell r="J19">
            <v>1.0499999999999999E-3</v>
          </cell>
        </row>
      </sheetData>
      <sheetData sheetId="9076">
        <row r="19">
          <cell r="J19">
            <v>1.0499999999999999E-3</v>
          </cell>
        </row>
      </sheetData>
      <sheetData sheetId="9077">
        <row r="19">
          <cell r="J19">
            <v>1.0499999999999999E-3</v>
          </cell>
        </row>
      </sheetData>
      <sheetData sheetId="9078">
        <row r="19">
          <cell r="J19">
            <v>1.0499999999999999E-3</v>
          </cell>
        </row>
      </sheetData>
      <sheetData sheetId="9079">
        <row r="19">
          <cell r="J19">
            <v>1.0499999999999999E-3</v>
          </cell>
        </row>
      </sheetData>
      <sheetData sheetId="9080">
        <row r="19">
          <cell r="J19">
            <v>1.0499999999999999E-3</v>
          </cell>
        </row>
      </sheetData>
      <sheetData sheetId="9081">
        <row r="19">
          <cell r="J19">
            <v>1.0499999999999999E-3</v>
          </cell>
        </row>
      </sheetData>
      <sheetData sheetId="9082">
        <row r="19">
          <cell r="J19">
            <v>1.0499999999999999E-3</v>
          </cell>
        </row>
      </sheetData>
      <sheetData sheetId="9083">
        <row r="19">
          <cell r="J19">
            <v>1.0499999999999999E-3</v>
          </cell>
        </row>
      </sheetData>
      <sheetData sheetId="9084">
        <row r="19">
          <cell r="J19">
            <v>1.0499999999999999E-3</v>
          </cell>
        </row>
      </sheetData>
      <sheetData sheetId="9085">
        <row r="19">
          <cell r="J19">
            <v>1.0499999999999999E-3</v>
          </cell>
        </row>
      </sheetData>
      <sheetData sheetId="9086">
        <row r="19">
          <cell r="J19">
            <v>1.0499999999999999E-3</v>
          </cell>
        </row>
      </sheetData>
      <sheetData sheetId="9087">
        <row r="19">
          <cell r="J19">
            <v>1.0499999999999999E-3</v>
          </cell>
        </row>
      </sheetData>
      <sheetData sheetId="9088">
        <row r="19">
          <cell r="J19">
            <v>1.0499999999999999E-3</v>
          </cell>
        </row>
      </sheetData>
      <sheetData sheetId="9089">
        <row r="19">
          <cell r="J19">
            <v>1.0499999999999999E-3</v>
          </cell>
        </row>
      </sheetData>
      <sheetData sheetId="9090">
        <row r="19">
          <cell r="J19">
            <v>1.0499999999999999E-3</v>
          </cell>
        </row>
      </sheetData>
      <sheetData sheetId="9091">
        <row r="19">
          <cell r="J19">
            <v>1.0499999999999999E-3</v>
          </cell>
        </row>
      </sheetData>
      <sheetData sheetId="9092">
        <row r="19">
          <cell r="J19">
            <v>1.0499999999999999E-3</v>
          </cell>
        </row>
      </sheetData>
      <sheetData sheetId="9093">
        <row r="19">
          <cell r="J19">
            <v>1.0499999999999999E-3</v>
          </cell>
        </row>
      </sheetData>
      <sheetData sheetId="9094">
        <row r="19">
          <cell r="J19">
            <v>1.0499999999999999E-3</v>
          </cell>
        </row>
      </sheetData>
      <sheetData sheetId="9095">
        <row r="19">
          <cell r="J19">
            <v>1.0499999999999999E-3</v>
          </cell>
        </row>
      </sheetData>
      <sheetData sheetId="9096">
        <row r="19">
          <cell r="J19">
            <v>1.0499999999999999E-3</v>
          </cell>
        </row>
      </sheetData>
      <sheetData sheetId="9097">
        <row r="19">
          <cell r="J19">
            <v>1.0499999999999999E-3</v>
          </cell>
        </row>
      </sheetData>
      <sheetData sheetId="9098">
        <row r="19">
          <cell r="J19">
            <v>1.0499999999999999E-3</v>
          </cell>
        </row>
      </sheetData>
      <sheetData sheetId="9099">
        <row r="19">
          <cell r="J19">
            <v>1.0499999999999999E-3</v>
          </cell>
        </row>
      </sheetData>
      <sheetData sheetId="9100">
        <row r="19">
          <cell r="J19">
            <v>1.0499999999999999E-3</v>
          </cell>
        </row>
      </sheetData>
      <sheetData sheetId="9101">
        <row r="19">
          <cell r="J19">
            <v>1.0499999999999999E-3</v>
          </cell>
        </row>
      </sheetData>
      <sheetData sheetId="9102">
        <row r="19">
          <cell r="J19">
            <v>1.0499999999999999E-3</v>
          </cell>
        </row>
      </sheetData>
      <sheetData sheetId="9103">
        <row r="19">
          <cell r="J19">
            <v>1.0499999999999999E-3</v>
          </cell>
        </row>
      </sheetData>
      <sheetData sheetId="9104">
        <row r="19">
          <cell r="J19">
            <v>1.0499999999999999E-3</v>
          </cell>
        </row>
      </sheetData>
      <sheetData sheetId="9105">
        <row r="19">
          <cell r="J19">
            <v>1.0499999999999999E-3</v>
          </cell>
        </row>
      </sheetData>
      <sheetData sheetId="9106">
        <row r="19">
          <cell r="J19">
            <v>1.0499999999999999E-3</v>
          </cell>
        </row>
      </sheetData>
      <sheetData sheetId="9107">
        <row r="19">
          <cell r="J19">
            <v>1.0499999999999999E-3</v>
          </cell>
        </row>
      </sheetData>
      <sheetData sheetId="9108">
        <row r="19">
          <cell r="J19">
            <v>1.0499999999999999E-3</v>
          </cell>
        </row>
      </sheetData>
      <sheetData sheetId="9109">
        <row r="19">
          <cell r="J19">
            <v>1.0499999999999999E-3</v>
          </cell>
        </row>
      </sheetData>
      <sheetData sheetId="9110">
        <row r="19">
          <cell r="J19">
            <v>1.0499999999999999E-3</v>
          </cell>
        </row>
      </sheetData>
      <sheetData sheetId="9111">
        <row r="19">
          <cell r="J19">
            <v>1.0499999999999999E-3</v>
          </cell>
        </row>
      </sheetData>
      <sheetData sheetId="9112">
        <row r="19">
          <cell r="J19">
            <v>1.0499999999999999E-3</v>
          </cell>
        </row>
      </sheetData>
      <sheetData sheetId="9113">
        <row r="19">
          <cell r="J19">
            <v>1.0499999999999999E-3</v>
          </cell>
        </row>
      </sheetData>
      <sheetData sheetId="9114">
        <row r="19">
          <cell r="J19">
            <v>1.0499999999999999E-3</v>
          </cell>
        </row>
      </sheetData>
      <sheetData sheetId="9115">
        <row r="19">
          <cell r="J19">
            <v>1.0499999999999999E-3</v>
          </cell>
        </row>
      </sheetData>
      <sheetData sheetId="9116">
        <row r="19">
          <cell r="J19">
            <v>1.0499999999999999E-3</v>
          </cell>
        </row>
      </sheetData>
      <sheetData sheetId="9117">
        <row r="19">
          <cell r="J19">
            <v>1.0499999999999999E-3</v>
          </cell>
        </row>
      </sheetData>
      <sheetData sheetId="9118">
        <row r="19">
          <cell r="J19">
            <v>1.0499999999999999E-3</v>
          </cell>
        </row>
      </sheetData>
      <sheetData sheetId="9119">
        <row r="19">
          <cell r="J19">
            <v>1.0499999999999999E-3</v>
          </cell>
        </row>
      </sheetData>
      <sheetData sheetId="9120">
        <row r="19">
          <cell r="J19">
            <v>1.0499999999999999E-3</v>
          </cell>
        </row>
      </sheetData>
      <sheetData sheetId="9121">
        <row r="19">
          <cell r="J19">
            <v>1.0499999999999999E-3</v>
          </cell>
        </row>
      </sheetData>
      <sheetData sheetId="9122">
        <row r="19">
          <cell r="J19">
            <v>1.0499999999999999E-3</v>
          </cell>
        </row>
      </sheetData>
      <sheetData sheetId="9123">
        <row r="19">
          <cell r="J19">
            <v>1.0499999999999999E-3</v>
          </cell>
        </row>
      </sheetData>
      <sheetData sheetId="9124">
        <row r="19">
          <cell r="J19">
            <v>1.0499999999999999E-3</v>
          </cell>
        </row>
      </sheetData>
      <sheetData sheetId="9125">
        <row r="19">
          <cell r="J19">
            <v>1.0499999999999999E-3</v>
          </cell>
        </row>
      </sheetData>
      <sheetData sheetId="9126">
        <row r="19">
          <cell r="J19">
            <v>1.0499999999999999E-3</v>
          </cell>
        </row>
      </sheetData>
      <sheetData sheetId="9127">
        <row r="19">
          <cell r="J19">
            <v>1.0499999999999999E-3</v>
          </cell>
        </row>
      </sheetData>
      <sheetData sheetId="9128">
        <row r="19">
          <cell r="J19">
            <v>1.0499999999999999E-3</v>
          </cell>
        </row>
      </sheetData>
      <sheetData sheetId="9129">
        <row r="19">
          <cell r="J19">
            <v>1.0499999999999999E-3</v>
          </cell>
        </row>
      </sheetData>
      <sheetData sheetId="9130">
        <row r="19">
          <cell r="J19">
            <v>1.0499999999999999E-3</v>
          </cell>
        </row>
      </sheetData>
      <sheetData sheetId="9131">
        <row r="19">
          <cell r="J19">
            <v>1.0499999999999999E-3</v>
          </cell>
        </row>
      </sheetData>
      <sheetData sheetId="9132">
        <row r="19">
          <cell r="J19">
            <v>1.0499999999999999E-3</v>
          </cell>
        </row>
      </sheetData>
      <sheetData sheetId="9133">
        <row r="19">
          <cell r="J19">
            <v>1.0499999999999999E-3</v>
          </cell>
        </row>
      </sheetData>
      <sheetData sheetId="9134">
        <row r="19">
          <cell r="J19">
            <v>1.0499999999999999E-3</v>
          </cell>
        </row>
      </sheetData>
      <sheetData sheetId="9135">
        <row r="19">
          <cell r="J19">
            <v>1.0499999999999999E-3</v>
          </cell>
        </row>
      </sheetData>
      <sheetData sheetId="9136">
        <row r="19">
          <cell r="J19">
            <v>1.0499999999999999E-3</v>
          </cell>
        </row>
      </sheetData>
      <sheetData sheetId="9137">
        <row r="19">
          <cell r="J19">
            <v>1.0499999999999999E-3</v>
          </cell>
        </row>
      </sheetData>
      <sheetData sheetId="9138">
        <row r="19">
          <cell r="J19">
            <v>1.0499999999999999E-3</v>
          </cell>
        </row>
      </sheetData>
      <sheetData sheetId="9139">
        <row r="19">
          <cell r="J19">
            <v>1.0499999999999999E-3</v>
          </cell>
        </row>
      </sheetData>
      <sheetData sheetId="9140">
        <row r="19">
          <cell r="J19">
            <v>1.0499999999999999E-3</v>
          </cell>
        </row>
      </sheetData>
      <sheetData sheetId="9141">
        <row r="19">
          <cell r="J19">
            <v>1.0499999999999999E-3</v>
          </cell>
        </row>
      </sheetData>
      <sheetData sheetId="9142">
        <row r="19">
          <cell r="J19">
            <v>1.0499999999999999E-3</v>
          </cell>
        </row>
      </sheetData>
      <sheetData sheetId="9143">
        <row r="19">
          <cell r="J19">
            <v>1.0499999999999999E-3</v>
          </cell>
        </row>
      </sheetData>
      <sheetData sheetId="9144">
        <row r="19">
          <cell r="J19">
            <v>1.0499999999999999E-3</v>
          </cell>
        </row>
      </sheetData>
      <sheetData sheetId="9145">
        <row r="19">
          <cell r="J19">
            <v>1.0499999999999999E-3</v>
          </cell>
        </row>
      </sheetData>
      <sheetData sheetId="9146">
        <row r="19">
          <cell r="J19">
            <v>1.0499999999999999E-3</v>
          </cell>
        </row>
      </sheetData>
      <sheetData sheetId="9147">
        <row r="19">
          <cell r="J19">
            <v>1.0499999999999999E-3</v>
          </cell>
        </row>
      </sheetData>
      <sheetData sheetId="9148">
        <row r="19">
          <cell r="J19">
            <v>1.0499999999999999E-3</v>
          </cell>
        </row>
      </sheetData>
      <sheetData sheetId="9149">
        <row r="19">
          <cell r="J19">
            <v>1.0499999999999999E-3</v>
          </cell>
        </row>
      </sheetData>
      <sheetData sheetId="9150">
        <row r="19">
          <cell r="J19">
            <v>1.0499999999999999E-3</v>
          </cell>
        </row>
      </sheetData>
      <sheetData sheetId="9151">
        <row r="19">
          <cell r="J19">
            <v>1.0499999999999999E-3</v>
          </cell>
        </row>
      </sheetData>
      <sheetData sheetId="9152">
        <row r="19">
          <cell r="J19">
            <v>1.0499999999999999E-3</v>
          </cell>
        </row>
      </sheetData>
      <sheetData sheetId="9153">
        <row r="19">
          <cell r="J19">
            <v>1.0499999999999999E-3</v>
          </cell>
        </row>
      </sheetData>
      <sheetData sheetId="9154">
        <row r="19">
          <cell r="J19">
            <v>1.0499999999999999E-3</v>
          </cell>
        </row>
      </sheetData>
      <sheetData sheetId="9155">
        <row r="19">
          <cell r="J19">
            <v>1.0499999999999999E-3</v>
          </cell>
        </row>
      </sheetData>
      <sheetData sheetId="9156">
        <row r="19">
          <cell r="J19">
            <v>1.0499999999999999E-3</v>
          </cell>
        </row>
      </sheetData>
      <sheetData sheetId="9157">
        <row r="19">
          <cell r="J19">
            <v>1.0499999999999999E-3</v>
          </cell>
        </row>
      </sheetData>
      <sheetData sheetId="9158">
        <row r="19">
          <cell r="J19">
            <v>1.0499999999999999E-3</v>
          </cell>
        </row>
      </sheetData>
      <sheetData sheetId="9159">
        <row r="19">
          <cell r="J19">
            <v>1.0499999999999999E-3</v>
          </cell>
        </row>
      </sheetData>
      <sheetData sheetId="9160">
        <row r="19">
          <cell r="J19">
            <v>1.0499999999999999E-3</v>
          </cell>
        </row>
      </sheetData>
      <sheetData sheetId="9161">
        <row r="19">
          <cell r="J19">
            <v>1.0499999999999999E-3</v>
          </cell>
        </row>
      </sheetData>
      <sheetData sheetId="9162">
        <row r="19">
          <cell r="J19">
            <v>1.0499999999999999E-3</v>
          </cell>
        </row>
      </sheetData>
      <sheetData sheetId="9163">
        <row r="19">
          <cell r="J19">
            <v>1.0499999999999999E-3</v>
          </cell>
        </row>
      </sheetData>
      <sheetData sheetId="9164">
        <row r="19">
          <cell r="J19">
            <v>1.0499999999999999E-3</v>
          </cell>
        </row>
      </sheetData>
      <sheetData sheetId="9165">
        <row r="19">
          <cell r="J19">
            <v>1.0499999999999999E-3</v>
          </cell>
        </row>
      </sheetData>
      <sheetData sheetId="9166">
        <row r="19">
          <cell r="J19">
            <v>1.0499999999999999E-3</v>
          </cell>
        </row>
      </sheetData>
      <sheetData sheetId="9167">
        <row r="19">
          <cell r="J19">
            <v>1.0499999999999999E-3</v>
          </cell>
        </row>
      </sheetData>
      <sheetData sheetId="9168">
        <row r="19">
          <cell r="J19">
            <v>1.0499999999999999E-3</v>
          </cell>
        </row>
      </sheetData>
      <sheetData sheetId="9169">
        <row r="19">
          <cell r="J19">
            <v>1.0499999999999999E-3</v>
          </cell>
        </row>
      </sheetData>
      <sheetData sheetId="9170">
        <row r="19">
          <cell r="J19">
            <v>1.0499999999999999E-3</v>
          </cell>
        </row>
      </sheetData>
      <sheetData sheetId="9171">
        <row r="19">
          <cell r="J19">
            <v>1.0499999999999999E-3</v>
          </cell>
        </row>
      </sheetData>
      <sheetData sheetId="9172">
        <row r="19">
          <cell r="J19">
            <v>1.0499999999999999E-3</v>
          </cell>
        </row>
      </sheetData>
      <sheetData sheetId="9173">
        <row r="19">
          <cell r="J19">
            <v>1.0499999999999999E-3</v>
          </cell>
        </row>
      </sheetData>
      <sheetData sheetId="9174">
        <row r="19">
          <cell r="J19">
            <v>1.0499999999999999E-3</v>
          </cell>
        </row>
      </sheetData>
      <sheetData sheetId="9175">
        <row r="19">
          <cell r="J19">
            <v>1.0499999999999999E-3</v>
          </cell>
        </row>
      </sheetData>
      <sheetData sheetId="9176">
        <row r="19">
          <cell r="J19">
            <v>1.0499999999999999E-3</v>
          </cell>
        </row>
      </sheetData>
      <sheetData sheetId="9177">
        <row r="19">
          <cell r="J19">
            <v>1.0499999999999999E-3</v>
          </cell>
        </row>
      </sheetData>
      <sheetData sheetId="9178">
        <row r="19">
          <cell r="J19">
            <v>1.0499999999999999E-3</v>
          </cell>
        </row>
      </sheetData>
      <sheetData sheetId="9179">
        <row r="19">
          <cell r="J19">
            <v>1.0499999999999999E-3</v>
          </cell>
        </row>
      </sheetData>
      <sheetData sheetId="9180">
        <row r="19">
          <cell r="J19">
            <v>1.0499999999999999E-3</v>
          </cell>
        </row>
      </sheetData>
      <sheetData sheetId="9181">
        <row r="19">
          <cell r="J19">
            <v>1.0499999999999999E-3</v>
          </cell>
        </row>
      </sheetData>
      <sheetData sheetId="9182">
        <row r="19">
          <cell r="J19">
            <v>1.0499999999999999E-3</v>
          </cell>
        </row>
      </sheetData>
      <sheetData sheetId="9183">
        <row r="19">
          <cell r="J19">
            <v>1.0499999999999999E-3</v>
          </cell>
        </row>
      </sheetData>
      <sheetData sheetId="9184">
        <row r="19">
          <cell r="J19">
            <v>1.0499999999999999E-3</v>
          </cell>
        </row>
      </sheetData>
      <sheetData sheetId="9185">
        <row r="19">
          <cell r="J19">
            <v>1.0499999999999999E-3</v>
          </cell>
        </row>
      </sheetData>
      <sheetData sheetId="9186">
        <row r="19">
          <cell r="J19">
            <v>1.0499999999999999E-3</v>
          </cell>
        </row>
      </sheetData>
      <sheetData sheetId="9187">
        <row r="19">
          <cell r="J19">
            <v>1.0499999999999999E-3</v>
          </cell>
        </row>
      </sheetData>
      <sheetData sheetId="9188">
        <row r="19">
          <cell r="J19">
            <v>1.0499999999999999E-3</v>
          </cell>
        </row>
      </sheetData>
      <sheetData sheetId="9189">
        <row r="19">
          <cell r="J19">
            <v>1.0499999999999999E-3</v>
          </cell>
        </row>
      </sheetData>
      <sheetData sheetId="9190">
        <row r="19">
          <cell r="J19">
            <v>1.0499999999999999E-3</v>
          </cell>
        </row>
      </sheetData>
      <sheetData sheetId="9191">
        <row r="19">
          <cell r="J19">
            <v>1.0499999999999999E-3</v>
          </cell>
        </row>
      </sheetData>
      <sheetData sheetId="9192">
        <row r="19">
          <cell r="J19">
            <v>1.0499999999999999E-3</v>
          </cell>
        </row>
      </sheetData>
      <sheetData sheetId="9193">
        <row r="19">
          <cell r="J19">
            <v>1.0499999999999999E-3</v>
          </cell>
        </row>
      </sheetData>
      <sheetData sheetId="9194">
        <row r="19">
          <cell r="J19">
            <v>1.0499999999999999E-3</v>
          </cell>
        </row>
      </sheetData>
      <sheetData sheetId="9195">
        <row r="19">
          <cell r="J19">
            <v>1.0499999999999999E-3</v>
          </cell>
        </row>
      </sheetData>
      <sheetData sheetId="9196">
        <row r="19">
          <cell r="J19">
            <v>1.0499999999999999E-3</v>
          </cell>
        </row>
      </sheetData>
      <sheetData sheetId="9197">
        <row r="19">
          <cell r="J19">
            <v>1.0499999999999999E-3</v>
          </cell>
        </row>
      </sheetData>
      <sheetData sheetId="9198">
        <row r="19">
          <cell r="J19">
            <v>1.0499999999999999E-3</v>
          </cell>
        </row>
      </sheetData>
      <sheetData sheetId="9199">
        <row r="19">
          <cell r="J19">
            <v>1.0499999999999999E-3</v>
          </cell>
        </row>
      </sheetData>
      <sheetData sheetId="9200">
        <row r="19">
          <cell r="J19">
            <v>1.0499999999999999E-3</v>
          </cell>
        </row>
      </sheetData>
      <sheetData sheetId="9201">
        <row r="19">
          <cell r="J19">
            <v>1.0499999999999999E-3</v>
          </cell>
        </row>
      </sheetData>
      <sheetData sheetId="9202">
        <row r="19">
          <cell r="J19">
            <v>1.0499999999999999E-3</v>
          </cell>
        </row>
      </sheetData>
      <sheetData sheetId="9203">
        <row r="19">
          <cell r="J19">
            <v>1.0499999999999999E-3</v>
          </cell>
        </row>
      </sheetData>
      <sheetData sheetId="9204">
        <row r="19">
          <cell r="J19">
            <v>1.0499999999999999E-3</v>
          </cell>
        </row>
      </sheetData>
      <sheetData sheetId="9205">
        <row r="19">
          <cell r="J19">
            <v>1.0499999999999999E-3</v>
          </cell>
        </row>
      </sheetData>
      <sheetData sheetId="9206">
        <row r="19">
          <cell r="J19">
            <v>1.0499999999999999E-3</v>
          </cell>
        </row>
      </sheetData>
      <sheetData sheetId="9207">
        <row r="19">
          <cell r="J19">
            <v>1.0499999999999999E-3</v>
          </cell>
        </row>
      </sheetData>
      <sheetData sheetId="9208">
        <row r="19">
          <cell r="J19">
            <v>1.0499999999999999E-3</v>
          </cell>
        </row>
      </sheetData>
      <sheetData sheetId="9209">
        <row r="19">
          <cell r="J19">
            <v>1.0499999999999999E-3</v>
          </cell>
        </row>
      </sheetData>
      <sheetData sheetId="9210">
        <row r="19">
          <cell r="J19">
            <v>1.0499999999999999E-3</v>
          </cell>
        </row>
      </sheetData>
      <sheetData sheetId="9211">
        <row r="19">
          <cell r="J19">
            <v>1.0499999999999999E-3</v>
          </cell>
        </row>
      </sheetData>
      <sheetData sheetId="9212">
        <row r="19">
          <cell r="J19">
            <v>1.0499999999999999E-3</v>
          </cell>
        </row>
      </sheetData>
      <sheetData sheetId="9213">
        <row r="19">
          <cell r="J19">
            <v>1.0499999999999999E-3</v>
          </cell>
        </row>
      </sheetData>
      <sheetData sheetId="9214">
        <row r="19">
          <cell r="J19">
            <v>1.0499999999999999E-3</v>
          </cell>
        </row>
      </sheetData>
      <sheetData sheetId="9215">
        <row r="19">
          <cell r="J19">
            <v>1.0499999999999999E-3</v>
          </cell>
        </row>
      </sheetData>
      <sheetData sheetId="9216">
        <row r="19">
          <cell r="J19">
            <v>1.0499999999999999E-3</v>
          </cell>
        </row>
      </sheetData>
      <sheetData sheetId="9217">
        <row r="19">
          <cell r="J19">
            <v>1.0499999999999999E-3</v>
          </cell>
        </row>
      </sheetData>
      <sheetData sheetId="9218">
        <row r="19">
          <cell r="J19">
            <v>1.0499999999999999E-3</v>
          </cell>
        </row>
      </sheetData>
      <sheetData sheetId="9219">
        <row r="19">
          <cell r="J19">
            <v>1.0499999999999999E-3</v>
          </cell>
        </row>
      </sheetData>
      <sheetData sheetId="9220">
        <row r="19">
          <cell r="J19">
            <v>1.0499999999999999E-3</v>
          </cell>
        </row>
      </sheetData>
      <sheetData sheetId="9221">
        <row r="19">
          <cell r="J19">
            <v>1.0499999999999999E-3</v>
          </cell>
        </row>
      </sheetData>
      <sheetData sheetId="9222">
        <row r="19">
          <cell r="J19">
            <v>1.0499999999999999E-3</v>
          </cell>
        </row>
      </sheetData>
      <sheetData sheetId="9223">
        <row r="19">
          <cell r="J19">
            <v>1.0499999999999999E-3</v>
          </cell>
        </row>
      </sheetData>
      <sheetData sheetId="9224">
        <row r="19">
          <cell r="J19">
            <v>1.0499999999999999E-3</v>
          </cell>
        </row>
      </sheetData>
      <sheetData sheetId="9225">
        <row r="19">
          <cell r="J19">
            <v>1.0499999999999999E-3</v>
          </cell>
        </row>
      </sheetData>
      <sheetData sheetId="9226">
        <row r="19">
          <cell r="J19">
            <v>1.0499999999999999E-3</v>
          </cell>
        </row>
      </sheetData>
      <sheetData sheetId="9227">
        <row r="19">
          <cell r="J19">
            <v>1.0499999999999999E-3</v>
          </cell>
        </row>
      </sheetData>
      <sheetData sheetId="9228">
        <row r="19">
          <cell r="J19">
            <v>1.0499999999999999E-3</v>
          </cell>
        </row>
      </sheetData>
      <sheetData sheetId="9229">
        <row r="19">
          <cell r="J19">
            <v>1.0499999999999999E-3</v>
          </cell>
        </row>
      </sheetData>
      <sheetData sheetId="9230">
        <row r="19">
          <cell r="J19">
            <v>1.0499999999999999E-3</v>
          </cell>
        </row>
      </sheetData>
      <sheetData sheetId="9231">
        <row r="19">
          <cell r="J19">
            <v>1.0499999999999999E-3</v>
          </cell>
        </row>
      </sheetData>
      <sheetData sheetId="9232">
        <row r="19">
          <cell r="J19">
            <v>1.0499999999999999E-3</v>
          </cell>
        </row>
      </sheetData>
      <sheetData sheetId="9233">
        <row r="19">
          <cell r="J19">
            <v>1.0499999999999999E-3</v>
          </cell>
        </row>
      </sheetData>
      <sheetData sheetId="9234">
        <row r="19">
          <cell r="J19">
            <v>1.0499999999999999E-3</v>
          </cell>
        </row>
      </sheetData>
      <sheetData sheetId="9235">
        <row r="19">
          <cell r="J19">
            <v>1.0499999999999999E-3</v>
          </cell>
        </row>
      </sheetData>
      <sheetData sheetId="9236">
        <row r="19">
          <cell r="J19">
            <v>1.0499999999999999E-3</v>
          </cell>
        </row>
      </sheetData>
      <sheetData sheetId="9237">
        <row r="19">
          <cell r="J19">
            <v>1.0499999999999999E-3</v>
          </cell>
        </row>
      </sheetData>
      <sheetData sheetId="9238">
        <row r="19">
          <cell r="J19">
            <v>1.0499999999999999E-3</v>
          </cell>
        </row>
      </sheetData>
      <sheetData sheetId="9239">
        <row r="19">
          <cell r="J19">
            <v>1.0499999999999999E-3</v>
          </cell>
        </row>
      </sheetData>
      <sheetData sheetId="9240">
        <row r="19">
          <cell r="J19">
            <v>1.0499999999999999E-3</v>
          </cell>
        </row>
      </sheetData>
      <sheetData sheetId="9241">
        <row r="19">
          <cell r="J19">
            <v>1.0499999999999999E-3</v>
          </cell>
        </row>
      </sheetData>
      <sheetData sheetId="9242">
        <row r="19">
          <cell r="J19">
            <v>1.0499999999999999E-3</v>
          </cell>
        </row>
      </sheetData>
      <sheetData sheetId="9243">
        <row r="19">
          <cell r="J19">
            <v>1.0499999999999999E-3</v>
          </cell>
        </row>
      </sheetData>
      <sheetData sheetId="9244">
        <row r="19">
          <cell r="J19">
            <v>1.0499999999999999E-3</v>
          </cell>
        </row>
      </sheetData>
      <sheetData sheetId="9245">
        <row r="19">
          <cell r="J19">
            <v>1.0499999999999999E-3</v>
          </cell>
        </row>
      </sheetData>
      <sheetData sheetId="9246">
        <row r="19">
          <cell r="J19">
            <v>1.0499999999999999E-3</v>
          </cell>
        </row>
      </sheetData>
      <sheetData sheetId="9247">
        <row r="19">
          <cell r="J19">
            <v>1.0499999999999999E-3</v>
          </cell>
        </row>
      </sheetData>
      <sheetData sheetId="9248">
        <row r="19">
          <cell r="J19">
            <v>1.0499999999999999E-3</v>
          </cell>
        </row>
      </sheetData>
      <sheetData sheetId="9249">
        <row r="19">
          <cell r="J19">
            <v>1.0499999999999999E-3</v>
          </cell>
        </row>
      </sheetData>
      <sheetData sheetId="9250">
        <row r="19">
          <cell r="J19">
            <v>1.0499999999999999E-3</v>
          </cell>
        </row>
      </sheetData>
      <sheetData sheetId="9251">
        <row r="19">
          <cell r="J19">
            <v>1.0499999999999999E-3</v>
          </cell>
        </row>
      </sheetData>
      <sheetData sheetId="9252">
        <row r="19">
          <cell r="J19">
            <v>1.0499999999999999E-3</v>
          </cell>
        </row>
      </sheetData>
      <sheetData sheetId="9253">
        <row r="19">
          <cell r="J19">
            <v>1.0499999999999999E-3</v>
          </cell>
        </row>
      </sheetData>
      <sheetData sheetId="9254">
        <row r="19">
          <cell r="J19">
            <v>1.0499999999999999E-3</v>
          </cell>
        </row>
      </sheetData>
      <sheetData sheetId="9255">
        <row r="19">
          <cell r="J19">
            <v>1.0499999999999999E-3</v>
          </cell>
        </row>
      </sheetData>
      <sheetData sheetId="9256">
        <row r="19">
          <cell r="J19">
            <v>1.0499999999999999E-3</v>
          </cell>
        </row>
      </sheetData>
      <sheetData sheetId="9257">
        <row r="19">
          <cell r="J19">
            <v>1.0499999999999999E-3</v>
          </cell>
        </row>
      </sheetData>
      <sheetData sheetId="9258">
        <row r="19">
          <cell r="J19">
            <v>1.0499999999999999E-3</v>
          </cell>
        </row>
      </sheetData>
      <sheetData sheetId="9259">
        <row r="19">
          <cell r="J19">
            <v>1.0499999999999999E-3</v>
          </cell>
        </row>
      </sheetData>
      <sheetData sheetId="9260">
        <row r="19">
          <cell r="J19">
            <v>1.0499999999999999E-3</v>
          </cell>
        </row>
      </sheetData>
      <sheetData sheetId="9261">
        <row r="19">
          <cell r="J19">
            <v>1.0499999999999999E-3</v>
          </cell>
        </row>
      </sheetData>
      <sheetData sheetId="9262">
        <row r="19">
          <cell r="J19">
            <v>1.0499999999999999E-3</v>
          </cell>
        </row>
      </sheetData>
      <sheetData sheetId="9263">
        <row r="19">
          <cell r="J19">
            <v>1.0499999999999999E-3</v>
          </cell>
        </row>
      </sheetData>
      <sheetData sheetId="9264">
        <row r="19">
          <cell r="J19">
            <v>1.0499999999999999E-3</v>
          </cell>
        </row>
      </sheetData>
      <sheetData sheetId="9265">
        <row r="19">
          <cell r="J19">
            <v>1.0499999999999999E-3</v>
          </cell>
        </row>
      </sheetData>
      <sheetData sheetId="9266">
        <row r="19">
          <cell r="J19">
            <v>1.0499999999999999E-3</v>
          </cell>
        </row>
      </sheetData>
      <sheetData sheetId="9267">
        <row r="19">
          <cell r="J19">
            <v>1.0499999999999999E-3</v>
          </cell>
        </row>
      </sheetData>
      <sheetData sheetId="9268">
        <row r="19">
          <cell r="J19">
            <v>1.0499999999999999E-3</v>
          </cell>
        </row>
      </sheetData>
      <sheetData sheetId="9269">
        <row r="19">
          <cell r="J19">
            <v>1.0499999999999999E-3</v>
          </cell>
        </row>
      </sheetData>
      <sheetData sheetId="9270">
        <row r="19">
          <cell r="J19">
            <v>1.0499999999999999E-3</v>
          </cell>
        </row>
      </sheetData>
      <sheetData sheetId="9271">
        <row r="19">
          <cell r="J19">
            <v>1.0499999999999999E-3</v>
          </cell>
        </row>
      </sheetData>
      <sheetData sheetId="9272">
        <row r="19">
          <cell r="J19">
            <v>1.0499999999999999E-3</v>
          </cell>
        </row>
      </sheetData>
      <sheetData sheetId="9273">
        <row r="19">
          <cell r="J19">
            <v>1.0499999999999999E-3</v>
          </cell>
        </row>
      </sheetData>
      <sheetData sheetId="9274">
        <row r="19">
          <cell r="J19">
            <v>1.0499999999999999E-3</v>
          </cell>
        </row>
      </sheetData>
      <sheetData sheetId="9275">
        <row r="19">
          <cell r="J19">
            <v>1.0499999999999999E-3</v>
          </cell>
        </row>
      </sheetData>
      <sheetData sheetId="9276">
        <row r="19">
          <cell r="J19">
            <v>1.0499999999999999E-3</v>
          </cell>
        </row>
      </sheetData>
      <sheetData sheetId="9277">
        <row r="19">
          <cell r="J19">
            <v>1.0499999999999999E-3</v>
          </cell>
        </row>
      </sheetData>
      <sheetData sheetId="9278">
        <row r="19">
          <cell r="J19">
            <v>1.0499999999999999E-3</v>
          </cell>
        </row>
      </sheetData>
      <sheetData sheetId="9279">
        <row r="19">
          <cell r="J19">
            <v>1.0499999999999999E-3</v>
          </cell>
        </row>
      </sheetData>
      <sheetData sheetId="9280">
        <row r="19">
          <cell r="J19">
            <v>1.0499999999999999E-3</v>
          </cell>
        </row>
      </sheetData>
      <sheetData sheetId="9281">
        <row r="19">
          <cell r="J19">
            <v>1.0499999999999999E-3</v>
          </cell>
        </row>
      </sheetData>
      <sheetData sheetId="9282">
        <row r="19">
          <cell r="J19">
            <v>1.0499999999999999E-3</v>
          </cell>
        </row>
      </sheetData>
      <sheetData sheetId="9283">
        <row r="19">
          <cell r="J19">
            <v>1.0499999999999999E-3</v>
          </cell>
        </row>
      </sheetData>
      <sheetData sheetId="9284">
        <row r="19">
          <cell r="J19">
            <v>1.0499999999999999E-3</v>
          </cell>
        </row>
      </sheetData>
      <sheetData sheetId="9285">
        <row r="19">
          <cell r="J19">
            <v>1.0499999999999999E-3</v>
          </cell>
        </row>
      </sheetData>
      <sheetData sheetId="9286">
        <row r="19">
          <cell r="J19">
            <v>1.0499999999999999E-3</v>
          </cell>
        </row>
      </sheetData>
      <sheetData sheetId="9287">
        <row r="19">
          <cell r="J19">
            <v>1.0499999999999999E-3</v>
          </cell>
        </row>
      </sheetData>
      <sheetData sheetId="9288">
        <row r="19">
          <cell r="J19">
            <v>1.0499999999999999E-3</v>
          </cell>
        </row>
      </sheetData>
      <sheetData sheetId="9289">
        <row r="19">
          <cell r="J19">
            <v>1.0499999999999999E-3</v>
          </cell>
        </row>
      </sheetData>
      <sheetData sheetId="9290">
        <row r="19">
          <cell r="J19">
            <v>1.0499999999999999E-3</v>
          </cell>
        </row>
      </sheetData>
      <sheetData sheetId="9291">
        <row r="19">
          <cell r="J19">
            <v>1.0499999999999999E-3</v>
          </cell>
        </row>
      </sheetData>
      <sheetData sheetId="9292">
        <row r="19">
          <cell r="J19">
            <v>1.0499999999999999E-3</v>
          </cell>
        </row>
      </sheetData>
      <sheetData sheetId="9293">
        <row r="19">
          <cell r="J19">
            <v>1.0499999999999999E-3</v>
          </cell>
        </row>
      </sheetData>
      <sheetData sheetId="9294">
        <row r="19">
          <cell r="J19">
            <v>1.0499999999999999E-3</v>
          </cell>
        </row>
      </sheetData>
      <sheetData sheetId="9295">
        <row r="19">
          <cell r="J19">
            <v>1.0499999999999999E-3</v>
          </cell>
        </row>
      </sheetData>
      <sheetData sheetId="9296">
        <row r="19">
          <cell r="J19">
            <v>1.0499999999999999E-3</v>
          </cell>
        </row>
      </sheetData>
      <sheetData sheetId="9297">
        <row r="19">
          <cell r="J19">
            <v>1.0499999999999999E-3</v>
          </cell>
        </row>
      </sheetData>
      <sheetData sheetId="9298">
        <row r="19">
          <cell r="J19">
            <v>1.0499999999999999E-3</v>
          </cell>
        </row>
      </sheetData>
      <sheetData sheetId="9299">
        <row r="19">
          <cell r="J19">
            <v>1.0499999999999999E-3</v>
          </cell>
        </row>
      </sheetData>
      <sheetData sheetId="9300">
        <row r="19">
          <cell r="J19">
            <v>1.0499999999999999E-3</v>
          </cell>
        </row>
      </sheetData>
      <sheetData sheetId="9301">
        <row r="19">
          <cell r="J19">
            <v>1.0499999999999999E-3</v>
          </cell>
        </row>
      </sheetData>
      <sheetData sheetId="9302">
        <row r="19">
          <cell r="J19">
            <v>1.0499999999999999E-3</v>
          </cell>
        </row>
      </sheetData>
      <sheetData sheetId="9303">
        <row r="19">
          <cell r="J19">
            <v>1.0499999999999999E-3</v>
          </cell>
        </row>
      </sheetData>
      <sheetData sheetId="9304">
        <row r="19">
          <cell r="J19">
            <v>1.0499999999999999E-3</v>
          </cell>
        </row>
      </sheetData>
      <sheetData sheetId="9305">
        <row r="19">
          <cell r="J19">
            <v>1.0499999999999999E-3</v>
          </cell>
        </row>
      </sheetData>
      <sheetData sheetId="9306">
        <row r="19">
          <cell r="J19">
            <v>1.0499999999999999E-3</v>
          </cell>
        </row>
      </sheetData>
      <sheetData sheetId="9307">
        <row r="19">
          <cell r="J19">
            <v>1.0499999999999999E-3</v>
          </cell>
        </row>
      </sheetData>
      <sheetData sheetId="9308">
        <row r="19">
          <cell r="J19">
            <v>1.0499999999999999E-3</v>
          </cell>
        </row>
      </sheetData>
      <sheetData sheetId="9309">
        <row r="19">
          <cell r="J19">
            <v>1.0499999999999999E-3</v>
          </cell>
        </row>
      </sheetData>
      <sheetData sheetId="9310">
        <row r="19">
          <cell r="J19">
            <v>1.0499999999999999E-3</v>
          </cell>
        </row>
      </sheetData>
      <sheetData sheetId="9311">
        <row r="19">
          <cell r="J19">
            <v>1.0499999999999999E-3</v>
          </cell>
        </row>
      </sheetData>
      <sheetData sheetId="9312">
        <row r="19">
          <cell r="J19">
            <v>1.0499999999999999E-3</v>
          </cell>
        </row>
      </sheetData>
      <sheetData sheetId="9313">
        <row r="19">
          <cell r="J19">
            <v>1.0499999999999999E-3</v>
          </cell>
        </row>
      </sheetData>
      <sheetData sheetId="9314">
        <row r="19">
          <cell r="J19">
            <v>1.0499999999999999E-3</v>
          </cell>
        </row>
      </sheetData>
      <sheetData sheetId="9315">
        <row r="19">
          <cell r="J19">
            <v>1.0499999999999999E-3</v>
          </cell>
        </row>
      </sheetData>
      <sheetData sheetId="9316">
        <row r="19">
          <cell r="J19">
            <v>1.0499999999999999E-3</v>
          </cell>
        </row>
      </sheetData>
      <sheetData sheetId="9317">
        <row r="19">
          <cell r="J19">
            <v>1.0499999999999999E-3</v>
          </cell>
        </row>
      </sheetData>
      <sheetData sheetId="9318">
        <row r="19">
          <cell r="J19">
            <v>1.0499999999999999E-3</v>
          </cell>
        </row>
      </sheetData>
      <sheetData sheetId="9319">
        <row r="19">
          <cell r="J19">
            <v>1.0499999999999999E-3</v>
          </cell>
        </row>
      </sheetData>
      <sheetData sheetId="9320">
        <row r="19">
          <cell r="J19">
            <v>1.0499999999999999E-3</v>
          </cell>
        </row>
      </sheetData>
      <sheetData sheetId="9321">
        <row r="19">
          <cell r="J19">
            <v>1.0499999999999999E-3</v>
          </cell>
        </row>
      </sheetData>
      <sheetData sheetId="9322">
        <row r="19">
          <cell r="J19">
            <v>1.0499999999999999E-3</v>
          </cell>
        </row>
      </sheetData>
      <sheetData sheetId="9323">
        <row r="19">
          <cell r="J19">
            <v>1.0499999999999999E-3</v>
          </cell>
        </row>
      </sheetData>
      <sheetData sheetId="9324">
        <row r="19">
          <cell r="J19">
            <v>1.0499999999999999E-3</v>
          </cell>
        </row>
      </sheetData>
      <sheetData sheetId="9325">
        <row r="19">
          <cell r="J19">
            <v>1.0499999999999999E-3</v>
          </cell>
        </row>
      </sheetData>
      <sheetData sheetId="9326">
        <row r="19">
          <cell r="J19">
            <v>1.0499999999999999E-3</v>
          </cell>
        </row>
      </sheetData>
      <sheetData sheetId="9327">
        <row r="19">
          <cell r="J19">
            <v>1.0499999999999999E-3</v>
          </cell>
        </row>
      </sheetData>
      <sheetData sheetId="9328">
        <row r="19">
          <cell r="J19">
            <v>1.0499999999999999E-3</v>
          </cell>
        </row>
      </sheetData>
      <sheetData sheetId="9329">
        <row r="19">
          <cell r="J19">
            <v>1.0499999999999999E-3</v>
          </cell>
        </row>
      </sheetData>
      <sheetData sheetId="9330">
        <row r="19">
          <cell r="J19">
            <v>1.0499999999999999E-3</v>
          </cell>
        </row>
      </sheetData>
      <sheetData sheetId="9331">
        <row r="19">
          <cell r="J19">
            <v>1.0499999999999999E-3</v>
          </cell>
        </row>
      </sheetData>
      <sheetData sheetId="9332">
        <row r="19">
          <cell r="J19">
            <v>1.0499999999999999E-3</v>
          </cell>
        </row>
      </sheetData>
      <sheetData sheetId="9333">
        <row r="19">
          <cell r="J19">
            <v>1.0499999999999999E-3</v>
          </cell>
        </row>
      </sheetData>
      <sheetData sheetId="9334">
        <row r="19">
          <cell r="J19">
            <v>1.0499999999999999E-3</v>
          </cell>
        </row>
      </sheetData>
      <sheetData sheetId="9335">
        <row r="19">
          <cell r="J19">
            <v>1.0499999999999999E-3</v>
          </cell>
        </row>
      </sheetData>
      <sheetData sheetId="9336">
        <row r="19">
          <cell r="J19">
            <v>1.0499999999999999E-3</v>
          </cell>
        </row>
      </sheetData>
      <sheetData sheetId="9337">
        <row r="19">
          <cell r="J19">
            <v>1.0499999999999999E-3</v>
          </cell>
        </row>
      </sheetData>
      <sheetData sheetId="9338">
        <row r="19">
          <cell r="J19">
            <v>1.0499999999999999E-3</v>
          </cell>
        </row>
      </sheetData>
      <sheetData sheetId="9339">
        <row r="19">
          <cell r="J19">
            <v>1.0499999999999999E-3</v>
          </cell>
        </row>
      </sheetData>
      <sheetData sheetId="9340">
        <row r="19">
          <cell r="J19">
            <v>1.0499999999999999E-3</v>
          </cell>
        </row>
      </sheetData>
      <sheetData sheetId="9341">
        <row r="19">
          <cell r="J19">
            <v>1.0499999999999999E-3</v>
          </cell>
        </row>
      </sheetData>
      <sheetData sheetId="9342">
        <row r="19">
          <cell r="J19">
            <v>1.0499999999999999E-3</v>
          </cell>
        </row>
      </sheetData>
      <sheetData sheetId="9343">
        <row r="19">
          <cell r="J19">
            <v>1.0499999999999999E-3</v>
          </cell>
        </row>
      </sheetData>
      <sheetData sheetId="9344">
        <row r="19">
          <cell r="J19">
            <v>1.0499999999999999E-3</v>
          </cell>
        </row>
      </sheetData>
      <sheetData sheetId="9345">
        <row r="19">
          <cell r="J19">
            <v>1.0499999999999999E-3</v>
          </cell>
        </row>
      </sheetData>
      <sheetData sheetId="9346">
        <row r="19">
          <cell r="J19">
            <v>1.0499999999999999E-3</v>
          </cell>
        </row>
      </sheetData>
      <sheetData sheetId="9347">
        <row r="19">
          <cell r="J19">
            <v>1.0499999999999999E-3</v>
          </cell>
        </row>
      </sheetData>
      <sheetData sheetId="9348">
        <row r="19">
          <cell r="J19">
            <v>1.0499999999999999E-3</v>
          </cell>
        </row>
      </sheetData>
      <sheetData sheetId="9349">
        <row r="19">
          <cell r="J19">
            <v>1.0499999999999999E-3</v>
          </cell>
        </row>
      </sheetData>
      <sheetData sheetId="9350">
        <row r="19">
          <cell r="J19">
            <v>1.0499999999999999E-3</v>
          </cell>
        </row>
      </sheetData>
      <sheetData sheetId="9351">
        <row r="19">
          <cell r="J19">
            <v>1.0499999999999999E-3</v>
          </cell>
        </row>
      </sheetData>
      <sheetData sheetId="9352">
        <row r="19">
          <cell r="J19">
            <v>1.0499999999999999E-3</v>
          </cell>
        </row>
      </sheetData>
      <sheetData sheetId="9353">
        <row r="19">
          <cell r="J19">
            <v>1.0499999999999999E-3</v>
          </cell>
        </row>
      </sheetData>
      <sheetData sheetId="9354">
        <row r="19">
          <cell r="J19">
            <v>1.0499999999999999E-3</v>
          </cell>
        </row>
      </sheetData>
      <sheetData sheetId="9355">
        <row r="19">
          <cell r="J19">
            <v>1.0499999999999999E-3</v>
          </cell>
        </row>
      </sheetData>
      <sheetData sheetId="9356">
        <row r="19">
          <cell r="J19">
            <v>1.0499999999999999E-3</v>
          </cell>
        </row>
      </sheetData>
      <sheetData sheetId="9357">
        <row r="19">
          <cell r="J19">
            <v>1.0499999999999999E-3</v>
          </cell>
        </row>
      </sheetData>
      <sheetData sheetId="9358">
        <row r="19">
          <cell r="J19">
            <v>1.0499999999999999E-3</v>
          </cell>
        </row>
      </sheetData>
      <sheetData sheetId="9359">
        <row r="19">
          <cell r="J19">
            <v>1.0499999999999999E-3</v>
          </cell>
        </row>
      </sheetData>
      <sheetData sheetId="9360">
        <row r="19">
          <cell r="J19">
            <v>1.0499999999999999E-3</v>
          </cell>
        </row>
      </sheetData>
      <sheetData sheetId="9361">
        <row r="19">
          <cell r="J19">
            <v>1.0499999999999999E-3</v>
          </cell>
        </row>
      </sheetData>
      <sheetData sheetId="9362">
        <row r="19">
          <cell r="J19">
            <v>1.0499999999999999E-3</v>
          </cell>
        </row>
      </sheetData>
      <sheetData sheetId="9363">
        <row r="19">
          <cell r="J19">
            <v>1.0499999999999999E-3</v>
          </cell>
        </row>
      </sheetData>
      <sheetData sheetId="9364">
        <row r="19">
          <cell r="J19">
            <v>1.0499999999999999E-3</v>
          </cell>
        </row>
      </sheetData>
      <sheetData sheetId="9365">
        <row r="19">
          <cell r="J19">
            <v>1.0499999999999999E-3</v>
          </cell>
        </row>
      </sheetData>
      <sheetData sheetId="9366">
        <row r="19">
          <cell r="J19">
            <v>1.0499999999999999E-3</v>
          </cell>
        </row>
      </sheetData>
      <sheetData sheetId="9367">
        <row r="19">
          <cell r="J19">
            <v>1.0499999999999999E-3</v>
          </cell>
        </row>
      </sheetData>
      <sheetData sheetId="9368">
        <row r="19">
          <cell r="J19">
            <v>1.0499999999999999E-3</v>
          </cell>
        </row>
      </sheetData>
      <sheetData sheetId="9369">
        <row r="19">
          <cell r="J19">
            <v>1.0499999999999999E-3</v>
          </cell>
        </row>
      </sheetData>
      <sheetData sheetId="9370">
        <row r="19">
          <cell r="J19">
            <v>1.0499999999999999E-3</v>
          </cell>
        </row>
      </sheetData>
      <sheetData sheetId="9371">
        <row r="19">
          <cell r="J19">
            <v>1.0499999999999999E-3</v>
          </cell>
        </row>
      </sheetData>
      <sheetData sheetId="9372">
        <row r="19">
          <cell r="J19">
            <v>1.0499999999999999E-3</v>
          </cell>
        </row>
      </sheetData>
      <sheetData sheetId="9373">
        <row r="19">
          <cell r="J19">
            <v>1.0499999999999999E-3</v>
          </cell>
        </row>
      </sheetData>
      <sheetData sheetId="9374">
        <row r="19">
          <cell r="J19">
            <v>1.0499999999999999E-3</v>
          </cell>
        </row>
      </sheetData>
      <sheetData sheetId="9375">
        <row r="19">
          <cell r="J19">
            <v>1.0499999999999999E-3</v>
          </cell>
        </row>
      </sheetData>
      <sheetData sheetId="9376">
        <row r="19">
          <cell r="J19">
            <v>1.0499999999999999E-3</v>
          </cell>
        </row>
      </sheetData>
      <sheetData sheetId="9377">
        <row r="19">
          <cell r="J19">
            <v>1.0499999999999999E-3</v>
          </cell>
        </row>
      </sheetData>
      <sheetData sheetId="9378">
        <row r="19">
          <cell r="J19">
            <v>1.0499999999999999E-3</v>
          </cell>
        </row>
      </sheetData>
      <sheetData sheetId="9379">
        <row r="19">
          <cell r="J19">
            <v>1.0499999999999999E-3</v>
          </cell>
        </row>
      </sheetData>
      <sheetData sheetId="9380">
        <row r="19">
          <cell r="J19">
            <v>1.0499999999999999E-3</v>
          </cell>
        </row>
      </sheetData>
      <sheetData sheetId="9381">
        <row r="19">
          <cell r="J19">
            <v>1.0499999999999999E-3</v>
          </cell>
        </row>
      </sheetData>
      <sheetData sheetId="9382">
        <row r="19">
          <cell r="J19">
            <v>1.0499999999999999E-3</v>
          </cell>
        </row>
      </sheetData>
      <sheetData sheetId="9383">
        <row r="19">
          <cell r="J19">
            <v>1.0499999999999999E-3</v>
          </cell>
        </row>
      </sheetData>
      <sheetData sheetId="9384">
        <row r="19">
          <cell r="J19">
            <v>1.0499999999999999E-3</v>
          </cell>
        </row>
      </sheetData>
      <sheetData sheetId="9385">
        <row r="19">
          <cell r="J19">
            <v>1.0499999999999999E-3</v>
          </cell>
        </row>
      </sheetData>
      <sheetData sheetId="9386">
        <row r="19">
          <cell r="J19">
            <v>1.0499999999999999E-3</v>
          </cell>
        </row>
      </sheetData>
      <sheetData sheetId="9387">
        <row r="19">
          <cell r="J19">
            <v>1.0499999999999999E-3</v>
          </cell>
        </row>
      </sheetData>
      <sheetData sheetId="9388">
        <row r="19">
          <cell r="J19">
            <v>1.0499999999999999E-3</v>
          </cell>
        </row>
      </sheetData>
      <sheetData sheetId="9389">
        <row r="19">
          <cell r="J19">
            <v>1.0499999999999999E-3</v>
          </cell>
        </row>
      </sheetData>
      <sheetData sheetId="9390">
        <row r="19">
          <cell r="J19">
            <v>1.0499999999999999E-3</v>
          </cell>
        </row>
      </sheetData>
      <sheetData sheetId="9391">
        <row r="19">
          <cell r="J19">
            <v>1.0499999999999999E-3</v>
          </cell>
        </row>
      </sheetData>
      <sheetData sheetId="9392">
        <row r="19">
          <cell r="J19">
            <v>1.0499999999999999E-3</v>
          </cell>
        </row>
      </sheetData>
      <sheetData sheetId="9393">
        <row r="19">
          <cell r="J19">
            <v>1.0499999999999999E-3</v>
          </cell>
        </row>
      </sheetData>
      <sheetData sheetId="9394">
        <row r="19">
          <cell r="J19">
            <v>1.0499999999999999E-3</v>
          </cell>
        </row>
      </sheetData>
      <sheetData sheetId="9395">
        <row r="19">
          <cell r="J19">
            <v>1.0499999999999999E-3</v>
          </cell>
        </row>
      </sheetData>
      <sheetData sheetId="9396">
        <row r="19">
          <cell r="J19">
            <v>1.0499999999999999E-3</v>
          </cell>
        </row>
      </sheetData>
      <sheetData sheetId="9397">
        <row r="19">
          <cell r="J19">
            <v>1.0499999999999999E-3</v>
          </cell>
        </row>
      </sheetData>
      <sheetData sheetId="9398">
        <row r="19">
          <cell r="J19">
            <v>1.0499999999999999E-3</v>
          </cell>
        </row>
      </sheetData>
      <sheetData sheetId="9399">
        <row r="19">
          <cell r="J19">
            <v>1.0499999999999999E-3</v>
          </cell>
        </row>
      </sheetData>
      <sheetData sheetId="9400">
        <row r="19">
          <cell r="J19">
            <v>1.0499999999999999E-3</v>
          </cell>
        </row>
      </sheetData>
      <sheetData sheetId="9401">
        <row r="19">
          <cell r="J19">
            <v>1.0499999999999999E-3</v>
          </cell>
        </row>
      </sheetData>
      <sheetData sheetId="9402">
        <row r="19">
          <cell r="J19">
            <v>1.0499999999999999E-3</v>
          </cell>
        </row>
      </sheetData>
      <sheetData sheetId="9403">
        <row r="19">
          <cell r="J19">
            <v>1.0499999999999999E-3</v>
          </cell>
        </row>
      </sheetData>
      <sheetData sheetId="9404">
        <row r="19">
          <cell r="J19">
            <v>1.0499999999999999E-3</v>
          </cell>
        </row>
      </sheetData>
      <sheetData sheetId="9405">
        <row r="19">
          <cell r="J19">
            <v>1.0499999999999999E-3</v>
          </cell>
        </row>
      </sheetData>
      <sheetData sheetId="9406">
        <row r="19">
          <cell r="J19">
            <v>1.0499999999999999E-3</v>
          </cell>
        </row>
      </sheetData>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ow r="19">
          <cell r="J19">
            <v>1.0499999999999999E-3</v>
          </cell>
        </row>
      </sheetData>
      <sheetData sheetId="9793" refreshError="1"/>
      <sheetData sheetId="9794">
        <row r="19">
          <cell r="J19">
            <v>1.0499999999999999E-3</v>
          </cell>
        </row>
      </sheetData>
      <sheetData sheetId="9795">
        <row r="19">
          <cell r="J19">
            <v>1.0499999999999999E-3</v>
          </cell>
        </row>
      </sheetData>
      <sheetData sheetId="9796">
        <row r="19">
          <cell r="J19">
            <v>1.0499999999999999E-3</v>
          </cell>
        </row>
      </sheetData>
      <sheetData sheetId="9797">
        <row r="19">
          <cell r="J19">
            <v>1.0499999999999999E-3</v>
          </cell>
        </row>
      </sheetData>
      <sheetData sheetId="9798">
        <row r="19">
          <cell r="J19">
            <v>1.0499999999999999E-3</v>
          </cell>
        </row>
      </sheetData>
      <sheetData sheetId="9799">
        <row r="19">
          <cell r="J19">
            <v>1.0499999999999999E-3</v>
          </cell>
        </row>
      </sheetData>
      <sheetData sheetId="9800">
        <row r="19">
          <cell r="J19">
            <v>1.0499999999999999E-3</v>
          </cell>
        </row>
      </sheetData>
      <sheetData sheetId="9801" refreshError="1"/>
      <sheetData sheetId="9802" refreshError="1"/>
      <sheetData sheetId="9803" refreshError="1"/>
      <sheetData sheetId="9804">
        <row r="19">
          <cell r="J19">
            <v>1.0499999999999999E-3</v>
          </cell>
        </row>
      </sheetData>
      <sheetData sheetId="9805">
        <row r="19">
          <cell r="J19">
            <v>1.0499999999999999E-3</v>
          </cell>
        </row>
      </sheetData>
      <sheetData sheetId="9806">
        <row r="19">
          <cell r="J19">
            <v>1.0499999999999999E-3</v>
          </cell>
        </row>
      </sheetData>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ow r="19">
          <cell r="J19">
            <v>1.0499999999999999E-3</v>
          </cell>
        </row>
      </sheetData>
      <sheetData sheetId="10267">
        <row r="19">
          <cell r="J19">
            <v>1.0499999999999999E-3</v>
          </cell>
        </row>
      </sheetData>
      <sheetData sheetId="10268">
        <row r="19">
          <cell r="J19">
            <v>1.0499999999999999E-3</v>
          </cell>
        </row>
      </sheetData>
      <sheetData sheetId="10269">
        <row r="19">
          <cell r="J19">
            <v>1.0499999999999999E-3</v>
          </cell>
        </row>
      </sheetData>
      <sheetData sheetId="10270">
        <row r="19">
          <cell r="J19">
            <v>1.0499999999999999E-3</v>
          </cell>
        </row>
      </sheetData>
      <sheetData sheetId="10271">
        <row r="19">
          <cell r="J19">
            <v>1.0499999999999999E-3</v>
          </cell>
        </row>
      </sheetData>
      <sheetData sheetId="10272">
        <row r="19">
          <cell r="J19">
            <v>1.0499999999999999E-3</v>
          </cell>
        </row>
      </sheetData>
      <sheetData sheetId="10273">
        <row r="19">
          <cell r="J19">
            <v>1.0499999999999999E-3</v>
          </cell>
        </row>
      </sheetData>
      <sheetData sheetId="10274">
        <row r="19">
          <cell r="J19">
            <v>1.0499999999999999E-3</v>
          </cell>
        </row>
      </sheetData>
      <sheetData sheetId="10275">
        <row r="19">
          <cell r="J19">
            <v>1.0499999999999999E-3</v>
          </cell>
        </row>
      </sheetData>
      <sheetData sheetId="10276">
        <row r="19">
          <cell r="J19">
            <v>1.0499999999999999E-3</v>
          </cell>
        </row>
      </sheetData>
      <sheetData sheetId="10277">
        <row r="19">
          <cell r="J19">
            <v>1.0499999999999999E-3</v>
          </cell>
        </row>
      </sheetData>
      <sheetData sheetId="10278">
        <row r="19">
          <cell r="J19">
            <v>1.0499999999999999E-3</v>
          </cell>
        </row>
      </sheetData>
      <sheetData sheetId="10279">
        <row r="19">
          <cell r="J19">
            <v>1.0499999999999999E-3</v>
          </cell>
        </row>
      </sheetData>
      <sheetData sheetId="10280">
        <row r="19">
          <cell r="J19">
            <v>1.0499999999999999E-3</v>
          </cell>
        </row>
      </sheetData>
      <sheetData sheetId="10281">
        <row r="19">
          <cell r="J19">
            <v>1.0499999999999999E-3</v>
          </cell>
        </row>
      </sheetData>
      <sheetData sheetId="10282">
        <row r="19">
          <cell r="J19">
            <v>1.0499999999999999E-3</v>
          </cell>
        </row>
      </sheetData>
      <sheetData sheetId="10283">
        <row r="19">
          <cell r="J19">
            <v>1.0499999999999999E-3</v>
          </cell>
        </row>
      </sheetData>
      <sheetData sheetId="10284">
        <row r="19">
          <cell r="J19">
            <v>1.0499999999999999E-3</v>
          </cell>
        </row>
      </sheetData>
      <sheetData sheetId="10285">
        <row r="19">
          <cell r="J19">
            <v>1.0499999999999999E-3</v>
          </cell>
        </row>
      </sheetData>
      <sheetData sheetId="10286">
        <row r="19">
          <cell r="J19">
            <v>1.0499999999999999E-3</v>
          </cell>
        </row>
      </sheetData>
      <sheetData sheetId="10287">
        <row r="19">
          <cell r="J19">
            <v>1.0499999999999999E-3</v>
          </cell>
        </row>
      </sheetData>
      <sheetData sheetId="10288">
        <row r="19">
          <cell r="J19">
            <v>1.0499999999999999E-3</v>
          </cell>
        </row>
      </sheetData>
      <sheetData sheetId="10289">
        <row r="19">
          <cell r="J19">
            <v>1.0499999999999999E-3</v>
          </cell>
        </row>
      </sheetData>
      <sheetData sheetId="10290">
        <row r="19">
          <cell r="J19">
            <v>1.0499999999999999E-3</v>
          </cell>
        </row>
      </sheetData>
      <sheetData sheetId="10291">
        <row r="19">
          <cell r="J19">
            <v>1.0499999999999999E-3</v>
          </cell>
        </row>
      </sheetData>
      <sheetData sheetId="10292">
        <row r="19">
          <cell r="J19">
            <v>1.0499999999999999E-3</v>
          </cell>
        </row>
      </sheetData>
      <sheetData sheetId="10293">
        <row r="19">
          <cell r="J19">
            <v>1.0499999999999999E-3</v>
          </cell>
        </row>
      </sheetData>
      <sheetData sheetId="10294">
        <row r="19">
          <cell r="J19">
            <v>1.0499999999999999E-3</v>
          </cell>
        </row>
      </sheetData>
      <sheetData sheetId="10295">
        <row r="19">
          <cell r="J19">
            <v>1.0499999999999999E-3</v>
          </cell>
        </row>
      </sheetData>
      <sheetData sheetId="10296">
        <row r="19">
          <cell r="J19">
            <v>1.0499999999999999E-3</v>
          </cell>
        </row>
      </sheetData>
      <sheetData sheetId="10297">
        <row r="19">
          <cell r="J19">
            <v>1.0499999999999999E-3</v>
          </cell>
        </row>
      </sheetData>
      <sheetData sheetId="10298">
        <row r="19">
          <cell r="J19">
            <v>1.0499999999999999E-3</v>
          </cell>
        </row>
      </sheetData>
      <sheetData sheetId="10299">
        <row r="19">
          <cell r="J19">
            <v>1.0499999999999999E-3</v>
          </cell>
        </row>
      </sheetData>
      <sheetData sheetId="10300">
        <row r="19">
          <cell r="J19">
            <v>1.0499999999999999E-3</v>
          </cell>
        </row>
      </sheetData>
      <sheetData sheetId="10301">
        <row r="19">
          <cell r="J19">
            <v>1.0499999999999999E-3</v>
          </cell>
        </row>
      </sheetData>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row r="19">
          <cell r="J19">
            <v>1.0499999999999999E-3</v>
          </cell>
        </row>
      </sheetData>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efreshError="1"/>
      <sheetData sheetId="10565" refreshError="1"/>
      <sheetData sheetId="10566" refreshError="1"/>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ow r="19">
          <cell r="J19">
            <v>1.0499999999999999E-3</v>
          </cell>
        </row>
      </sheetData>
      <sheetData sheetId="10579">
        <row r="19">
          <cell r="J19">
            <v>1.0499999999999999E-3</v>
          </cell>
        </row>
      </sheetData>
      <sheetData sheetId="10580">
        <row r="19">
          <cell r="J19">
            <v>1.0499999999999999E-3</v>
          </cell>
        </row>
      </sheetData>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efreshError="1"/>
      <sheetData sheetId="10954" refreshError="1"/>
      <sheetData sheetId="10955" refreshError="1"/>
      <sheetData sheetId="10956" refreshError="1"/>
      <sheetData sheetId="10957" refreshError="1"/>
      <sheetData sheetId="10958">
        <row r="19">
          <cell r="J19">
            <v>1.0499999999999999E-3</v>
          </cell>
        </row>
      </sheetData>
      <sheetData sheetId="10959">
        <row r="19">
          <cell r="J19">
            <v>1.0499999999999999E-3</v>
          </cell>
        </row>
      </sheetData>
      <sheetData sheetId="10960">
        <row r="19">
          <cell r="J19">
            <v>1.0499999999999999E-3</v>
          </cell>
        </row>
      </sheetData>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ow r="19">
          <cell r="J19">
            <v>1.0499999999999999E-3</v>
          </cell>
        </row>
      </sheetData>
      <sheetData sheetId="11056" refreshError="1"/>
      <sheetData sheetId="11057">
        <row r="19">
          <cell r="J19">
            <v>1.0499999999999999E-3</v>
          </cell>
        </row>
      </sheetData>
      <sheetData sheetId="11058">
        <row r="19">
          <cell r="J19">
            <v>1.0499999999999999E-3</v>
          </cell>
        </row>
      </sheetData>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ow r="19">
          <cell r="J19">
            <v>1.0499999999999999E-3</v>
          </cell>
        </row>
      </sheetData>
      <sheetData sheetId="11173">
        <row r="19">
          <cell r="J19">
            <v>1.0499999999999999E-3</v>
          </cell>
        </row>
      </sheetData>
      <sheetData sheetId="11174">
        <row r="19">
          <cell r="J19">
            <v>1.0499999999999999E-3</v>
          </cell>
        </row>
      </sheetData>
      <sheetData sheetId="11175">
        <row r="19">
          <cell r="J19">
            <v>1.0499999999999999E-3</v>
          </cell>
        </row>
      </sheetData>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sheetData sheetId="11373"/>
      <sheetData sheetId="11374"/>
      <sheetData sheetId="11375"/>
      <sheetData sheetId="11376"/>
      <sheetData sheetId="11377"/>
      <sheetData sheetId="11378"/>
      <sheetData sheetId="11379"/>
      <sheetData sheetId="11380"/>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sheetData sheetId="11408"/>
      <sheetData sheetId="11409"/>
      <sheetData sheetId="11410"/>
      <sheetData sheetId="11411"/>
      <sheetData sheetId="11412"/>
      <sheetData sheetId="11413"/>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ow r="19">
          <cell r="J19">
            <v>1.0499999999999999E-3</v>
          </cell>
        </row>
      </sheetData>
      <sheetData sheetId="11453">
        <row r="19">
          <cell r="J19">
            <v>1.0499999999999999E-3</v>
          </cell>
        </row>
      </sheetData>
      <sheetData sheetId="11454" refreshError="1"/>
      <sheetData sheetId="11455" refreshError="1"/>
      <sheetData sheetId="11456"/>
      <sheetData sheetId="11457"/>
      <sheetData sheetId="11458"/>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sheetData sheetId="11465"/>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sheetData sheetId="11471"/>
      <sheetData sheetId="11472" refreshError="1"/>
      <sheetData sheetId="11473" refreshError="1"/>
      <sheetData sheetId="11474" refreshError="1"/>
      <sheetData sheetId="11475"/>
      <sheetData sheetId="11476" refreshError="1"/>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sheetData sheetId="11507"/>
      <sheetData sheetId="11508" refreshError="1"/>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efreshError="1"/>
      <sheetData sheetId="11520" refreshError="1"/>
      <sheetData sheetId="11521" refreshError="1"/>
      <sheetData sheetId="11522" refreshError="1"/>
      <sheetData sheetId="11523"/>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sheetData sheetId="11600"/>
      <sheetData sheetId="11601"/>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sheetData sheetId="11783">
        <row r="19">
          <cell r="J19">
            <v>1.0499999999999999E-3</v>
          </cell>
        </row>
      </sheetData>
      <sheetData sheetId="11784">
        <row r="19">
          <cell r="J19">
            <v>1.0499999999999999E-3</v>
          </cell>
        </row>
      </sheetData>
      <sheetData sheetId="11785">
        <row r="19">
          <cell r="J19">
            <v>1.0499999999999999E-3</v>
          </cell>
        </row>
      </sheetData>
      <sheetData sheetId="11786"/>
      <sheetData sheetId="11787"/>
      <sheetData sheetId="11788"/>
      <sheetData sheetId="11789"/>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ow r="19">
          <cell r="J19">
            <v>1.0499999999999999E-3</v>
          </cell>
        </row>
      </sheetData>
      <sheetData sheetId="11803"/>
      <sheetData sheetId="11804"/>
      <sheetData sheetId="11805">
        <row r="19">
          <cell r="J19">
            <v>1.0499999999999999E-3</v>
          </cell>
        </row>
      </sheetData>
      <sheetData sheetId="11806">
        <row r="19">
          <cell r="J19">
            <v>1.0499999999999999E-3</v>
          </cell>
        </row>
      </sheetData>
      <sheetData sheetId="11807">
        <row r="19">
          <cell r="J19">
            <v>1.0499999999999999E-3</v>
          </cell>
        </row>
      </sheetData>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nd "/>
      <sheetName val="Budget Allocation"/>
      <sheetName val="VIVNATE PLOT INFRA  TILL MAR 16"/>
      <sheetName val=" Vivante MAIN  INFRA MAR17"/>
      <sheetName val="Nycomed Generic  MAR 16"/>
      <sheetName val=" Investor Presentation"/>
      <sheetName val="Working ITC"/>
      <sheetName val="WD FM YTD PTD"/>
      <sheetName val="Revise MI"/>
      <sheetName val="Viva Plot B % Compl"/>
      <sheetName val="Viva Plot  A % Compl"/>
      <sheetName val="Sheet4"/>
      <sheetName val="SALES DATA  Apr 18"/>
      <sheetName val=" Vivante MAIN  INFRA  Apr 18"/>
      <sheetName val="INT RECO"/>
      <sheetName val="ONLY TDR COST"/>
      <sheetName val="Manpower"/>
      <sheetName val="SAP Main  INFRA  SAP"/>
      <sheetName val="PLOT B PARKING  MAR 17"/>
      <sheetName val="PLOT  B INFRA  MAR 17"/>
      <sheetName val="Nyco CJi3  APR 16"/>
      <sheetName val="Nyco CJi3  MAY 16"/>
      <sheetName val="Shuttering material  Mar  18"/>
      <sheetName val="PLOT  B INFRA  Apr-18"/>
      <sheetName val="VIVANTE PLOT B WIP  SAP"/>
      <sheetName val="PLOT B PARKING   Apr 18"/>
      <sheetName val="PLOT B PARKING WIP SAP"/>
      <sheetName val="VIVANTE B1   % Compl "/>
      <sheetName val="B1 WIP  VIVANTE "/>
      <sheetName val="Vivante B1 WIP SAP"/>
      <sheetName val="SALES MIS  B1 Dec16"/>
      <sheetName val="VIVANTE B2  % Compl "/>
      <sheetName val="B2  WIP  VIVANTE "/>
      <sheetName val="B2  WIP  SAP"/>
      <sheetName val="B2 SALES DATA"/>
      <sheetName val="VIVANTE B3  % Compl "/>
      <sheetName val="B 3  WIP  VIVANTE "/>
      <sheetName val=" B3 WIP SAP"/>
      <sheetName val="B 3  SALES DATA "/>
      <sheetName val="VIVANTE B4  % Compl "/>
      <sheetName val="B 4  WIP  VIVANTE  "/>
      <sheetName val="WIP B4 SAP"/>
      <sheetName val="B 4  SALES DATA "/>
      <sheetName val="Sheet1"/>
      <sheetName val="PLOT A INFRA  WIP "/>
      <sheetName val="PLOT A WIP  FY 18-19"/>
      <sheetName val="WIP PLOT A INF"/>
      <sheetName val="VIVANTE A1   % Compl"/>
      <sheetName val="A1 WIP  Apr 18"/>
      <sheetName val="WIP  A1"/>
      <sheetName val="A1 SALES  Data"/>
      <sheetName val="Vivante A2 % Comp"/>
      <sheetName val="A2 WIP     Apr 18"/>
      <sheetName val="WIP  A2 "/>
      <sheetName val="A2 SALES DETAIL"/>
      <sheetName val="Vivnate A3% Comp"/>
      <sheetName val="A3 WIP  Mar 18"/>
      <sheetName val="A3  wip"/>
      <sheetName val="Vivnate A4% Comp "/>
      <sheetName val="A4 WIP   APR 18"/>
      <sheetName val="A4  WIP"/>
      <sheetName val="Vivnate A5% Comp  "/>
      <sheetName val="A5 WIP  APR 18"/>
      <sheetName val="A5 SALES "/>
      <sheetName val="Vivnate A 6% Comp  "/>
      <sheetName val="A6 WIP Feb 18"/>
      <sheetName val="A6 SALES "/>
      <sheetName val="Sheet2"/>
      <sheetName val="WBS WISE TILL MAR 16"/>
      <sheetName val="Vivante Dr Agening"/>
      <sheetName val="PLOT A WIP  FY 16-17"/>
      <sheetName val="Sheet3"/>
      <sheetName val="Kandivali Resid  APR-18"/>
      <sheetName val="Kandi  Resid.  APR-18"/>
      <sheetName val="KC 2 SAP  mar18"/>
      <sheetName val="Manpower  KDC"/>
      <sheetName val="Sheet5"/>
      <sheetName val=" KC2 WIP  mar-18"/>
      <sheetName val="Kandivli Data Centre "/>
      <sheetName val="Sheet7"/>
      <sheetName val="Sheet8"/>
      <sheetName val="Kandivli Cji3_ Mar-18"/>
      <sheetName val="LAND"/>
      <sheetName val="Sales Data B1-B4"/>
      <sheetName val="細目"/>
      <sheetName val=" Vivante MAIN  INFRA Apr 17"/>
      <sheetName val="Shuttering material  Apr   17"/>
      <sheetName val="PLOT  B INFRA  APR 17"/>
      <sheetName val="Viva Plot B&amp;A % Compl"/>
      <sheetName val="PLOT A WIP  FY 17-18"/>
      <sheetName val="A1 WIP  APR 17"/>
      <sheetName val="A2 WIP MAR 17"/>
      <sheetName val="A3 WIP  APR 17"/>
      <sheetName val="A4 WIP  APR17"/>
      <sheetName val="A5 WIP APR  17"/>
      <sheetName val="A6 WIP MAR 17"/>
    </sheetNames>
    <sheetDataSet>
      <sheetData sheetId="0">
        <row r="91">
          <cell r="O91">
            <v>34191072.313219748</v>
          </cell>
        </row>
      </sheetData>
      <sheetData sheetId="1"/>
      <sheetData sheetId="2"/>
      <sheetData sheetId="3"/>
      <sheetData sheetId="4"/>
      <sheetData sheetId="5"/>
      <sheetData sheetId="6"/>
      <sheetData sheetId="7"/>
      <sheetData sheetId="8"/>
      <sheetData sheetId="9"/>
      <sheetData sheetId="10">
        <row r="24">
          <cell r="X24">
            <v>134200000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39">
          <cell r="V39">
            <v>13333900.479999997</v>
          </cell>
        </row>
      </sheetData>
      <sheetData sheetId="49"/>
      <sheetData sheetId="50"/>
      <sheetData sheetId="51"/>
      <sheetData sheetId="52">
        <row r="36">
          <cell r="U36">
            <v>12210202.65</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ow r="26">
          <cell r="C26">
            <v>25506057.07</v>
          </cell>
        </row>
      </sheetData>
      <sheetData sheetId="78">
        <row r="7">
          <cell r="X7">
            <v>0</v>
          </cell>
        </row>
      </sheetData>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7.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B2:N48"/>
  <sheetViews>
    <sheetView workbookViewId="0">
      <selection activeCell="M9" sqref="M9"/>
    </sheetView>
  </sheetViews>
  <sheetFormatPr defaultRowHeight="15" x14ac:dyDescent="0.25"/>
  <cols>
    <col min="1" max="1" width="9.33203125" style="323"/>
    <col min="2" max="2" width="6.5" style="323" customWidth="1"/>
    <col min="3" max="3" width="59.6640625" style="323" bestFit="1" customWidth="1"/>
    <col min="4" max="4" width="9.33203125" style="323"/>
    <col min="5" max="5" width="11.83203125" style="323" customWidth="1"/>
    <col min="6" max="11" width="9.33203125" style="323"/>
    <col min="12" max="12" width="16.83203125" style="323" bestFit="1" customWidth="1"/>
    <col min="13" max="13" width="20.6640625" style="323" bestFit="1" customWidth="1"/>
    <col min="14" max="14" width="24.6640625" style="323" bestFit="1" customWidth="1"/>
    <col min="15" max="16384" width="9.33203125" style="323"/>
  </cols>
  <sheetData>
    <row r="2" spans="2:14" x14ac:dyDescent="0.25">
      <c r="B2" s="322" t="s">
        <v>413</v>
      </c>
    </row>
    <row r="4" spans="2:14" x14ac:dyDescent="0.25">
      <c r="B4" s="322" t="s">
        <v>563</v>
      </c>
    </row>
    <row r="6" spans="2:14" x14ac:dyDescent="0.25">
      <c r="B6" s="322" t="s">
        <v>564</v>
      </c>
    </row>
    <row r="8" spans="2:14" x14ac:dyDescent="0.25">
      <c r="B8" s="324" t="s">
        <v>314</v>
      </c>
      <c r="C8" s="363" t="s">
        <v>414</v>
      </c>
      <c r="D8" s="364"/>
      <c r="E8" s="324" t="s">
        <v>415</v>
      </c>
      <c r="F8" s="324" t="s">
        <v>416</v>
      </c>
      <c r="G8" s="324" t="s">
        <v>416</v>
      </c>
      <c r="L8" s="238"/>
      <c r="M8" s="318" t="s">
        <v>60</v>
      </c>
      <c r="N8" s="318" t="s">
        <v>42</v>
      </c>
    </row>
    <row r="9" spans="2:14" ht="16.5" x14ac:dyDescent="0.35">
      <c r="B9" s="325">
        <v>1</v>
      </c>
      <c r="C9" s="365" t="s">
        <v>417</v>
      </c>
      <c r="D9" s="366"/>
      <c r="E9" s="326">
        <f>F9*100</f>
        <v>120</v>
      </c>
      <c r="F9" s="327">
        <v>1.2</v>
      </c>
      <c r="G9" s="327">
        <f>F9</f>
        <v>1.2</v>
      </c>
      <c r="L9" s="320" t="s">
        <v>553</v>
      </c>
      <c r="M9" s="240">
        <f>SUM(F9:F26)-F14</f>
        <v>7.65</v>
      </c>
      <c r="N9" s="240">
        <f>F14</f>
        <v>0.85</v>
      </c>
    </row>
    <row r="10" spans="2:14" ht="16.5" x14ac:dyDescent="0.35">
      <c r="B10" s="325">
        <v>2</v>
      </c>
      <c r="C10" s="361" t="s">
        <v>418</v>
      </c>
      <c r="D10" s="362"/>
      <c r="E10" s="326">
        <f t="shared" ref="E10:E34" si="0">F10*100</f>
        <v>45</v>
      </c>
      <c r="F10" s="327">
        <v>0.45</v>
      </c>
      <c r="G10" s="327">
        <f>G9+F10</f>
        <v>1.65</v>
      </c>
      <c r="L10" s="320" t="s">
        <v>554</v>
      </c>
      <c r="M10" s="240">
        <f>M9*18%</f>
        <v>1.377</v>
      </c>
      <c r="N10" s="240">
        <f>N9*18%</f>
        <v>0.153</v>
      </c>
    </row>
    <row r="11" spans="2:14" ht="16.5" x14ac:dyDescent="0.35">
      <c r="B11" s="325">
        <v>3</v>
      </c>
      <c r="C11" s="361" t="s">
        <v>419</v>
      </c>
      <c r="D11" s="362"/>
      <c r="E11" s="326">
        <f t="shared" si="0"/>
        <v>16</v>
      </c>
      <c r="F11" s="327">
        <v>0.16</v>
      </c>
      <c r="G11" s="327">
        <f t="shared" ref="G11:G26" si="1">G10+F11</f>
        <v>1.8099999999999998</v>
      </c>
      <c r="L11" s="317" t="s">
        <v>106</v>
      </c>
      <c r="M11" s="319">
        <f>SUM(M9:M10)</f>
        <v>9.027000000000001</v>
      </c>
      <c r="N11" s="319">
        <f>SUM(N9:N10)</f>
        <v>1.0029999999999999</v>
      </c>
    </row>
    <row r="12" spans="2:14" ht="16.5" x14ac:dyDescent="0.35">
      <c r="B12" s="325">
        <v>4</v>
      </c>
      <c r="C12" s="361" t="s">
        <v>420</v>
      </c>
      <c r="D12" s="362"/>
      <c r="E12" s="326">
        <f t="shared" si="0"/>
        <v>32</v>
      </c>
      <c r="F12" s="327">
        <v>0.32</v>
      </c>
      <c r="G12" s="327">
        <f t="shared" si="1"/>
        <v>2.13</v>
      </c>
      <c r="L12" s="238"/>
      <c r="M12" s="238"/>
      <c r="N12" s="240">
        <f>N11+M11</f>
        <v>10.030000000000001</v>
      </c>
    </row>
    <row r="13" spans="2:14" ht="16.5" x14ac:dyDescent="0.35">
      <c r="B13" s="325">
        <v>5</v>
      </c>
      <c r="C13" s="361" t="s">
        <v>421</v>
      </c>
      <c r="D13" s="362"/>
      <c r="E13" s="326">
        <f t="shared" si="0"/>
        <v>130</v>
      </c>
      <c r="F13" s="327">
        <v>1.3</v>
      </c>
      <c r="G13" s="327">
        <f t="shared" si="1"/>
        <v>3.4299999999999997</v>
      </c>
    </row>
    <row r="14" spans="2:14" ht="16.5" x14ac:dyDescent="0.35">
      <c r="B14" s="325">
        <v>6</v>
      </c>
      <c r="C14" s="361" t="s">
        <v>422</v>
      </c>
      <c r="D14" s="362"/>
      <c r="E14" s="326">
        <f t="shared" si="0"/>
        <v>85</v>
      </c>
      <c r="F14" s="327">
        <v>0.85</v>
      </c>
      <c r="G14" s="327">
        <f t="shared" si="1"/>
        <v>4.2799999999999994</v>
      </c>
    </row>
    <row r="15" spans="2:14" ht="16.5" x14ac:dyDescent="0.35">
      <c r="B15" s="325">
        <v>7</v>
      </c>
      <c r="C15" s="361" t="s">
        <v>423</v>
      </c>
      <c r="D15" s="362"/>
      <c r="E15" s="326">
        <f t="shared" si="0"/>
        <v>140</v>
      </c>
      <c r="F15" s="327">
        <v>1.4</v>
      </c>
      <c r="G15" s="327">
        <f t="shared" si="1"/>
        <v>5.68</v>
      </c>
    </row>
    <row r="16" spans="2:14" ht="16.5" x14ac:dyDescent="0.35">
      <c r="B16" s="325">
        <v>8</v>
      </c>
      <c r="C16" s="361" t="s">
        <v>424</v>
      </c>
      <c r="D16" s="362"/>
      <c r="E16" s="326">
        <f t="shared" si="0"/>
        <v>30</v>
      </c>
      <c r="F16" s="327">
        <v>0.3</v>
      </c>
      <c r="G16" s="327">
        <f t="shared" si="1"/>
        <v>5.9799999999999995</v>
      </c>
    </row>
    <row r="17" spans="2:7" ht="16.5" x14ac:dyDescent="0.35">
      <c r="B17" s="325">
        <v>9</v>
      </c>
      <c r="C17" s="361" t="s">
        <v>425</v>
      </c>
      <c r="D17" s="362"/>
      <c r="E17" s="326">
        <f t="shared" si="0"/>
        <v>28.000000000000004</v>
      </c>
      <c r="F17" s="327">
        <v>0.28000000000000003</v>
      </c>
      <c r="G17" s="327">
        <f t="shared" si="1"/>
        <v>6.26</v>
      </c>
    </row>
    <row r="18" spans="2:7" ht="16.5" x14ac:dyDescent="0.35">
      <c r="B18" s="325">
        <v>10</v>
      </c>
      <c r="C18" s="361" t="s">
        <v>426</v>
      </c>
      <c r="D18" s="362"/>
      <c r="E18" s="326">
        <f t="shared" si="0"/>
        <v>20</v>
      </c>
      <c r="F18" s="327">
        <v>0.2</v>
      </c>
      <c r="G18" s="327">
        <f t="shared" si="1"/>
        <v>6.46</v>
      </c>
    </row>
    <row r="19" spans="2:7" ht="16.5" x14ac:dyDescent="0.35">
      <c r="B19" s="325">
        <v>11</v>
      </c>
      <c r="C19" s="361" t="s">
        <v>427</v>
      </c>
      <c r="D19" s="362"/>
      <c r="E19" s="326">
        <f t="shared" si="0"/>
        <v>18</v>
      </c>
      <c r="F19" s="327">
        <v>0.18</v>
      </c>
      <c r="G19" s="327">
        <f t="shared" si="1"/>
        <v>6.64</v>
      </c>
    </row>
    <row r="20" spans="2:7" ht="16.5" x14ac:dyDescent="0.35">
      <c r="B20" s="325">
        <v>12</v>
      </c>
      <c r="C20" s="361" t="s">
        <v>428</v>
      </c>
      <c r="D20" s="362"/>
      <c r="E20" s="326">
        <f t="shared" si="0"/>
        <v>8</v>
      </c>
      <c r="F20" s="327">
        <v>0.08</v>
      </c>
      <c r="G20" s="327">
        <f t="shared" si="1"/>
        <v>6.72</v>
      </c>
    </row>
    <row r="21" spans="2:7" ht="16.5" x14ac:dyDescent="0.35">
      <c r="B21" s="325">
        <v>13</v>
      </c>
      <c r="C21" s="361" t="s">
        <v>429</v>
      </c>
      <c r="D21" s="362"/>
      <c r="E21" s="326">
        <f t="shared" si="0"/>
        <v>12</v>
      </c>
      <c r="F21" s="327">
        <v>0.12</v>
      </c>
      <c r="G21" s="327">
        <f t="shared" si="1"/>
        <v>6.84</v>
      </c>
    </row>
    <row r="22" spans="2:7" ht="16.5" x14ac:dyDescent="0.35">
      <c r="B22" s="325">
        <v>14</v>
      </c>
      <c r="C22" s="361" t="s">
        <v>430</v>
      </c>
      <c r="D22" s="362"/>
      <c r="E22" s="326">
        <f t="shared" si="0"/>
        <v>26</v>
      </c>
      <c r="F22" s="327">
        <v>0.26</v>
      </c>
      <c r="G22" s="327">
        <f t="shared" si="1"/>
        <v>7.1</v>
      </c>
    </row>
    <row r="23" spans="2:7" ht="16.5" x14ac:dyDescent="0.35">
      <c r="B23" s="325">
        <v>15</v>
      </c>
      <c r="C23" s="361" t="s">
        <v>431</v>
      </c>
      <c r="D23" s="362"/>
      <c r="E23" s="326">
        <f t="shared" si="0"/>
        <v>30</v>
      </c>
      <c r="F23" s="327">
        <v>0.3</v>
      </c>
      <c r="G23" s="327">
        <f t="shared" si="1"/>
        <v>7.3999999999999995</v>
      </c>
    </row>
    <row r="24" spans="2:7" ht="16.5" x14ac:dyDescent="0.35">
      <c r="B24" s="325">
        <v>16</v>
      </c>
      <c r="C24" s="361" t="s">
        <v>432</v>
      </c>
      <c r="D24" s="362"/>
      <c r="E24" s="326">
        <f t="shared" si="0"/>
        <v>8</v>
      </c>
      <c r="F24" s="327">
        <v>0.08</v>
      </c>
      <c r="G24" s="327">
        <f t="shared" si="1"/>
        <v>7.4799999999999995</v>
      </c>
    </row>
    <row r="25" spans="2:7" ht="16.5" x14ac:dyDescent="0.35">
      <c r="B25" s="325">
        <v>17</v>
      </c>
      <c r="C25" s="361" t="s">
        <v>433</v>
      </c>
      <c r="D25" s="362"/>
      <c r="E25" s="326">
        <f t="shared" si="0"/>
        <v>52</v>
      </c>
      <c r="F25" s="327">
        <v>0.52</v>
      </c>
      <c r="G25" s="327">
        <f t="shared" si="1"/>
        <v>8</v>
      </c>
    </row>
    <row r="26" spans="2:7" ht="16.5" x14ac:dyDescent="0.35">
      <c r="B26" s="325">
        <v>18</v>
      </c>
      <c r="C26" s="361" t="s">
        <v>434</v>
      </c>
      <c r="D26" s="362"/>
      <c r="E26" s="326">
        <f t="shared" si="0"/>
        <v>50</v>
      </c>
      <c r="F26" s="327">
        <v>0.5</v>
      </c>
      <c r="G26" s="327">
        <f t="shared" si="1"/>
        <v>8.5</v>
      </c>
    </row>
    <row r="27" spans="2:7" ht="16.5" x14ac:dyDescent="0.35">
      <c r="B27" s="325"/>
      <c r="C27" s="328"/>
      <c r="D27" s="329"/>
      <c r="E27" s="326"/>
      <c r="F27" s="327"/>
      <c r="G27" s="327"/>
    </row>
    <row r="28" spans="2:7" x14ac:dyDescent="0.25">
      <c r="B28" s="325">
        <v>19</v>
      </c>
      <c r="C28" s="361" t="s">
        <v>435</v>
      </c>
      <c r="D28" s="362"/>
      <c r="E28" s="326">
        <f t="shared" si="0"/>
        <v>153</v>
      </c>
      <c r="F28" s="326">
        <f>SUM(F9:F26)*18%</f>
        <v>1.53</v>
      </c>
      <c r="G28" s="326">
        <f>G26+F28</f>
        <v>10.029999999999999</v>
      </c>
    </row>
    <row r="29" spans="2:7" x14ac:dyDescent="0.25">
      <c r="B29" s="325"/>
      <c r="C29" s="328"/>
      <c r="D29" s="329"/>
      <c r="E29" s="326"/>
      <c r="F29" s="326"/>
      <c r="G29" s="326"/>
    </row>
    <row r="30" spans="2:7" x14ac:dyDescent="0.25">
      <c r="B30" s="325">
        <v>20</v>
      </c>
      <c r="C30" s="361" t="s">
        <v>436</v>
      </c>
      <c r="D30" s="362"/>
      <c r="E30" s="326">
        <f t="shared" si="0"/>
        <v>39.75</v>
      </c>
      <c r="F30" s="330">
        <f>(26500*25*6)/10^7</f>
        <v>0.39750000000000002</v>
      </c>
      <c r="G30" s="326">
        <f>G28+F30</f>
        <v>10.4275</v>
      </c>
    </row>
    <row r="31" spans="2:7" x14ac:dyDescent="0.25">
      <c r="B31" s="325">
        <v>21</v>
      </c>
      <c r="C31" s="361" t="s">
        <v>438</v>
      </c>
      <c r="D31" s="362"/>
      <c r="E31" s="326">
        <f t="shared" si="0"/>
        <v>5</v>
      </c>
      <c r="F31" s="325">
        <v>0.05</v>
      </c>
      <c r="G31" s="326">
        <f>G30+F31</f>
        <v>10.477500000000001</v>
      </c>
    </row>
    <row r="32" spans="2:7" ht="16.5" x14ac:dyDescent="0.35">
      <c r="B32" s="325">
        <v>22</v>
      </c>
      <c r="C32" s="361" t="s">
        <v>439</v>
      </c>
      <c r="D32" s="362"/>
      <c r="E32" s="326">
        <f t="shared" si="0"/>
        <v>60</v>
      </c>
      <c r="F32" s="327">
        <v>0.6</v>
      </c>
      <c r="G32" s="326">
        <f>G31+F32</f>
        <v>11.077500000000001</v>
      </c>
    </row>
    <row r="33" spans="2:9" x14ac:dyDescent="0.25">
      <c r="B33" s="325">
        <v>23</v>
      </c>
      <c r="C33" s="361" t="s">
        <v>440</v>
      </c>
      <c r="D33" s="362"/>
      <c r="E33" s="326">
        <f t="shared" si="0"/>
        <v>24</v>
      </c>
      <c r="F33" s="325">
        <v>0.24</v>
      </c>
      <c r="G33" s="326">
        <f t="shared" ref="G33:G34" si="2">G32+F33</f>
        <v>11.317500000000001</v>
      </c>
    </row>
    <row r="34" spans="2:9" ht="16.5" x14ac:dyDescent="0.35">
      <c r="B34" s="331">
        <v>24</v>
      </c>
      <c r="C34" s="367" t="s">
        <v>441</v>
      </c>
      <c r="D34" s="368"/>
      <c r="E34" s="332">
        <f t="shared" si="0"/>
        <v>17</v>
      </c>
      <c r="F34" s="333">
        <v>0.17</v>
      </c>
      <c r="G34" s="332">
        <f t="shared" si="2"/>
        <v>11.487500000000001</v>
      </c>
    </row>
    <row r="35" spans="2:9" x14ac:dyDescent="0.25">
      <c r="B35" s="369" t="s">
        <v>442</v>
      </c>
      <c r="C35" s="370"/>
      <c r="D35" s="371"/>
      <c r="E35" s="334">
        <f>SUM(E9:E34)</f>
        <v>1148.75</v>
      </c>
      <c r="F35" s="334">
        <f>SUM(F9:F34)</f>
        <v>11.487500000000001</v>
      </c>
      <c r="G35" s="335">
        <f>G34-F35</f>
        <v>0</v>
      </c>
      <c r="H35" s="336"/>
    </row>
    <row r="36" spans="2:9" x14ac:dyDescent="0.25">
      <c r="C36" s="239"/>
      <c r="F36" s="337"/>
    </row>
    <row r="38" spans="2:9" x14ac:dyDescent="0.25">
      <c r="B38" s="324" t="s">
        <v>314</v>
      </c>
      <c r="C38" s="324" t="s">
        <v>414</v>
      </c>
      <c r="D38" s="338" t="s">
        <v>4</v>
      </c>
      <c r="E38" s="324" t="s">
        <v>415</v>
      </c>
      <c r="F38" s="324" t="s">
        <v>416</v>
      </c>
      <c r="G38" s="324" t="s">
        <v>416</v>
      </c>
    </row>
    <row r="39" spans="2:9" ht="16.5" x14ac:dyDescent="0.35">
      <c r="B39" s="339">
        <v>1</v>
      </c>
      <c r="C39" s="325" t="s">
        <v>443</v>
      </c>
      <c r="D39" s="340">
        <v>0.25</v>
      </c>
      <c r="E39" s="341">
        <f>E35*D39</f>
        <v>287.1875</v>
      </c>
      <c r="F39" s="327">
        <f>E39/100</f>
        <v>2.8718750000000002</v>
      </c>
      <c r="G39" s="342">
        <f>F39</f>
        <v>2.8718750000000002</v>
      </c>
      <c r="H39" s="336"/>
      <c r="I39" s="343"/>
    </row>
    <row r="40" spans="2:9" ht="16.5" x14ac:dyDescent="0.35">
      <c r="B40" s="344">
        <v>2</v>
      </c>
      <c r="C40" s="331" t="s">
        <v>444</v>
      </c>
      <c r="D40" s="345">
        <v>0.75</v>
      </c>
      <c r="E40" s="346">
        <f>E35*D40</f>
        <v>861.5625</v>
      </c>
      <c r="F40" s="333">
        <f>E40/100</f>
        <v>8.6156249999999996</v>
      </c>
      <c r="G40" s="333">
        <f>G39+F40</f>
        <v>11.487500000000001</v>
      </c>
      <c r="H40" s="336"/>
      <c r="I40" s="336"/>
    </row>
    <row r="41" spans="2:9" ht="16.5" x14ac:dyDescent="0.35">
      <c r="B41" s="369" t="s">
        <v>442</v>
      </c>
      <c r="C41" s="370"/>
      <c r="D41" s="370"/>
      <c r="E41" s="347">
        <f>E39+E40</f>
        <v>1148.75</v>
      </c>
      <c r="F41" s="347">
        <f>F39+F40</f>
        <v>11.487500000000001</v>
      </c>
      <c r="G41" s="348">
        <f>G40-F41</f>
        <v>0</v>
      </c>
      <c r="H41" s="343"/>
    </row>
    <row r="44" spans="2:9" x14ac:dyDescent="0.25">
      <c r="B44" s="323" t="s">
        <v>565</v>
      </c>
    </row>
    <row r="46" spans="2:9" x14ac:dyDescent="0.25">
      <c r="B46" s="324" t="s">
        <v>314</v>
      </c>
      <c r="C46" s="324" t="s">
        <v>414</v>
      </c>
      <c r="D46" s="324" t="s">
        <v>4</v>
      </c>
      <c r="E46" s="324" t="s">
        <v>415</v>
      </c>
      <c r="F46" s="324" t="s">
        <v>416</v>
      </c>
      <c r="G46" s="349"/>
    </row>
    <row r="47" spans="2:9" ht="16.5" x14ac:dyDescent="0.35">
      <c r="B47" s="325">
        <v>1</v>
      </c>
      <c r="C47" s="325" t="s">
        <v>555</v>
      </c>
      <c r="D47" s="340">
        <v>0.75</v>
      </c>
      <c r="E47" s="327">
        <v>50</v>
      </c>
      <c r="F47" s="327">
        <f>E47/100</f>
        <v>0.5</v>
      </c>
    </row>
    <row r="48" spans="2:9" ht="16.5" x14ac:dyDescent="0.35">
      <c r="B48" s="331">
        <v>2</v>
      </c>
      <c r="C48" s="331" t="s">
        <v>556</v>
      </c>
      <c r="D48" s="345">
        <v>0.25</v>
      </c>
      <c r="E48" s="333">
        <f>E47/D47*D48</f>
        <v>16.666666666666668</v>
      </c>
      <c r="F48" s="333">
        <f>E48/100</f>
        <v>0.16666666666666669</v>
      </c>
    </row>
  </sheetData>
  <mergeCells count="27">
    <mergeCell ref="C34:D34"/>
    <mergeCell ref="B35:D35"/>
    <mergeCell ref="B41:D41"/>
    <mergeCell ref="C26:D26"/>
    <mergeCell ref="C28:D28"/>
    <mergeCell ref="C30:D30"/>
    <mergeCell ref="C31:D31"/>
    <mergeCell ref="C32:D32"/>
    <mergeCell ref="C33:D33"/>
    <mergeCell ref="C25:D25"/>
    <mergeCell ref="C14:D14"/>
    <mergeCell ref="C15:D15"/>
    <mergeCell ref="C16:D16"/>
    <mergeCell ref="C17:D17"/>
    <mergeCell ref="C18:D18"/>
    <mergeCell ref="C19:D19"/>
    <mergeCell ref="C20:D20"/>
    <mergeCell ref="C21:D21"/>
    <mergeCell ref="C22:D22"/>
    <mergeCell ref="C23:D23"/>
    <mergeCell ref="C24:D24"/>
    <mergeCell ref="C13:D13"/>
    <mergeCell ref="C8:D8"/>
    <mergeCell ref="C9:D9"/>
    <mergeCell ref="C10:D10"/>
    <mergeCell ref="C11:D11"/>
    <mergeCell ref="C12:D12"/>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F435"/>
  <sheetViews>
    <sheetView showGridLines="0" workbookViewId="0">
      <selection activeCell="D11" sqref="D11"/>
    </sheetView>
  </sheetViews>
  <sheetFormatPr defaultRowHeight="15" customHeight="1" x14ac:dyDescent="0.35"/>
  <cols>
    <col min="1" max="1" width="5.33203125" style="4" customWidth="1"/>
    <col min="2" max="2" width="56.33203125" style="6" customWidth="1"/>
    <col min="3" max="3" width="20.33203125" style="6" customWidth="1"/>
    <col min="4" max="4" width="42" style="6" customWidth="1"/>
    <col min="5" max="5" width="17" style="4" customWidth="1"/>
    <col min="6" max="16384" width="9.33203125" style="4"/>
  </cols>
  <sheetData>
    <row r="1" spans="2:6" ht="16.5" customHeight="1" x14ac:dyDescent="0.35"/>
    <row r="2" spans="2:6" ht="19.5" customHeight="1" x14ac:dyDescent="0.35">
      <c r="B2" s="59" t="str">
        <f>"Financial Model of " &amp; B4</f>
        <v>Financial Model of 26132 Sq. Ft. AHAMDABAD ZEPTO Location Warehouse (Cold Storage)</v>
      </c>
      <c r="C2" s="15"/>
      <c r="D2" s="8"/>
    </row>
    <row r="3" spans="2:6" ht="9" customHeight="1" x14ac:dyDescent="0.35"/>
    <row r="4" spans="2:6" ht="19.5" customHeight="1" x14ac:dyDescent="0.35">
      <c r="B4" s="7" t="str">
        <f>'Common Assumption'!B4</f>
        <v>26132 Sq. Ft. AHAMDABAD ZEPTO Location Warehouse (Cold Storage)</v>
      </c>
      <c r="C4" s="7"/>
      <c r="D4" s="9"/>
    </row>
    <row r="6" spans="2:6" ht="18" customHeight="1" x14ac:dyDescent="0.35">
      <c r="B6" s="5" t="s">
        <v>44</v>
      </c>
      <c r="C6" s="5"/>
      <c r="D6" s="5"/>
    </row>
    <row r="7" spans="2:6" ht="18" customHeight="1" x14ac:dyDescent="0.35">
      <c r="B7" s="12" t="s">
        <v>32</v>
      </c>
      <c r="C7" s="12"/>
      <c r="D7" s="13" t="s">
        <v>70</v>
      </c>
    </row>
    <row r="8" spans="2:6" ht="18" customHeight="1" x14ac:dyDescent="0.35">
      <c r="B8" s="6" t="s">
        <v>15</v>
      </c>
      <c r="D8" s="127">
        <v>0</v>
      </c>
      <c r="E8" s="129"/>
    </row>
    <row r="9" spans="2:6" ht="18" customHeight="1" x14ac:dyDescent="0.35">
      <c r="B9" s="6" t="s">
        <v>16</v>
      </c>
      <c r="D9" s="127">
        <v>0</v>
      </c>
      <c r="E9" s="129"/>
    </row>
    <row r="10" spans="2:6" ht="18" customHeight="1" x14ac:dyDescent="0.35">
      <c r="B10" s="6" t="s">
        <v>42</v>
      </c>
      <c r="D10" s="127">
        <f>'Proposed Capex AHEMDABAD ZEPTO'!N11</f>
        <v>1.0029999999999999</v>
      </c>
      <c r="E10" s="129"/>
      <c r="F10" s="129"/>
    </row>
    <row r="11" spans="2:6" ht="18" customHeight="1" x14ac:dyDescent="0.35">
      <c r="B11" s="6" t="s">
        <v>60</v>
      </c>
      <c r="D11" s="127">
        <f>'Proposed Capex AHEMDABAD ZEPTO'!M9</f>
        <v>7.65</v>
      </c>
      <c r="E11" s="129"/>
      <c r="F11" s="129"/>
    </row>
    <row r="12" spans="2:6" ht="18" customHeight="1" x14ac:dyDescent="0.35">
      <c r="B12" s="6" t="s">
        <v>130</v>
      </c>
      <c r="D12" s="127">
        <v>0</v>
      </c>
      <c r="E12" s="129"/>
    </row>
    <row r="13" spans="2:6" ht="18" customHeight="1" x14ac:dyDescent="0.35">
      <c r="B13" s="6" t="s">
        <v>412</v>
      </c>
      <c r="D13" s="127">
        <f>D11*18%</f>
        <v>1.377</v>
      </c>
      <c r="E13" s="129"/>
      <c r="F13" s="129"/>
    </row>
    <row r="14" spans="2:6" ht="18" customHeight="1" x14ac:dyDescent="0.35">
      <c r="B14" s="6" t="s">
        <v>345</v>
      </c>
      <c r="D14" s="127">
        <f>'Proposed Capex AHEMDABAD ZEPTO'!F30</f>
        <v>0.39750000000000002</v>
      </c>
      <c r="E14" s="129"/>
    </row>
    <row r="15" spans="2:6" ht="18" customHeight="1" x14ac:dyDescent="0.35">
      <c r="B15" s="6" t="s">
        <v>18</v>
      </c>
      <c r="D15" s="88">
        <f ca="1">'Loan Schedule'!D15+'Loan Schedule'!E15</f>
        <v>0.11422669598556409</v>
      </c>
      <c r="E15" s="129"/>
    </row>
    <row r="16" spans="2:6" ht="18" customHeight="1" x14ac:dyDescent="0.35">
      <c r="B16" s="68" t="s">
        <v>71</v>
      </c>
      <c r="C16" s="68"/>
      <c r="D16" s="106">
        <f ca="1">SUM(D8:D15)</f>
        <v>10.541726695985567</v>
      </c>
    </row>
    <row r="17" spans="2:4" ht="18" customHeight="1" x14ac:dyDescent="0.35">
      <c r="B17" s="6" t="s">
        <v>372</v>
      </c>
      <c r="D17" s="127">
        <f>'Proposed Capex AHEMDABAD ZEPTO'!F31</f>
        <v>0.05</v>
      </c>
    </row>
    <row r="18" spans="2:4" ht="18" customHeight="1" x14ac:dyDescent="0.35">
      <c r="B18" s="6" t="s">
        <v>19</v>
      </c>
      <c r="D18" s="127">
        <f>(D10+D11)*1%</f>
        <v>8.653000000000001E-2</v>
      </c>
    </row>
    <row r="19" spans="2:4" ht="18" customHeight="1" x14ac:dyDescent="0.35">
      <c r="B19" s="68" t="s">
        <v>71</v>
      </c>
      <c r="C19" s="68"/>
      <c r="D19" s="106">
        <f ca="1">SUM(D16:D18)</f>
        <v>10.678256695985567</v>
      </c>
    </row>
    <row r="20" spans="2:4" ht="18" customHeight="1" x14ac:dyDescent="0.35">
      <c r="B20" s="6" t="s">
        <v>373</v>
      </c>
      <c r="D20" s="88">
        <f>'Working Capital'!F43</f>
        <v>7.2491161479287664E-2</v>
      </c>
    </row>
    <row r="21" spans="2:4" ht="18" customHeight="1" x14ac:dyDescent="0.35">
      <c r="B21" s="68" t="s">
        <v>71</v>
      </c>
      <c r="C21" s="68"/>
      <c r="D21" s="106">
        <f ca="1">SUM(D19:D20)</f>
        <v>10.750747857464855</v>
      </c>
    </row>
    <row r="22" spans="2:4" ht="18" customHeight="1" x14ac:dyDescent="0.35">
      <c r="B22" s="4"/>
      <c r="C22" s="4"/>
      <c r="D22" s="4"/>
    </row>
    <row r="23" spans="2:4" ht="18" customHeight="1" x14ac:dyDescent="0.35">
      <c r="B23" s="5" t="s">
        <v>69</v>
      </c>
      <c r="C23" s="5"/>
      <c r="D23" s="5"/>
    </row>
    <row r="24" spans="2:4" ht="18" customHeight="1" x14ac:dyDescent="0.35">
      <c r="B24" s="12" t="s">
        <v>32</v>
      </c>
      <c r="C24" s="12"/>
      <c r="D24" s="13" t="s">
        <v>70</v>
      </c>
    </row>
    <row r="25" spans="2:4" ht="18" customHeight="1" x14ac:dyDescent="0.35">
      <c r="B25" s="56" t="s">
        <v>46</v>
      </c>
      <c r="C25" s="34">
        <f>'Common Assumption'!D96</f>
        <v>0.25</v>
      </c>
      <c r="D25" s="43">
        <f ca="1">D21*C25</f>
        <v>2.6876869643662138</v>
      </c>
    </row>
    <row r="26" spans="2:4" ht="18" customHeight="1" x14ac:dyDescent="0.35">
      <c r="B26" s="56" t="s">
        <v>47</v>
      </c>
      <c r="C26" s="34">
        <f>1-C25</f>
        <v>0.75</v>
      </c>
      <c r="D26" s="43">
        <f ca="1">C26*D21</f>
        <v>8.0630608930986405</v>
      </c>
    </row>
    <row r="27" spans="2:4" ht="18" customHeight="1" x14ac:dyDescent="0.35">
      <c r="B27" s="68" t="s">
        <v>71</v>
      </c>
      <c r="C27" s="68"/>
      <c r="D27" s="106">
        <f ca="1">SUM(D25:D26)</f>
        <v>10.750747857464855</v>
      </c>
    </row>
    <row r="28" spans="2:4" ht="18" customHeight="1" x14ac:dyDescent="0.35">
      <c r="B28" s="56"/>
      <c r="D28" s="34"/>
    </row>
    <row r="29" spans="2:4" ht="18" customHeight="1" x14ac:dyDescent="0.35">
      <c r="D29" s="34"/>
    </row>
    <row r="30" spans="2:4" ht="18" customHeight="1" x14ac:dyDescent="0.35">
      <c r="D30" s="34"/>
    </row>
    <row r="31" spans="2:4" ht="18" customHeight="1" x14ac:dyDescent="0.35">
      <c r="D31" s="34"/>
    </row>
    <row r="32" spans="2:4" ht="18" customHeight="1" x14ac:dyDescent="0.35">
      <c r="D32" s="34"/>
    </row>
    <row r="33" spans="4:4" ht="18" customHeight="1" x14ac:dyDescent="0.35">
      <c r="D33" s="34"/>
    </row>
    <row r="34" spans="4:4" ht="18" customHeight="1" x14ac:dyDescent="0.35">
      <c r="D34" s="34"/>
    </row>
    <row r="35" spans="4:4" ht="18" customHeight="1" x14ac:dyDescent="0.35">
      <c r="D35" s="34"/>
    </row>
    <row r="36" spans="4:4" ht="18" customHeight="1" x14ac:dyDescent="0.35">
      <c r="D36" s="34"/>
    </row>
    <row r="37" spans="4:4" ht="18" customHeight="1" x14ac:dyDescent="0.35">
      <c r="D37" s="34"/>
    </row>
    <row r="38" spans="4:4" ht="18" customHeight="1" x14ac:dyDescent="0.35">
      <c r="D38" s="34"/>
    </row>
    <row r="39" spans="4:4" ht="18" customHeight="1" x14ac:dyDescent="0.35">
      <c r="D39" s="34"/>
    </row>
    <row r="40" spans="4:4" x14ac:dyDescent="0.35">
      <c r="D40" s="34"/>
    </row>
    <row r="41" spans="4:4" x14ac:dyDescent="0.35">
      <c r="D41" s="34"/>
    </row>
    <row r="42" spans="4:4" ht="18" customHeight="1" x14ac:dyDescent="0.35">
      <c r="D42" s="34"/>
    </row>
    <row r="43" spans="4:4" ht="18" customHeight="1" x14ac:dyDescent="0.35">
      <c r="D43" s="34"/>
    </row>
    <row r="44" spans="4:4" ht="18" customHeight="1" x14ac:dyDescent="0.35">
      <c r="D44" s="34"/>
    </row>
    <row r="45" spans="4:4" ht="18" customHeight="1" x14ac:dyDescent="0.35">
      <c r="D45" s="34"/>
    </row>
    <row r="46" spans="4:4" ht="18" customHeight="1" x14ac:dyDescent="0.35">
      <c r="D46" s="34"/>
    </row>
    <row r="47" spans="4:4" ht="18" customHeight="1" x14ac:dyDescent="0.35">
      <c r="D47" s="34"/>
    </row>
    <row r="48" spans="4:4" ht="18" customHeight="1" x14ac:dyDescent="0.35">
      <c r="D48" s="34"/>
    </row>
    <row r="49" spans="4:4" ht="18" customHeight="1" x14ac:dyDescent="0.35">
      <c r="D49" s="34"/>
    </row>
    <row r="50" spans="4:4" ht="18" customHeight="1" x14ac:dyDescent="0.35">
      <c r="D50" s="34"/>
    </row>
    <row r="51" spans="4:4" ht="18" customHeight="1" x14ac:dyDescent="0.35">
      <c r="D51" s="34"/>
    </row>
    <row r="52" spans="4:4" ht="18" customHeight="1" x14ac:dyDescent="0.35">
      <c r="D52" s="34"/>
    </row>
    <row r="53" spans="4:4" ht="18" customHeight="1" x14ac:dyDescent="0.35">
      <c r="D53" s="34"/>
    </row>
    <row r="54" spans="4:4" ht="18" customHeight="1" x14ac:dyDescent="0.35">
      <c r="D54" s="34"/>
    </row>
    <row r="55" spans="4:4" ht="18" customHeight="1" x14ac:dyDescent="0.35">
      <c r="D55" s="34"/>
    </row>
    <row r="56" spans="4:4" ht="18" customHeight="1" x14ac:dyDescent="0.35">
      <c r="D56" s="34"/>
    </row>
    <row r="57" spans="4:4" ht="18" customHeight="1" x14ac:dyDescent="0.35">
      <c r="D57" s="34"/>
    </row>
    <row r="58" spans="4:4" ht="18" customHeight="1" x14ac:dyDescent="0.35">
      <c r="D58" s="34"/>
    </row>
    <row r="59" spans="4:4" ht="18" customHeight="1" x14ac:dyDescent="0.35">
      <c r="D59" s="34"/>
    </row>
    <row r="60" spans="4:4" ht="18" customHeight="1" x14ac:dyDescent="0.35">
      <c r="D60" s="34"/>
    </row>
    <row r="61" spans="4:4" ht="18" customHeight="1" x14ac:dyDescent="0.35">
      <c r="D61" s="34"/>
    </row>
    <row r="62" spans="4:4" ht="18" customHeight="1" x14ac:dyDescent="0.35">
      <c r="D62" s="34"/>
    </row>
    <row r="63" spans="4:4" ht="18" customHeight="1" x14ac:dyDescent="0.35">
      <c r="D63" s="34"/>
    </row>
    <row r="64" spans="4:4" ht="18" customHeight="1" x14ac:dyDescent="0.35">
      <c r="D64" s="34"/>
    </row>
    <row r="65" spans="4:4" ht="18" customHeight="1" x14ac:dyDescent="0.35">
      <c r="D65" s="34"/>
    </row>
    <row r="66" spans="4:4" ht="18" customHeight="1" x14ac:dyDescent="0.35">
      <c r="D66" s="34"/>
    </row>
    <row r="67" spans="4:4" ht="18" customHeight="1" x14ac:dyDescent="0.35">
      <c r="D67" s="34"/>
    </row>
    <row r="68" spans="4:4" ht="18" customHeight="1" x14ac:dyDescent="0.35">
      <c r="D68" s="34"/>
    </row>
    <row r="69" spans="4:4" ht="18" customHeight="1" x14ac:dyDescent="0.35">
      <c r="D69" s="34"/>
    </row>
    <row r="70" spans="4:4" ht="18" customHeight="1" x14ac:dyDescent="0.35">
      <c r="D70" s="34"/>
    </row>
    <row r="71" spans="4:4" ht="18" customHeight="1" x14ac:dyDescent="0.35">
      <c r="D71" s="34"/>
    </row>
    <row r="72" spans="4:4" ht="18" customHeight="1" x14ac:dyDescent="0.35">
      <c r="D72" s="34"/>
    </row>
    <row r="73" spans="4:4" x14ac:dyDescent="0.35">
      <c r="D73" s="34"/>
    </row>
    <row r="74" spans="4:4" x14ac:dyDescent="0.35">
      <c r="D74" s="34"/>
    </row>
    <row r="75" spans="4:4" ht="18" customHeight="1" x14ac:dyDescent="0.35">
      <c r="D75" s="34"/>
    </row>
    <row r="76" spans="4:4" ht="18" customHeight="1" x14ac:dyDescent="0.35">
      <c r="D76" s="34"/>
    </row>
    <row r="77" spans="4:4" ht="18" customHeight="1" x14ac:dyDescent="0.35">
      <c r="D77" s="34"/>
    </row>
    <row r="78" spans="4:4" ht="18" customHeight="1" x14ac:dyDescent="0.35">
      <c r="D78" s="34"/>
    </row>
    <row r="79" spans="4:4" ht="18" customHeight="1" x14ac:dyDescent="0.35">
      <c r="D79" s="34"/>
    </row>
    <row r="80" spans="4:4" x14ac:dyDescent="0.35">
      <c r="D80" s="34"/>
    </row>
    <row r="81" spans="4:4" ht="18" customHeight="1" x14ac:dyDescent="0.35">
      <c r="D81" s="34"/>
    </row>
    <row r="82" spans="4:4" ht="18" customHeight="1" x14ac:dyDescent="0.35">
      <c r="D82" s="34"/>
    </row>
    <row r="83" spans="4:4" ht="18" customHeight="1" x14ac:dyDescent="0.35">
      <c r="D83" s="34"/>
    </row>
    <row r="84" spans="4:4" x14ac:dyDescent="0.35">
      <c r="D84" s="34"/>
    </row>
    <row r="85" spans="4:4" x14ac:dyDescent="0.35">
      <c r="D85" s="34"/>
    </row>
    <row r="86" spans="4:4" ht="18" customHeight="1" x14ac:dyDescent="0.35">
      <c r="D86" s="34"/>
    </row>
    <row r="87" spans="4:4" ht="18" customHeight="1" x14ac:dyDescent="0.35">
      <c r="D87" s="34"/>
    </row>
    <row r="88" spans="4:4" ht="18" customHeight="1" x14ac:dyDescent="0.35">
      <c r="D88" s="34"/>
    </row>
    <row r="89" spans="4:4" ht="18" customHeight="1" x14ac:dyDescent="0.35">
      <c r="D89" s="34"/>
    </row>
    <row r="90" spans="4:4" ht="18" customHeight="1" x14ac:dyDescent="0.35">
      <c r="D90" s="34"/>
    </row>
    <row r="91" spans="4:4" ht="18" customHeight="1" x14ac:dyDescent="0.35">
      <c r="D91" s="34"/>
    </row>
    <row r="92" spans="4:4" ht="18" customHeight="1" x14ac:dyDescent="0.35">
      <c r="D92" s="34"/>
    </row>
    <row r="93" spans="4:4" ht="18" customHeight="1" x14ac:dyDescent="0.35">
      <c r="D93" s="34"/>
    </row>
    <row r="94" spans="4:4" ht="18" customHeight="1" x14ac:dyDescent="0.35">
      <c r="D94" s="34"/>
    </row>
    <row r="95" spans="4:4" ht="18" customHeight="1" x14ac:dyDescent="0.35">
      <c r="D95" s="34"/>
    </row>
    <row r="96" spans="4:4" ht="18" customHeight="1" x14ac:dyDescent="0.35">
      <c r="D96" s="34"/>
    </row>
    <row r="97" spans="4:4" ht="18" customHeight="1" x14ac:dyDescent="0.35">
      <c r="D97" s="34"/>
    </row>
    <row r="98" spans="4:4" ht="18" customHeight="1" x14ac:dyDescent="0.35">
      <c r="D98" s="34"/>
    </row>
    <row r="99" spans="4:4" ht="18" customHeight="1" x14ac:dyDescent="0.35">
      <c r="D99" s="34"/>
    </row>
    <row r="100" spans="4:4" ht="18" customHeight="1" x14ac:dyDescent="0.35">
      <c r="D100" s="34"/>
    </row>
    <row r="101" spans="4:4" ht="18" customHeight="1" x14ac:dyDescent="0.35">
      <c r="D101" s="34"/>
    </row>
    <row r="102" spans="4:4" ht="18" customHeight="1" x14ac:dyDescent="0.35">
      <c r="D102" s="34"/>
    </row>
    <row r="103" spans="4:4" ht="18" customHeight="1" x14ac:dyDescent="0.35">
      <c r="D103" s="34"/>
    </row>
    <row r="104" spans="4:4" ht="18" customHeight="1" x14ac:dyDescent="0.35">
      <c r="D104" s="34"/>
    </row>
    <row r="105" spans="4:4" ht="18" customHeight="1" x14ac:dyDescent="0.35">
      <c r="D105" s="34"/>
    </row>
    <row r="106" spans="4:4" ht="18" customHeight="1" x14ac:dyDescent="0.35">
      <c r="D106" s="34"/>
    </row>
    <row r="107" spans="4:4" ht="18" customHeight="1" x14ac:dyDescent="0.35">
      <c r="D107" s="34"/>
    </row>
    <row r="108" spans="4:4" ht="18" customHeight="1" x14ac:dyDescent="0.35">
      <c r="D108" s="34"/>
    </row>
    <row r="109" spans="4:4" ht="18" customHeight="1" x14ac:dyDescent="0.35">
      <c r="D109" s="34"/>
    </row>
    <row r="110" spans="4:4" ht="18" customHeight="1" x14ac:dyDescent="0.35">
      <c r="D110" s="34"/>
    </row>
    <row r="111" spans="4:4" ht="18" customHeight="1" x14ac:dyDescent="0.35">
      <c r="D111" s="34"/>
    </row>
    <row r="112" spans="4:4" ht="18" customHeight="1" x14ac:dyDescent="0.35">
      <c r="D112" s="34"/>
    </row>
    <row r="113" spans="1:5" ht="18" customHeight="1" x14ac:dyDescent="0.35">
      <c r="D113" s="34"/>
    </row>
    <row r="114" spans="1:5" ht="18" customHeight="1" x14ac:dyDescent="0.35">
      <c r="D114" s="34"/>
    </row>
    <row r="115" spans="1:5" ht="18" customHeight="1" x14ac:dyDescent="0.35">
      <c r="D115" s="34"/>
    </row>
    <row r="116" spans="1:5" ht="18" customHeight="1" x14ac:dyDescent="0.35">
      <c r="D116" s="34"/>
    </row>
    <row r="117" spans="1:5" ht="18" customHeight="1" x14ac:dyDescent="0.35">
      <c r="D117" s="34"/>
    </row>
    <row r="118" spans="1:5" ht="18" customHeight="1" x14ac:dyDescent="0.35">
      <c r="D118" s="34"/>
    </row>
    <row r="119" spans="1:5" ht="18" customHeight="1" x14ac:dyDescent="0.35">
      <c r="D119" s="34"/>
    </row>
    <row r="120" spans="1:5" ht="18" customHeight="1" x14ac:dyDescent="0.35">
      <c r="D120" s="34"/>
    </row>
    <row r="121" spans="1:5" ht="18" customHeight="1" x14ac:dyDescent="0.35">
      <c r="D121" s="34"/>
    </row>
    <row r="122" spans="1:5" ht="18" customHeight="1" x14ac:dyDescent="0.35">
      <c r="A122" s="6"/>
      <c r="D122" s="34"/>
    </row>
    <row r="123" spans="1:5" ht="18" customHeight="1" x14ac:dyDescent="0.35">
      <c r="A123" s="6"/>
      <c r="D123" s="34"/>
    </row>
    <row r="124" spans="1:5" ht="18" customHeight="1" x14ac:dyDescent="0.35">
      <c r="A124" s="6"/>
      <c r="D124" s="34"/>
    </row>
    <row r="125" spans="1:5" ht="18" customHeight="1" x14ac:dyDescent="0.35">
      <c r="A125" s="6"/>
      <c r="D125" s="34"/>
    </row>
    <row r="126" spans="1:5" s="6" customFormat="1" ht="18" customHeight="1" x14ac:dyDescent="0.35">
      <c r="D126" s="34"/>
      <c r="E126" s="4"/>
    </row>
    <row r="127" spans="1:5" s="6" customFormat="1" ht="18" customHeight="1" x14ac:dyDescent="0.35">
      <c r="E127" s="4"/>
    </row>
    <row r="128" spans="1:5" s="6" customFormat="1" ht="18" customHeight="1" x14ac:dyDescent="0.35">
      <c r="E128" s="4"/>
    </row>
    <row r="129" spans="5:5" s="6" customFormat="1" ht="18" customHeight="1" x14ac:dyDescent="0.35">
      <c r="E129" s="4"/>
    </row>
    <row r="130" spans="5:5" s="6" customFormat="1" ht="18" customHeight="1" x14ac:dyDescent="0.35">
      <c r="E130" s="4"/>
    </row>
    <row r="131" spans="5:5" s="6" customFormat="1" ht="18" customHeight="1" x14ac:dyDescent="0.35">
      <c r="E131" s="4"/>
    </row>
    <row r="132" spans="5:5" s="6" customFormat="1" ht="18" customHeight="1" x14ac:dyDescent="0.35">
      <c r="E132" s="4"/>
    </row>
    <row r="133" spans="5:5" s="6" customFormat="1" ht="18" customHeight="1" x14ac:dyDescent="0.35">
      <c r="E133" s="4"/>
    </row>
    <row r="134" spans="5:5" s="6" customFormat="1" ht="18" customHeight="1" x14ac:dyDescent="0.35">
      <c r="E134" s="4"/>
    </row>
    <row r="135" spans="5:5" s="6" customFormat="1" ht="18" customHeight="1" x14ac:dyDescent="0.35">
      <c r="E135" s="4"/>
    </row>
    <row r="136" spans="5:5" s="6" customFormat="1" ht="18" customHeight="1" x14ac:dyDescent="0.35">
      <c r="E136" s="4"/>
    </row>
    <row r="137" spans="5:5" s="6" customFormat="1" ht="18" customHeight="1" x14ac:dyDescent="0.35">
      <c r="E137" s="4"/>
    </row>
    <row r="138" spans="5:5" s="6" customFormat="1" ht="18" customHeight="1" x14ac:dyDescent="0.35">
      <c r="E138" s="4"/>
    </row>
    <row r="139" spans="5:5" s="6" customFormat="1" ht="18" customHeight="1" x14ac:dyDescent="0.35">
      <c r="E139" s="4"/>
    </row>
    <row r="140" spans="5:5" s="6" customFormat="1" ht="18" customHeight="1" x14ac:dyDescent="0.35">
      <c r="E140" s="4"/>
    </row>
    <row r="141" spans="5:5" s="6" customFormat="1" ht="18" customHeight="1" x14ac:dyDescent="0.35">
      <c r="E141" s="4"/>
    </row>
    <row r="142" spans="5:5" s="6" customFormat="1" ht="18" customHeight="1" x14ac:dyDescent="0.35">
      <c r="E142" s="4"/>
    </row>
    <row r="143" spans="5:5" s="6" customFormat="1" ht="18" customHeight="1" x14ac:dyDescent="0.35">
      <c r="E143" s="4"/>
    </row>
    <row r="144" spans="5:5" s="6" customFormat="1" ht="18" customHeight="1" x14ac:dyDescent="0.35">
      <c r="E144" s="4"/>
    </row>
    <row r="145" spans="5:5" s="6" customFormat="1" ht="18" customHeight="1" x14ac:dyDescent="0.35">
      <c r="E145" s="4"/>
    </row>
    <row r="146" spans="5:5" s="6" customFormat="1" ht="18" customHeight="1" x14ac:dyDescent="0.35">
      <c r="E146" s="4"/>
    </row>
    <row r="147" spans="5:5" s="6" customFormat="1" ht="18" customHeight="1" x14ac:dyDescent="0.35">
      <c r="E147" s="4"/>
    </row>
    <row r="148" spans="5:5" s="6" customFormat="1" ht="18" customHeight="1" x14ac:dyDescent="0.35">
      <c r="E148" s="4"/>
    </row>
    <row r="149" spans="5:5" s="6" customFormat="1" ht="18" customHeight="1" x14ac:dyDescent="0.35">
      <c r="E149" s="4"/>
    </row>
    <row r="150" spans="5:5" s="6" customFormat="1" ht="18" customHeight="1" x14ac:dyDescent="0.35">
      <c r="E150" s="4"/>
    </row>
    <row r="151" spans="5:5" s="6" customFormat="1" ht="18" customHeight="1" x14ac:dyDescent="0.35">
      <c r="E151" s="4"/>
    </row>
    <row r="152" spans="5:5" s="6" customFormat="1" ht="18" customHeight="1" x14ac:dyDescent="0.35">
      <c r="E152" s="4"/>
    </row>
    <row r="153" spans="5:5" s="6" customFormat="1" ht="18" customHeight="1" x14ac:dyDescent="0.35">
      <c r="E153" s="4"/>
    </row>
    <row r="154" spans="5:5" s="6" customFormat="1" ht="18" customHeight="1" x14ac:dyDescent="0.35">
      <c r="E154" s="4"/>
    </row>
    <row r="155" spans="5:5" s="6" customFormat="1" ht="18" customHeight="1" x14ac:dyDescent="0.35">
      <c r="E155" s="4"/>
    </row>
    <row r="156" spans="5:5" s="6" customFormat="1" ht="18" customHeight="1" x14ac:dyDescent="0.35">
      <c r="E156" s="4"/>
    </row>
    <row r="157" spans="5:5" s="6" customFormat="1" ht="18" customHeight="1" x14ac:dyDescent="0.35">
      <c r="E157" s="4"/>
    </row>
    <row r="158" spans="5:5" s="6" customFormat="1" ht="18" customHeight="1" x14ac:dyDescent="0.35">
      <c r="E158" s="4"/>
    </row>
    <row r="159" spans="5:5" s="6" customFormat="1" ht="18" customHeight="1" x14ac:dyDescent="0.35">
      <c r="E159" s="4"/>
    </row>
    <row r="160" spans="5:5" s="6" customFormat="1" ht="18" customHeight="1" x14ac:dyDescent="0.35">
      <c r="E160" s="4"/>
    </row>
    <row r="161" spans="5:5" s="6" customFormat="1" ht="18" customHeight="1" x14ac:dyDescent="0.35">
      <c r="E161" s="4"/>
    </row>
    <row r="162" spans="5:5" s="6" customFormat="1" ht="18" customHeight="1" x14ac:dyDescent="0.35">
      <c r="E162" s="4"/>
    </row>
    <row r="163" spans="5:5" s="6" customFormat="1" ht="18" customHeight="1" x14ac:dyDescent="0.35">
      <c r="E163" s="4"/>
    </row>
    <row r="164" spans="5:5" s="6" customFormat="1" ht="18" customHeight="1" x14ac:dyDescent="0.35">
      <c r="E164" s="4"/>
    </row>
    <row r="165" spans="5:5" s="6" customFormat="1" ht="18" customHeight="1" x14ac:dyDescent="0.35">
      <c r="E165" s="4"/>
    </row>
    <row r="166" spans="5:5" s="6" customFormat="1" ht="18" customHeight="1" x14ac:dyDescent="0.35">
      <c r="E166" s="4"/>
    </row>
    <row r="167" spans="5:5" s="6" customFormat="1" ht="18" customHeight="1" x14ac:dyDescent="0.35">
      <c r="E167" s="4"/>
    </row>
    <row r="168" spans="5:5" s="6" customFormat="1" ht="18" customHeight="1" x14ac:dyDescent="0.35">
      <c r="E168" s="4"/>
    </row>
    <row r="169" spans="5:5" s="6" customFormat="1" ht="18" customHeight="1" x14ac:dyDescent="0.35">
      <c r="E169" s="4"/>
    </row>
    <row r="170" spans="5:5" s="6" customFormat="1" ht="18" customHeight="1" x14ac:dyDescent="0.35">
      <c r="E170" s="4"/>
    </row>
    <row r="171" spans="5:5" s="6" customFormat="1" ht="18" customHeight="1" x14ac:dyDescent="0.35">
      <c r="E171" s="4"/>
    </row>
    <row r="172" spans="5:5" s="6" customFormat="1" ht="18" customHeight="1" x14ac:dyDescent="0.35">
      <c r="E172" s="4"/>
    </row>
    <row r="173" spans="5:5" s="6" customFormat="1" ht="18" customHeight="1" x14ac:dyDescent="0.35">
      <c r="E173" s="4"/>
    </row>
    <row r="174" spans="5:5" s="6" customFormat="1" ht="18" customHeight="1" x14ac:dyDescent="0.35">
      <c r="E174" s="4"/>
    </row>
    <row r="175" spans="5:5" s="6" customFormat="1" ht="18" customHeight="1" x14ac:dyDescent="0.35">
      <c r="E175" s="4"/>
    </row>
    <row r="176" spans="5:5" s="6" customFormat="1" ht="18" customHeight="1" x14ac:dyDescent="0.35">
      <c r="E176" s="4"/>
    </row>
    <row r="177" spans="5:5" s="6" customFormat="1" ht="18" customHeight="1" x14ac:dyDescent="0.35">
      <c r="E177" s="4"/>
    </row>
    <row r="178" spans="5:5" s="6" customFormat="1" ht="18" customHeight="1" x14ac:dyDescent="0.35">
      <c r="E178" s="4"/>
    </row>
    <row r="179" spans="5:5" s="6" customFormat="1" ht="18" customHeight="1" x14ac:dyDescent="0.35">
      <c r="E179" s="4"/>
    </row>
    <row r="180" spans="5:5" s="6" customFormat="1" ht="18" customHeight="1" x14ac:dyDescent="0.35">
      <c r="E180" s="4"/>
    </row>
    <row r="181" spans="5:5" s="6" customFormat="1" ht="18" customHeight="1" x14ac:dyDescent="0.35">
      <c r="E181" s="4"/>
    </row>
    <row r="182" spans="5:5" s="6" customFormat="1" ht="18" customHeight="1" x14ac:dyDescent="0.35">
      <c r="E182" s="4"/>
    </row>
    <row r="183" spans="5:5" s="6" customFormat="1" ht="18" customHeight="1" x14ac:dyDescent="0.35">
      <c r="E183" s="4"/>
    </row>
    <row r="184" spans="5:5" s="6" customFormat="1" ht="18" customHeight="1" x14ac:dyDescent="0.35">
      <c r="E184" s="4"/>
    </row>
    <row r="185" spans="5:5" s="6" customFormat="1" ht="18" customHeight="1" x14ac:dyDescent="0.35">
      <c r="E185" s="4"/>
    </row>
    <row r="186" spans="5:5" s="6" customFormat="1" ht="18" customHeight="1" x14ac:dyDescent="0.35">
      <c r="E186" s="4"/>
    </row>
    <row r="187" spans="5:5" s="6" customFormat="1" ht="18" customHeight="1" x14ac:dyDescent="0.35">
      <c r="E187" s="4"/>
    </row>
    <row r="188" spans="5:5" s="6" customFormat="1" ht="18" customHeight="1" x14ac:dyDescent="0.35">
      <c r="E188" s="4"/>
    </row>
    <row r="189" spans="5:5" s="6" customFormat="1" ht="18" customHeight="1" x14ac:dyDescent="0.35">
      <c r="E189" s="4"/>
    </row>
    <row r="190" spans="5:5" s="6" customFormat="1" ht="18" customHeight="1" x14ac:dyDescent="0.35">
      <c r="E190" s="4"/>
    </row>
    <row r="191" spans="5:5" s="6" customFormat="1" ht="18" customHeight="1" x14ac:dyDescent="0.35">
      <c r="E191" s="4"/>
    </row>
    <row r="192" spans="5:5" s="6" customFormat="1" ht="18" customHeight="1" x14ac:dyDescent="0.35">
      <c r="E192" s="4"/>
    </row>
    <row r="193" spans="5:5" s="6" customFormat="1" ht="18" customHeight="1" x14ac:dyDescent="0.35">
      <c r="E193" s="4"/>
    </row>
    <row r="194" spans="5:5" s="6" customFormat="1" ht="18" customHeight="1" x14ac:dyDescent="0.35">
      <c r="E194" s="4"/>
    </row>
    <row r="195" spans="5:5" s="6" customFormat="1" ht="18" customHeight="1" x14ac:dyDescent="0.35">
      <c r="E195" s="4"/>
    </row>
    <row r="196" spans="5:5" s="6" customFormat="1" ht="18" customHeight="1" x14ac:dyDescent="0.35">
      <c r="E196" s="4"/>
    </row>
    <row r="197" spans="5:5" s="6" customFormat="1" ht="18" customHeight="1" x14ac:dyDescent="0.35">
      <c r="E197" s="4"/>
    </row>
    <row r="198" spans="5:5" s="6" customFormat="1" ht="18" customHeight="1" x14ac:dyDescent="0.35">
      <c r="E198" s="4"/>
    </row>
    <row r="199" spans="5:5" s="6" customFormat="1" ht="18" customHeight="1" x14ac:dyDescent="0.35">
      <c r="E199" s="4"/>
    </row>
    <row r="200" spans="5:5" s="6" customFormat="1" ht="18" customHeight="1" x14ac:dyDescent="0.35">
      <c r="E200" s="4"/>
    </row>
    <row r="201" spans="5:5" s="6" customFormat="1" ht="18" customHeight="1" x14ac:dyDescent="0.35">
      <c r="E201" s="4"/>
    </row>
    <row r="202" spans="5:5" s="6" customFormat="1" ht="18" customHeight="1" x14ac:dyDescent="0.35">
      <c r="E202" s="4"/>
    </row>
    <row r="203" spans="5:5" s="6" customFormat="1" ht="18" customHeight="1" x14ac:dyDescent="0.35">
      <c r="E203" s="4"/>
    </row>
    <row r="204" spans="5:5" s="6" customFormat="1" ht="18" customHeight="1" x14ac:dyDescent="0.35">
      <c r="E204" s="4"/>
    </row>
    <row r="205" spans="5:5" s="6" customFormat="1" ht="18" customHeight="1" x14ac:dyDescent="0.35">
      <c r="E205" s="4"/>
    </row>
    <row r="206" spans="5:5" s="6" customFormat="1" ht="18" customHeight="1" x14ac:dyDescent="0.35">
      <c r="E206" s="4"/>
    </row>
    <row r="207" spans="5:5" s="6" customFormat="1" ht="18" customHeight="1" x14ac:dyDescent="0.35">
      <c r="E207" s="4"/>
    </row>
    <row r="208" spans="5:5" s="6" customFormat="1" ht="18" customHeight="1" x14ac:dyDescent="0.35">
      <c r="E208" s="4"/>
    </row>
    <row r="209" spans="5:5" s="6" customFormat="1" ht="18" customHeight="1" x14ac:dyDescent="0.35">
      <c r="E209" s="4"/>
    </row>
    <row r="210" spans="5:5" s="6" customFormat="1" ht="18" customHeight="1" x14ac:dyDescent="0.35">
      <c r="E210" s="4"/>
    </row>
    <row r="211" spans="5:5" s="6" customFormat="1" ht="18" customHeight="1" x14ac:dyDescent="0.35">
      <c r="E211" s="4"/>
    </row>
    <row r="212" spans="5:5" s="6" customFormat="1" ht="18" customHeight="1" x14ac:dyDescent="0.35">
      <c r="E212" s="4"/>
    </row>
    <row r="213" spans="5:5" s="6" customFormat="1" ht="18" customHeight="1" x14ac:dyDescent="0.35">
      <c r="E213" s="4"/>
    </row>
    <row r="214" spans="5:5" s="6" customFormat="1" ht="18" customHeight="1" x14ac:dyDescent="0.35">
      <c r="E214" s="4"/>
    </row>
    <row r="215" spans="5:5" s="6" customFormat="1" ht="18" customHeight="1" x14ac:dyDescent="0.35">
      <c r="E215" s="4"/>
    </row>
    <row r="216" spans="5:5" s="6" customFormat="1" ht="18" customHeight="1" x14ac:dyDescent="0.35">
      <c r="E216" s="4"/>
    </row>
    <row r="217" spans="5:5" s="6" customFormat="1" ht="18" customHeight="1" x14ac:dyDescent="0.35">
      <c r="E217" s="4"/>
    </row>
    <row r="218" spans="5:5" s="6" customFormat="1" ht="18" customHeight="1" x14ac:dyDescent="0.35">
      <c r="E218" s="4"/>
    </row>
    <row r="219" spans="5:5" s="6" customFormat="1" ht="18" customHeight="1" x14ac:dyDescent="0.35">
      <c r="E219" s="4"/>
    </row>
    <row r="220" spans="5:5" s="6" customFormat="1" ht="18" customHeight="1" x14ac:dyDescent="0.35">
      <c r="E220" s="4"/>
    </row>
    <row r="221" spans="5:5" s="6" customFormat="1" ht="18" customHeight="1" x14ac:dyDescent="0.35">
      <c r="E221" s="4"/>
    </row>
    <row r="222" spans="5:5" s="6" customFormat="1" ht="18" customHeight="1" x14ac:dyDescent="0.35">
      <c r="E222" s="4"/>
    </row>
    <row r="223" spans="5:5" s="6" customFormat="1" ht="18" customHeight="1" x14ac:dyDescent="0.35">
      <c r="E223" s="4"/>
    </row>
    <row r="224" spans="5:5" s="6" customFormat="1" ht="18" customHeight="1" x14ac:dyDescent="0.35">
      <c r="E224" s="4"/>
    </row>
    <row r="225" spans="5:5" s="6" customFormat="1" ht="18" customHeight="1" x14ac:dyDescent="0.35">
      <c r="E225" s="4"/>
    </row>
    <row r="226" spans="5:5" s="6" customFormat="1" ht="18" customHeight="1" x14ac:dyDescent="0.35">
      <c r="E226" s="4"/>
    </row>
    <row r="227" spans="5:5" s="6" customFormat="1" ht="18" customHeight="1" x14ac:dyDescent="0.35">
      <c r="E227" s="4"/>
    </row>
    <row r="228" spans="5:5" s="6" customFormat="1" ht="18" customHeight="1" x14ac:dyDescent="0.35">
      <c r="E228" s="4"/>
    </row>
    <row r="229" spans="5:5" s="6" customFormat="1" ht="18" customHeight="1" x14ac:dyDescent="0.35">
      <c r="E229" s="4"/>
    </row>
    <row r="230" spans="5:5" s="6" customFormat="1" ht="18" customHeight="1" x14ac:dyDescent="0.35">
      <c r="E230" s="4"/>
    </row>
    <row r="231" spans="5:5" s="6" customFormat="1" ht="18" customHeight="1" x14ac:dyDescent="0.35">
      <c r="E231" s="4"/>
    </row>
    <row r="232" spans="5:5" s="6" customFormat="1" ht="18" customHeight="1" x14ac:dyDescent="0.35">
      <c r="E232" s="4"/>
    </row>
    <row r="233" spans="5:5" s="6" customFormat="1" ht="18" customHeight="1" x14ac:dyDescent="0.35">
      <c r="E233" s="4"/>
    </row>
    <row r="234" spans="5:5" s="6" customFormat="1" ht="18" customHeight="1" x14ac:dyDescent="0.35">
      <c r="E234" s="4"/>
    </row>
    <row r="235" spans="5:5" s="6" customFormat="1" ht="18" customHeight="1" x14ac:dyDescent="0.35">
      <c r="E235" s="4"/>
    </row>
    <row r="236" spans="5:5" s="6" customFormat="1" ht="18" customHeight="1" x14ac:dyDescent="0.35">
      <c r="E236" s="4"/>
    </row>
    <row r="237" spans="5:5" s="6" customFormat="1" ht="18" customHeight="1" x14ac:dyDescent="0.35">
      <c r="E237" s="4"/>
    </row>
    <row r="238" spans="5:5" s="6" customFormat="1" ht="18" customHeight="1" x14ac:dyDescent="0.35">
      <c r="E238" s="4"/>
    </row>
    <row r="239" spans="5:5" s="6" customFormat="1" ht="18" customHeight="1" x14ac:dyDescent="0.35">
      <c r="E239" s="4"/>
    </row>
    <row r="240" spans="5:5" s="6" customFormat="1" ht="18" customHeight="1" x14ac:dyDescent="0.35">
      <c r="E240" s="4"/>
    </row>
    <row r="241" spans="5:5" s="6" customFormat="1" ht="18" customHeight="1" x14ac:dyDescent="0.35">
      <c r="E241" s="4"/>
    </row>
    <row r="242" spans="5:5" s="6" customFormat="1" ht="18" customHeight="1" x14ac:dyDescent="0.35">
      <c r="E242" s="4"/>
    </row>
    <row r="243" spans="5:5" s="6" customFormat="1" ht="18" customHeight="1" x14ac:dyDescent="0.35">
      <c r="E243" s="4"/>
    </row>
    <row r="244" spans="5:5" s="6" customFormat="1" ht="18" customHeight="1" x14ac:dyDescent="0.35">
      <c r="E244" s="4"/>
    </row>
    <row r="245" spans="5:5" s="6" customFormat="1" ht="18" customHeight="1" x14ac:dyDescent="0.35">
      <c r="E245" s="4"/>
    </row>
    <row r="246" spans="5:5" s="6" customFormat="1" ht="18" customHeight="1" x14ac:dyDescent="0.35">
      <c r="E246" s="4"/>
    </row>
    <row r="247" spans="5:5" s="6" customFormat="1" ht="18" customHeight="1" x14ac:dyDescent="0.35">
      <c r="E247" s="4"/>
    </row>
    <row r="248" spans="5:5" s="6" customFormat="1" ht="18" customHeight="1" x14ac:dyDescent="0.35">
      <c r="E248" s="4"/>
    </row>
    <row r="249" spans="5:5" s="6" customFormat="1" ht="18" customHeight="1" x14ac:dyDescent="0.35">
      <c r="E249" s="4"/>
    </row>
    <row r="250" spans="5:5" s="6" customFormat="1" ht="18" customHeight="1" x14ac:dyDescent="0.35">
      <c r="E250" s="4"/>
    </row>
    <row r="251" spans="5:5" s="6" customFormat="1" ht="18" customHeight="1" x14ac:dyDescent="0.35">
      <c r="E251" s="4"/>
    </row>
    <row r="252" spans="5:5" s="6" customFormat="1" ht="18" customHeight="1" x14ac:dyDescent="0.35">
      <c r="E252" s="4"/>
    </row>
    <row r="253" spans="5:5" s="6" customFormat="1" ht="18" customHeight="1" x14ac:dyDescent="0.35">
      <c r="E253" s="4"/>
    </row>
    <row r="254" spans="5:5" s="6" customFormat="1" ht="18" customHeight="1" x14ac:dyDescent="0.35">
      <c r="E254" s="4"/>
    </row>
    <row r="255" spans="5:5" s="6" customFormat="1" ht="18" customHeight="1" x14ac:dyDescent="0.35">
      <c r="E255" s="4"/>
    </row>
    <row r="256" spans="5:5" s="6" customFormat="1" ht="18" customHeight="1" x14ac:dyDescent="0.35">
      <c r="E256" s="4"/>
    </row>
    <row r="257" spans="5:5" s="6" customFormat="1" ht="18" customHeight="1" x14ac:dyDescent="0.35">
      <c r="E257" s="4"/>
    </row>
    <row r="258" spans="5:5" s="6" customFormat="1" ht="18" customHeight="1" x14ac:dyDescent="0.35">
      <c r="E258" s="4"/>
    </row>
    <row r="259" spans="5:5" s="6" customFormat="1" ht="18" customHeight="1" x14ac:dyDescent="0.35">
      <c r="E259" s="4"/>
    </row>
    <row r="260" spans="5:5" s="6" customFormat="1" ht="18" customHeight="1" x14ac:dyDescent="0.35">
      <c r="E260" s="4"/>
    </row>
    <row r="261" spans="5:5" s="6" customFormat="1" ht="18" customHeight="1" x14ac:dyDescent="0.35">
      <c r="E261" s="4"/>
    </row>
    <row r="262" spans="5:5" s="6" customFormat="1" ht="18" customHeight="1" x14ac:dyDescent="0.35">
      <c r="E262" s="4"/>
    </row>
    <row r="263" spans="5:5" s="6" customFormat="1" ht="18" customHeight="1" x14ac:dyDescent="0.35">
      <c r="E263" s="4"/>
    </row>
    <row r="264" spans="5:5" s="6" customFormat="1" ht="18" customHeight="1" x14ac:dyDescent="0.35">
      <c r="E264" s="4"/>
    </row>
    <row r="265" spans="5:5" s="6" customFormat="1" ht="18" customHeight="1" x14ac:dyDescent="0.35">
      <c r="E265" s="4"/>
    </row>
    <row r="266" spans="5:5" s="6" customFormat="1" ht="18" customHeight="1" x14ac:dyDescent="0.35">
      <c r="E266" s="4"/>
    </row>
    <row r="267" spans="5:5" s="6" customFormat="1" ht="18" customHeight="1" x14ac:dyDescent="0.35">
      <c r="E267" s="4"/>
    </row>
    <row r="268" spans="5:5" s="6" customFormat="1" ht="18" customHeight="1" x14ac:dyDescent="0.35">
      <c r="E268" s="4"/>
    </row>
    <row r="269" spans="5:5" s="6" customFormat="1" ht="18" customHeight="1" x14ac:dyDescent="0.35">
      <c r="E269" s="4"/>
    </row>
    <row r="270" spans="5:5" s="6" customFormat="1" ht="18" customHeight="1" x14ac:dyDescent="0.35">
      <c r="E270" s="4"/>
    </row>
    <row r="271" spans="5:5" s="6" customFormat="1" ht="18" customHeight="1" x14ac:dyDescent="0.35">
      <c r="E271" s="4"/>
    </row>
    <row r="272" spans="5:5" s="6" customFormat="1" ht="18" customHeight="1" x14ac:dyDescent="0.35">
      <c r="E272" s="4"/>
    </row>
    <row r="273" spans="5:5" s="6" customFormat="1" ht="18" customHeight="1" x14ac:dyDescent="0.35">
      <c r="E273" s="4"/>
    </row>
    <row r="274" spans="5:5" s="6" customFormat="1" ht="18" customHeight="1" x14ac:dyDescent="0.35">
      <c r="E274" s="4"/>
    </row>
    <row r="275" spans="5:5" s="6" customFormat="1" ht="18" customHeight="1" x14ac:dyDescent="0.35">
      <c r="E275" s="4"/>
    </row>
    <row r="276" spans="5:5" s="6" customFormat="1" ht="18" customHeight="1" x14ac:dyDescent="0.35">
      <c r="E276" s="4"/>
    </row>
    <row r="277" spans="5:5" s="6" customFormat="1" ht="18" customHeight="1" x14ac:dyDescent="0.35">
      <c r="E277" s="4"/>
    </row>
    <row r="278" spans="5:5" s="6" customFormat="1" ht="18" customHeight="1" x14ac:dyDescent="0.35">
      <c r="E278" s="4"/>
    </row>
    <row r="279" spans="5:5" s="6" customFormat="1" ht="18" customHeight="1" x14ac:dyDescent="0.35">
      <c r="E279" s="4"/>
    </row>
    <row r="280" spans="5:5" s="6" customFormat="1" ht="18" customHeight="1" x14ac:dyDescent="0.35">
      <c r="E280" s="4"/>
    </row>
    <row r="281" spans="5:5" s="6" customFormat="1" ht="18" customHeight="1" x14ac:dyDescent="0.35">
      <c r="E281" s="4"/>
    </row>
    <row r="282" spans="5:5" s="6" customFormat="1" ht="18" customHeight="1" x14ac:dyDescent="0.35">
      <c r="E282" s="4"/>
    </row>
    <row r="283" spans="5:5" s="6" customFormat="1" ht="18" customHeight="1" x14ac:dyDescent="0.35">
      <c r="E283" s="4"/>
    </row>
    <row r="284" spans="5:5" s="6" customFormat="1" ht="18" customHeight="1" x14ac:dyDescent="0.35">
      <c r="E284" s="4"/>
    </row>
    <row r="285" spans="5:5" s="6" customFormat="1" ht="18" customHeight="1" x14ac:dyDescent="0.35">
      <c r="E285" s="4"/>
    </row>
    <row r="286" spans="5:5" s="6" customFormat="1" ht="18" customHeight="1" x14ac:dyDescent="0.35">
      <c r="E286" s="4"/>
    </row>
    <row r="287" spans="5:5" s="6" customFormat="1" ht="18" customHeight="1" x14ac:dyDescent="0.35">
      <c r="E287" s="4"/>
    </row>
    <row r="288" spans="5:5" s="6" customFormat="1" ht="18" customHeight="1" x14ac:dyDescent="0.35">
      <c r="E288" s="4"/>
    </row>
    <row r="289" spans="5:5" s="6" customFormat="1" ht="18" customHeight="1" x14ac:dyDescent="0.35">
      <c r="E289" s="4"/>
    </row>
    <row r="290" spans="5:5" s="6" customFormat="1" ht="18" customHeight="1" x14ac:dyDescent="0.35">
      <c r="E290" s="4"/>
    </row>
    <row r="291" spans="5:5" s="6" customFormat="1" ht="18" customHeight="1" x14ac:dyDescent="0.35">
      <c r="E291" s="4"/>
    </row>
    <row r="292" spans="5:5" s="6" customFormat="1" ht="18" customHeight="1" x14ac:dyDescent="0.35">
      <c r="E292" s="4"/>
    </row>
    <row r="293" spans="5:5" s="6" customFormat="1" ht="18" customHeight="1" x14ac:dyDescent="0.35">
      <c r="E293" s="4"/>
    </row>
    <row r="294" spans="5:5" s="6" customFormat="1" ht="18" customHeight="1" x14ac:dyDescent="0.35">
      <c r="E294" s="4"/>
    </row>
    <row r="295" spans="5:5" s="6" customFormat="1" ht="18" customHeight="1" x14ac:dyDescent="0.35">
      <c r="E295" s="4"/>
    </row>
    <row r="296" spans="5:5" s="6" customFormat="1" ht="18" customHeight="1" x14ac:dyDescent="0.35">
      <c r="E296" s="4"/>
    </row>
    <row r="297" spans="5:5" s="6" customFormat="1" ht="18" customHeight="1" x14ac:dyDescent="0.35">
      <c r="E297" s="4"/>
    </row>
    <row r="298" spans="5:5" s="6" customFormat="1" ht="18" customHeight="1" x14ac:dyDescent="0.35">
      <c r="E298" s="4"/>
    </row>
    <row r="299" spans="5:5" s="6" customFormat="1" ht="18" customHeight="1" x14ac:dyDescent="0.35">
      <c r="E299" s="4"/>
    </row>
    <row r="300" spans="5:5" s="6" customFormat="1" ht="18" customHeight="1" x14ac:dyDescent="0.35">
      <c r="E300" s="4"/>
    </row>
    <row r="301" spans="5:5" s="6" customFormat="1" ht="18" customHeight="1" x14ac:dyDescent="0.35">
      <c r="E301" s="4"/>
    </row>
    <row r="302" spans="5:5" s="6" customFormat="1" ht="18" customHeight="1" x14ac:dyDescent="0.35">
      <c r="E302" s="4"/>
    </row>
    <row r="303" spans="5:5" s="6" customFormat="1" ht="18" customHeight="1" x14ac:dyDescent="0.35">
      <c r="E303" s="4"/>
    </row>
    <row r="304" spans="5:5" s="6" customFormat="1" ht="18" customHeight="1" x14ac:dyDescent="0.35">
      <c r="E304" s="4"/>
    </row>
    <row r="305" spans="5:5" s="6" customFormat="1" ht="18" customHeight="1" x14ac:dyDescent="0.35">
      <c r="E305" s="4"/>
    </row>
    <row r="306" spans="5:5" s="6" customFormat="1" ht="18" customHeight="1" x14ac:dyDescent="0.35">
      <c r="E306" s="4"/>
    </row>
    <row r="307" spans="5:5" s="6" customFormat="1" ht="18" customHeight="1" x14ac:dyDescent="0.35">
      <c r="E307" s="4"/>
    </row>
    <row r="308" spans="5:5" s="6" customFormat="1" ht="18" customHeight="1" x14ac:dyDescent="0.35">
      <c r="E308" s="4"/>
    </row>
    <row r="309" spans="5:5" s="6" customFormat="1" ht="18" customHeight="1" x14ac:dyDescent="0.35">
      <c r="E309" s="4"/>
    </row>
    <row r="310" spans="5:5" s="6" customFormat="1" ht="18" customHeight="1" x14ac:dyDescent="0.35">
      <c r="E310" s="4"/>
    </row>
    <row r="311" spans="5:5" s="6" customFormat="1" ht="18" customHeight="1" x14ac:dyDescent="0.35">
      <c r="E311" s="4"/>
    </row>
    <row r="312" spans="5:5" s="6" customFormat="1" ht="18" customHeight="1" x14ac:dyDescent="0.35">
      <c r="E312" s="4"/>
    </row>
    <row r="313" spans="5:5" s="6" customFormat="1" ht="18" customHeight="1" x14ac:dyDescent="0.35">
      <c r="E313" s="4"/>
    </row>
    <row r="314" spans="5:5" s="6" customFormat="1" ht="18" customHeight="1" x14ac:dyDescent="0.35">
      <c r="E314" s="4"/>
    </row>
    <row r="315" spans="5:5" s="6" customFormat="1" ht="18" customHeight="1" x14ac:dyDescent="0.35">
      <c r="E315" s="4"/>
    </row>
    <row r="316" spans="5:5" s="6" customFormat="1" ht="18" customHeight="1" x14ac:dyDescent="0.35">
      <c r="E316" s="4"/>
    </row>
    <row r="317" spans="5:5" s="6" customFormat="1" ht="18" customHeight="1" x14ac:dyDescent="0.35">
      <c r="E317" s="4"/>
    </row>
    <row r="318" spans="5:5" s="6" customFormat="1" ht="18" customHeight="1" x14ac:dyDescent="0.35">
      <c r="E318" s="4"/>
    </row>
    <row r="319" spans="5:5" s="6" customFormat="1" ht="18" customHeight="1" x14ac:dyDescent="0.35">
      <c r="E319" s="4"/>
    </row>
    <row r="320" spans="5:5" s="6" customFormat="1" ht="18" customHeight="1" x14ac:dyDescent="0.35">
      <c r="E320" s="4"/>
    </row>
    <row r="321" spans="5:5" s="6" customFormat="1" ht="18" customHeight="1" x14ac:dyDescent="0.35">
      <c r="E321" s="4"/>
    </row>
    <row r="322" spans="5:5" s="6" customFormat="1" ht="18" customHeight="1" x14ac:dyDescent="0.35">
      <c r="E322" s="4"/>
    </row>
    <row r="323" spans="5:5" s="6" customFormat="1" ht="18" customHeight="1" x14ac:dyDescent="0.35">
      <c r="E323" s="4"/>
    </row>
    <row r="324" spans="5:5" s="6" customFormat="1" ht="18" customHeight="1" x14ac:dyDescent="0.35">
      <c r="E324" s="4"/>
    </row>
    <row r="325" spans="5:5" s="6" customFormat="1" ht="18" customHeight="1" x14ac:dyDescent="0.35">
      <c r="E325" s="4"/>
    </row>
    <row r="326" spans="5:5" s="6" customFormat="1" ht="18" customHeight="1" x14ac:dyDescent="0.35">
      <c r="E326" s="4"/>
    </row>
    <row r="327" spans="5:5" s="6" customFormat="1" ht="18" customHeight="1" x14ac:dyDescent="0.35">
      <c r="E327" s="4"/>
    </row>
    <row r="328" spans="5:5" s="6" customFormat="1" ht="18" customHeight="1" x14ac:dyDescent="0.35">
      <c r="E328" s="4"/>
    </row>
    <row r="329" spans="5:5" s="6" customFormat="1" ht="18" customHeight="1" x14ac:dyDescent="0.35">
      <c r="E329" s="4"/>
    </row>
    <row r="330" spans="5:5" s="6" customFormat="1" ht="18" customHeight="1" x14ac:dyDescent="0.35">
      <c r="E330" s="4"/>
    </row>
    <row r="331" spans="5:5" s="6" customFormat="1" ht="18" customHeight="1" x14ac:dyDescent="0.35">
      <c r="E331" s="4"/>
    </row>
    <row r="332" spans="5:5" s="6" customFormat="1" ht="18" customHeight="1" x14ac:dyDescent="0.35">
      <c r="E332" s="4"/>
    </row>
    <row r="333" spans="5:5" s="6" customFormat="1" ht="18" customHeight="1" x14ac:dyDescent="0.35">
      <c r="E333" s="4"/>
    </row>
    <row r="334" spans="5:5" s="6" customFormat="1" ht="18" customHeight="1" x14ac:dyDescent="0.35">
      <c r="E334" s="4"/>
    </row>
    <row r="335" spans="5:5" s="6" customFormat="1" ht="18" customHeight="1" x14ac:dyDescent="0.35">
      <c r="E335" s="4"/>
    </row>
    <row r="336" spans="5:5" s="6" customFormat="1" ht="18" customHeight="1" x14ac:dyDescent="0.35">
      <c r="E336" s="4"/>
    </row>
    <row r="337" spans="5:5" s="6" customFormat="1" ht="18" customHeight="1" x14ac:dyDescent="0.35">
      <c r="E337" s="4"/>
    </row>
    <row r="338" spans="5:5" s="6" customFormat="1" ht="18" customHeight="1" x14ac:dyDescent="0.35">
      <c r="E338" s="4"/>
    </row>
    <row r="339" spans="5:5" s="6" customFormat="1" ht="18" customHeight="1" x14ac:dyDescent="0.35">
      <c r="E339" s="4"/>
    </row>
    <row r="340" spans="5:5" s="6" customFormat="1" ht="18" customHeight="1" x14ac:dyDescent="0.35">
      <c r="E340" s="4"/>
    </row>
    <row r="341" spans="5:5" s="6" customFormat="1" ht="18" customHeight="1" x14ac:dyDescent="0.35">
      <c r="E341" s="4"/>
    </row>
    <row r="342" spans="5:5" s="6" customFormat="1" ht="18" customHeight="1" x14ac:dyDescent="0.35">
      <c r="E342" s="4"/>
    </row>
    <row r="343" spans="5:5" s="6" customFormat="1" ht="18" customHeight="1" x14ac:dyDescent="0.35">
      <c r="E343" s="4"/>
    </row>
    <row r="344" spans="5:5" s="6" customFormat="1" ht="18" customHeight="1" x14ac:dyDescent="0.35">
      <c r="E344" s="4"/>
    </row>
    <row r="345" spans="5:5" s="6" customFormat="1" ht="18" customHeight="1" x14ac:dyDescent="0.35">
      <c r="E345" s="4"/>
    </row>
    <row r="346" spans="5:5" s="6" customFormat="1" ht="18" customHeight="1" x14ac:dyDescent="0.35">
      <c r="E346" s="4"/>
    </row>
    <row r="347" spans="5:5" s="6" customFormat="1" ht="18" customHeight="1" x14ac:dyDescent="0.35">
      <c r="E347" s="4"/>
    </row>
    <row r="348" spans="5:5" s="6" customFormat="1" ht="18" customHeight="1" x14ac:dyDescent="0.35">
      <c r="E348" s="4"/>
    </row>
    <row r="349" spans="5:5" s="6" customFormat="1" ht="18" customHeight="1" x14ac:dyDescent="0.35">
      <c r="E349" s="4"/>
    </row>
    <row r="350" spans="5:5" s="6" customFormat="1" ht="18" customHeight="1" x14ac:dyDescent="0.35">
      <c r="E350" s="4"/>
    </row>
    <row r="351" spans="5:5" s="6" customFormat="1" ht="18" customHeight="1" x14ac:dyDescent="0.35">
      <c r="E351" s="4"/>
    </row>
    <row r="352" spans="5:5" s="6" customFormat="1" ht="18" customHeight="1" x14ac:dyDescent="0.35">
      <c r="E352" s="4"/>
    </row>
    <row r="353" spans="5:5" s="6" customFormat="1" ht="18" customHeight="1" x14ac:dyDescent="0.35">
      <c r="E353" s="4"/>
    </row>
    <row r="354" spans="5:5" s="6" customFormat="1" ht="18" customHeight="1" x14ac:dyDescent="0.35">
      <c r="E354" s="4"/>
    </row>
    <row r="355" spans="5:5" s="6" customFormat="1" ht="18" customHeight="1" x14ac:dyDescent="0.35">
      <c r="E355" s="4"/>
    </row>
    <row r="356" spans="5:5" s="6" customFormat="1" ht="18" customHeight="1" x14ac:dyDescent="0.35">
      <c r="E356" s="4"/>
    </row>
    <row r="357" spans="5:5" s="6" customFormat="1" ht="18" customHeight="1" x14ac:dyDescent="0.35">
      <c r="E357" s="4"/>
    </row>
    <row r="358" spans="5:5" s="6" customFormat="1" ht="18" customHeight="1" x14ac:dyDescent="0.35">
      <c r="E358" s="4"/>
    </row>
    <row r="359" spans="5:5" s="6" customFormat="1" ht="18" customHeight="1" x14ac:dyDescent="0.35">
      <c r="E359" s="4"/>
    </row>
    <row r="360" spans="5:5" s="6" customFormat="1" ht="18" customHeight="1" x14ac:dyDescent="0.35">
      <c r="E360" s="4"/>
    </row>
    <row r="361" spans="5:5" s="6" customFormat="1" ht="18" customHeight="1" x14ac:dyDescent="0.35">
      <c r="E361" s="4"/>
    </row>
    <row r="362" spans="5:5" s="6" customFormat="1" ht="18" customHeight="1" x14ac:dyDescent="0.35">
      <c r="E362" s="4"/>
    </row>
    <row r="363" spans="5:5" s="6" customFormat="1" ht="18" customHeight="1" x14ac:dyDescent="0.35">
      <c r="E363" s="4"/>
    </row>
    <row r="364" spans="5:5" s="6" customFormat="1" ht="18" customHeight="1" x14ac:dyDescent="0.35">
      <c r="E364" s="4"/>
    </row>
    <row r="365" spans="5:5" s="6" customFormat="1" ht="18" customHeight="1" x14ac:dyDescent="0.35">
      <c r="E365" s="4"/>
    </row>
    <row r="366" spans="5:5" s="6" customFormat="1" ht="18" customHeight="1" x14ac:dyDescent="0.35">
      <c r="E366" s="4"/>
    </row>
    <row r="367" spans="5:5" s="6" customFormat="1" ht="18" customHeight="1" x14ac:dyDescent="0.35">
      <c r="E367" s="4"/>
    </row>
    <row r="368" spans="5:5" s="6" customFormat="1" ht="18" customHeight="1" x14ac:dyDescent="0.35">
      <c r="E368" s="4"/>
    </row>
    <row r="369" spans="5:5" s="6" customFormat="1" ht="18" customHeight="1" x14ac:dyDescent="0.35">
      <c r="E369" s="4"/>
    </row>
    <row r="370" spans="5:5" s="6" customFormat="1" ht="18" customHeight="1" x14ac:dyDescent="0.35">
      <c r="E370" s="4"/>
    </row>
    <row r="371" spans="5:5" s="6" customFormat="1" ht="18" customHeight="1" x14ac:dyDescent="0.35">
      <c r="E371" s="4"/>
    </row>
    <row r="372" spans="5:5" s="6" customFormat="1" ht="18" customHeight="1" x14ac:dyDescent="0.35">
      <c r="E372" s="4"/>
    </row>
    <row r="373" spans="5:5" s="6" customFormat="1" ht="18" customHeight="1" x14ac:dyDescent="0.35">
      <c r="E373" s="4"/>
    </row>
    <row r="374" spans="5:5" s="6" customFormat="1" ht="18" customHeight="1" x14ac:dyDescent="0.35">
      <c r="E374" s="4"/>
    </row>
    <row r="375" spans="5:5" s="6" customFormat="1" ht="18" customHeight="1" x14ac:dyDescent="0.35">
      <c r="E375" s="4"/>
    </row>
    <row r="376" spans="5:5" s="6" customFormat="1" ht="18" customHeight="1" x14ac:dyDescent="0.35">
      <c r="E376" s="4"/>
    </row>
    <row r="377" spans="5:5" s="6" customFormat="1" ht="18" customHeight="1" x14ac:dyDescent="0.35">
      <c r="E377" s="4"/>
    </row>
    <row r="378" spans="5:5" s="6" customFormat="1" ht="18" customHeight="1" x14ac:dyDescent="0.35">
      <c r="E378" s="4"/>
    </row>
    <row r="379" spans="5:5" s="6" customFormat="1" ht="18" customHeight="1" x14ac:dyDescent="0.35">
      <c r="E379" s="4"/>
    </row>
    <row r="380" spans="5:5" s="6" customFormat="1" ht="18" customHeight="1" x14ac:dyDescent="0.35">
      <c r="E380" s="4"/>
    </row>
    <row r="381" spans="5:5" s="6" customFormat="1" ht="18" customHeight="1" x14ac:dyDescent="0.35">
      <c r="E381" s="4"/>
    </row>
    <row r="382" spans="5:5" s="6" customFormat="1" ht="18" customHeight="1" x14ac:dyDescent="0.35">
      <c r="E382" s="4"/>
    </row>
    <row r="383" spans="5:5" s="6" customFormat="1" ht="18" customHeight="1" x14ac:dyDescent="0.35">
      <c r="E383" s="4"/>
    </row>
    <row r="384" spans="5:5" s="6" customFormat="1" ht="18" customHeight="1" x14ac:dyDescent="0.35">
      <c r="E384" s="4"/>
    </row>
    <row r="385" spans="5:5" s="6" customFormat="1" ht="18" customHeight="1" x14ac:dyDescent="0.35">
      <c r="E385" s="4"/>
    </row>
    <row r="386" spans="5:5" s="6" customFormat="1" ht="18" customHeight="1" x14ac:dyDescent="0.35">
      <c r="E386" s="4"/>
    </row>
    <row r="387" spans="5:5" s="6" customFormat="1" ht="18" customHeight="1" x14ac:dyDescent="0.35">
      <c r="E387" s="4"/>
    </row>
    <row r="388" spans="5:5" s="6" customFormat="1" ht="18" customHeight="1" x14ac:dyDescent="0.35">
      <c r="E388" s="4"/>
    </row>
    <row r="389" spans="5:5" s="6" customFormat="1" ht="18" customHeight="1" x14ac:dyDescent="0.35">
      <c r="E389" s="4"/>
    </row>
    <row r="390" spans="5:5" s="6" customFormat="1" ht="18" customHeight="1" x14ac:dyDescent="0.35">
      <c r="E390" s="4"/>
    </row>
    <row r="391" spans="5:5" s="6" customFormat="1" ht="18" customHeight="1" x14ac:dyDescent="0.35">
      <c r="E391" s="4"/>
    </row>
    <row r="392" spans="5:5" s="6" customFormat="1" ht="18" customHeight="1" x14ac:dyDescent="0.35">
      <c r="E392" s="4"/>
    </row>
    <row r="393" spans="5:5" s="6" customFormat="1" ht="18" customHeight="1" x14ac:dyDescent="0.35">
      <c r="E393" s="4"/>
    </row>
    <row r="394" spans="5:5" s="6" customFormat="1" ht="18" customHeight="1" x14ac:dyDescent="0.35">
      <c r="E394" s="4"/>
    </row>
    <row r="395" spans="5:5" s="6" customFormat="1" ht="18" customHeight="1" x14ac:dyDescent="0.35">
      <c r="E395" s="4"/>
    </row>
    <row r="396" spans="5:5" s="6" customFormat="1" ht="18" customHeight="1" x14ac:dyDescent="0.35">
      <c r="E396" s="4"/>
    </row>
    <row r="397" spans="5:5" s="6" customFormat="1" ht="18" customHeight="1" x14ac:dyDescent="0.35">
      <c r="E397" s="4"/>
    </row>
    <row r="398" spans="5:5" s="6" customFormat="1" ht="18" customHeight="1" x14ac:dyDescent="0.35">
      <c r="E398" s="4"/>
    </row>
    <row r="399" spans="5:5" s="6" customFormat="1" ht="18" customHeight="1" x14ac:dyDescent="0.35">
      <c r="E399" s="4"/>
    </row>
    <row r="400" spans="5:5" s="6" customFormat="1" ht="18" customHeight="1" x14ac:dyDescent="0.35">
      <c r="E400" s="4"/>
    </row>
    <row r="401" spans="5:5" s="6" customFormat="1" ht="18" customHeight="1" x14ac:dyDescent="0.35">
      <c r="E401" s="4"/>
    </row>
    <row r="402" spans="5:5" s="6" customFormat="1" ht="18" customHeight="1" x14ac:dyDescent="0.35">
      <c r="E402" s="4"/>
    </row>
    <row r="403" spans="5:5" s="6" customFormat="1" ht="18" customHeight="1" x14ac:dyDescent="0.35">
      <c r="E403" s="4"/>
    </row>
    <row r="404" spans="5:5" s="6" customFormat="1" ht="18" customHeight="1" x14ac:dyDescent="0.35">
      <c r="E404" s="4"/>
    </row>
    <row r="405" spans="5:5" s="6" customFormat="1" ht="18" customHeight="1" x14ac:dyDescent="0.35">
      <c r="E405" s="4"/>
    </row>
    <row r="406" spans="5:5" s="6" customFormat="1" ht="18" customHeight="1" x14ac:dyDescent="0.35">
      <c r="E406" s="4"/>
    </row>
    <row r="407" spans="5:5" s="6" customFormat="1" ht="18" customHeight="1" x14ac:dyDescent="0.35">
      <c r="E407" s="4"/>
    </row>
    <row r="408" spans="5:5" s="6" customFormat="1" ht="18" customHeight="1" x14ac:dyDescent="0.35">
      <c r="E408" s="4"/>
    </row>
    <row r="409" spans="5:5" s="6" customFormat="1" ht="18" customHeight="1" x14ac:dyDescent="0.35">
      <c r="E409" s="4"/>
    </row>
    <row r="410" spans="5:5" s="6" customFormat="1" ht="18" customHeight="1" x14ac:dyDescent="0.35">
      <c r="E410" s="4"/>
    </row>
    <row r="411" spans="5:5" s="6" customFormat="1" ht="18" customHeight="1" x14ac:dyDescent="0.35">
      <c r="E411" s="4"/>
    </row>
    <row r="412" spans="5:5" s="6" customFormat="1" ht="18" customHeight="1" x14ac:dyDescent="0.35">
      <c r="E412" s="4"/>
    </row>
    <row r="413" spans="5:5" s="6" customFormat="1" ht="18" customHeight="1" x14ac:dyDescent="0.35">
      <c r="E413" s="4"/>
    </row>
    <row r="414" spans="5:5" s="6" customFormat="1" ht="18" customHeight="1" x14ac:dyDescent="0.35">
      <c r="E414" s="4"/>
    </row>
    <row r="415" spans="5:5" s="6" customFormat="1" ht="18" customHeight="1" x14ac:dyDescent="0.35">
      <c r="E415" s="4"/>
    </row>
    <row r="416" spans="5:5" s="6" customFormat="1" ht="18" customHeight="1" x14ac:dyDescent="0.35">
      <c r="E416" s="4"/>
    </row>
    <row r="417" spans="1:5" s="6" customFormat="1" ht="18" customHeight="1" x14ac:dyDescent="0.35">
      <c r="E417" s="4"/>
    </row>
    <row r="418" spans="1:5" s="6" customFormat="1" ht="18" customHeight="1" x14ac:dyDescent="0.35">
      <c r="E418" s="4"/>
    </row>
    <row r="419" spans="1:5" s="6" customFormat="1" ht="18" customHeight="1" x14ac:dyDescent="0.35">
      <c r="E419" s="4"/>
    </row>
    <row r="420" spans="1:5" s="6" customFormat="1" ht="18" customHeight="1" x14ac:dyDescent="0.35">
      <c r="E420" s="4"/>
    </row>
    <row r="421" spans="1:5" s="6" customFormat="1" ht="18" customHeight="1" x14ac:dyDescent="0.35">
      <c r="E421" s="4"/>
    </row>
    <row r="422" spans="1:5" s="6" customFormat="1" ht="18" customHeight="1" x14ac:dyDescent="0.35">
      <c r="E422" s="4"/>
    </row>
    <row r="423" spans="1:5" s="6" customFormat="1" ht="18" customHeight="1" x14ac:dyDescent="0.35">
      <c r="E423" s="4"/>
    </row>
    <row r="424" spans="1:5" s="6" customFormat="1" ht="18" customHeight="1" x14ac:dyDescent="0.35">
      <c r="E424" s="4"/>
    </row>
    <row r="425" spans="1:5" s="6" customFormat="1" ht="18" customHeight="1" x14ac:dyDescent="0.35">
      <c r="E425" s="4"/>
    </row>
    <row r="426" spans="1:5" s="6" customFormat="1" ht="18" customHeight="1" x14ac:dyDescent="0.35">
      <c r="E426" s="4"/>
    </row>
    <row r="427" spans="1:5" s="6" customFormat="1" ht="18" customHeight="1" x14ac:dyDescent="0.35">
      <c r="E427" s="4"/>
    </row>
    <row r="428" spans="1:5" s="6" customFormat="1" ht="18" customHeight="1" x14ac:dyDescent="0.35">
      <c r="E428" s="4"/>
    </row>
    <row r="429" spans="1:5" s="6" customFormat="1" ht="18" customHeight="1" x14ac:dyDescent="0.35">
      <c r="E429" s="4"/>
    </row>
    <row r="430" spans="1:5" s="6" customFormat="1" ht="18" customHeight="1" x14ac:dyDescent="0.35">
      <c r="E430" s="4"/>
    </row>
    <row r="431" spans="1:5" s="6" customFormat="1" ht="18" customHeight="1" x14ac:dyDescent="0.35">
      <c r="E431" s="4"/>
    </row>
    <row r="432" spans="1:5" s="6" customFormat="1" ht="18" customHeight="1" x14ac:dyDescent="0.35">
      <c r="A432" s="4"/>
      <c r="E432" s="4"/>
    </row>
    <row r="433" spans="1:5" s="6" customFormat="1" ht="18" customHeight="1" x14ac:dyDescent="0.35">
      <c r="A433" s="4"/>
      <c r="E433" s="4"/>
    </row>
    <row r="434" spans="1:5" s="6" customFormat="1" ht="18" customHeight="1" x14ac:dyDescent="0.35">
      <c r="A434" s="4"/>
      <c r="E434" s="4"/>
    </row>
    <row r="435" spans="1:5" s="6" customFormat="1" ht="18" customHeight="1" x14ac:dyDescent="0.35">
      <c r="A435" s="4"/>
      <c r="E435" s="4"/>
    </row>
  </sheetData>
  <scenarios current="0" sqref="C31 C32 C33 C34">
    <scenario name="10% increase in hard cost" locked="1" count="6" user="Gaurav Kumar" comment="Created by Gaurav Kumar on 18-04-2024">
      <inputCells r="D8" val="25.83"/>
      <inputCells r="D9" val="0.55"/>
      <inputCells r="D10" val="28.75"/>
      <inputCells r="D11" val="171.55"/>
      <inputCells r="D12" val="26.08"/>
      <inputCells r="D15" val="17.17"/>
    </scenario>
  </scenario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1:M396"/>
  <sheetViews>
    <sheetView showGridLines="0" topLeftCell="A37" workbookViewId="0">
      <selection activeCell="C65" sqref="C65"/>
    </sheetView>
  </sheetViews>
  <sheetFormatPr defaultRowHeight="15" customHeight="1" x14ac:dyDescent="0.25"/>
  <cols>
    <col min="1" max="1" width="5.33203125" style="1" customWidth="1"/>
    <col min="2" max="2" width="43.6640625" style="6" customWidth="1"/>
    <col min="3" max="3" width="13.33203125" style="6" customWidth="1"/>
    <col min="4" max="4" width="33" style="6" customWidth="1"/>
    <col min="5" max="5" width="46" style="6" customWidth="1"/>
    <col min="6" max="7" width="9.33203125" style="1" customWidth="1"/>
    <col min="8" max="8" width="14.1640625" style="1" customWidth="1"/>
    <col min="9" max="12" width="9.33203125" style="1" customWidth="1"/>
    <col min="13" max="13" width="10" style="1" bestFit="1" customWidth="1"/>
    <col min="14" max="16384" width="9.33203125" style="1"/>
  </cols>
  <sheetData>
    <row r="1" spans="2:5" ht="16.5" customHeight="1" x14ac:dyDescent="0.25"/>
    <row r="2" spans="2:5" ht="19.5" customHeight="1" x14ac:dyDescent="0.25">
      <c r="B2" s="59" t="str">
        <f>"Financial Model of " &amp; B4</f>
        <v>Financial Model of 26132 Sq. Ft. AHAMDABAD ZEPTO Location Warehouse (Cold Storage)</v>
      </c>
      <c r="C2" s="15"/>
      <c r="D2" s="8"/>
      <c r="E2" s="8"/>
    </row>
    <row r="3" spans="2:5" ht="9" customHeight="1" x14ac:dyDescent="0.25"/>
    <row r="4" spans="2:5" ht="19.5" customHeight="1" x14ac:dyDescent="0.25">
      <c r="B4" s="7" t="s">
        <v>566</v>
      </c>
      <c r="C4" s="7" t="s">
        <v>207</v>
      </c>
      <c r="D4" s="7"/>
      <c r="E4" s="9"/>
    </row>
    <row r="6" spans="2:5" ht="18" customHeight="1" x14ac:dyDescent="0.25">
      <c r="B6" s="5" t="s">
        <v>20</v>
      </c>
      <c r="C6" s="5"/>
      <c r="D6" s="5"/>
      <c r="E6" s="5"/>
    </row>
    <row r="7" spans="2:5" ht="18" customHeight="1" x14ac:dyDescent="0.25">
      <c r="B7" s="12" t="s">
        <v>32</v>
      </c>
      <c r="C7" s="12"/>
      <c r="D7" s="12"/>
      <c r="E7" s="13" t="s">
        <v>33</v>
      </c>
    </row>
    <row r="8" spans="2:5" ht="18" customHeight="1" x14ac:dyDescent="0.25">
      <c r="B8" s="6" t="s">
        <v>35</v>
      </c>
      <c r="D8" s="6" t="s">
        <v>34</v>
      </c>
      <c r="E8" s="14">
        <v>45636</v>
      </c>
    </row>
    <row r="9" spans="2:5" ht="18" customHeight="1" x14ac:dyDescent="0.25">
      <c r="B9" s="6" t="s">
        <v>21</v>
      </c>
      <c r="D9" s="6" t="s">
        <v>24</v>
      </c>
      <c r="E9" s="14">
        <f>EOMONTH(E8,0)</f>
        <v>45657</v>
      </c>
    </row>
    <row r="10" spans="2:5" ht="18" customHeight="1" x14ac:dyDescent="0.25">
      <c r="B10" s="6" t="s">
        <v>0</v>
      </c>
      <c r="D10" s="6" t="s">
        <v>25</v>
      </c>
      <c r="E10" s="16">
        <v>3</v>
      </c>
    </row>
    <row r="11" spans="2:5" ht="18" customHeight="1" x14ac:dyDescent="0.25">
      <c r="B11" s="6" t="s">
        <v>26</v>
      </c>
      <c r="D11" s="6" t="s">
        <v>27</v>
      </c>
      <c r="E11" s="14">
        <f>EOMONTH(E9,E10)</f>
        <v>45747</v>
      </c>
    </row>
    <row r="12" spans="2:5" ht="18" customHeight="1" x14ac:dyDescent="0.25">
      <c r="B12" s="6" t="s">
        <v>2</v>
      </c>
      <c r="D12" s="6" t="s">
        <v>28</v>
      </c>
      <c r="E12" s="14">
        <f>E11+1</f>
        <v>45748</v>
      </c>
    </row>
    <row r="13" spans="2:5" ht="18" customHeight="1" x14ac:dyDescent="0.25">
      <c r="B13" s="6" t="s">
        <v>36</v>
      </c>
      <c r="D13" s="6" t="s">
        <v>37</v>
      </c>
      <c r="E13" s="154">
        <f>10+3/12</f>
        <v>10.25</v>
      </c>
    </row>
    <row r="14" spans="2:5" ht="18" customHeight="1" x14ac:dyDescent="0.25">
      <c r="B14" s="6" t="s">
        <v>29</v>
      </c>
      <c r="D14" s="6" t="s">
        <v>30</v>
      </c>
      <c r="E14" s="14">
        <f>EOMONTH(E9,E13*12)</f>
        <v>49399</v>
      </c>
    </row>
    <row r="15" spans="2:5" ht="18" customHeight="1" x14ac:dyDescent="0.25">
      <c r="B15" s="1"/>
      <c r="C15" s="1"/>
      <c r="D15" s="1"/>
      <c r="E15" s="1"/>
    </row>
    <row r="16" spans="2:5" ht="18" customHeight="1" x14ac:dyDescent="0.25">
      <c r="B16" s="56" t="s">
        <v>66</v>
      </c>
      <c r="D16" s="139">
        <v>24</v>
      </c>
      <c r="E16" s="139" t="s">
        <v>67</v>
      </c>
    </row>
    <row r="17" spans="2:5" ht="18" customHeight="1" x14ac:dyDescent="0.25">
      <c r="B17" s="56" t="s">
        <v>64</v>
      </c>
      <c r="D17" s="139">
        <v>365</v>
      </c>
      <c r="E17" s="139" t="s">
        <v>3</v>
      </c>
    </row>
    <row r="18" spans="2:5" ht="18" customHeight="1" x14ac:dyDescent="0.25">
      <c r="B18" s="56" t="s">
        <v>65</v>
      </c>
      <c r="D18" s="139">
        <f>D17</f>
        <v>365</v>
      </c>
      <c r="E18" s="139" t="str">
        <f>E17</f>
        <v>Days</v>
      </c>
    </row>
    <row r="19" spans="2:5" ht="18" customHeight="1" x14ac:dyDescent="0.25">
      <c r="B19" s="1" t="s">
        <v>454</v>
      </c>
      <c r="C19" s="1"/>
      <c r="D19" s="139">
        <v>12</v>
      </c>
      <c r="E19" s="139" t="s">
        <v>455</v>
      </c>
    </row>
    <row r="20" spans="2:5" ht="18" customHeight="1" x14ac:dyDescent="0.25">
      <c r="B20" s="1"/>
      <c r="C20" s="1"/>
      <c r="D20" s="1"/>
      <c r="E20" s="1"/>
    </row>
    <row r="21" spans="2:5" ht="18" customHeight="1" x14ac:dyDescent="0.25">
      <c r="B21" s="5" t="s">
        <v>38</v>
      </c>
      <c r="C21" s="5"/>
      <c r="D21" s="5"/>
      <c r="E21" s="5"/>
    </row>
    <row r="22" spans="2:5" ht="18" customHeight="1" x14ac:dyDescent="0.25">
      <c r="B22" s="12" t="s">
        <v>32</v>
      </c>
      <c r="C22" s="12"/>
      <c r="D22" s="13" t="s">
        <v>62</v>
      </c>
      <c r="E22" s="13" t="s">
        <v>63</v>
      </c>
    </row>
    <row r="23" spans="2:5" ht="30" x14ac:dyDescent="0.25">
      <c r="B23" s="56" t="s">
        <v>263</v>
      </c>
      <c r="D23" s="139">
        <v>26132</v>
      </c>
      <c r="E23" s="139" t="s">
        <v>262</v>
      </c>
    </row>
    <row r="24" spans="2:5" ht="18" customHeight="1" x14ac:dyDescent="0.25">
      <c r="B24" s="56" t="s">
        <v>264</v>
      </c>
      <c r="D24" s="139">
        <v>17.5</v>
      </c>
      <c r="E24" s="139" t="s">
        <v>265</v>
      </c>
    </row>
    <row r="25" spans="2:5" ht="18" customHeight="1" x14ac:dyDescent="0.25">
      <c r="B25" s="56" t="s">
        <v>285</v>
      </c>
      <c r="D25" s="139">
        <f>D23*D24</f>
        <v>457310</v>
      </c>
      <c r="E25" s="139" t="s">
        <v>286</v>
      </c>
    </row>
    <row r="26" spans="2:5" ht="18" customHeight="1" x14ac:dyDescent="0.25">
      <c r="B26" s="56" t="s">
        <v>268</v>
      </c>
      <c r="D26" s="140">
        <v>0.15</v>
      </c>
      <c r="E26" s="139" t="s">
        <v>567</v>
      </c>
    </row>
    <row r="27" spans="2:5" ht="30" x14ac:dyDescent="0.25">
      <c r="B27" s="56" t="s">
        <v>266</v>
      </c>
      <c r="D27" s="140">
        <v>0.04</v>
      </c>
      <c r="E27" s="139" t="s">
        <v>4</v>
      </c>
    </row>
    <row r="28" spans="2:5" ht="18" customHeight="1" x14ac:dyDescent="0.25">
      <c r="B28" s="56" t="s">
        <v>267</v>
      </c>
      <c r="D28" s="139">
        <v>7</v>
      </c>
      <c r="E28" s="139" t="s">
        <v>12</v>
      </c>
    </row>
    <row r="29" spans="2:5" ht="30" x14ac:dyDescent="0.25">
      <c r="B29" s="56" t="s">
        <v>269</v>
      </c>
      <c r="D29" s="139">
        <v>5000</v>
      </c>
      <c r="E29" s="139" t="s">
        <v>270</v>
      </c>
    </row>
    <row r="30" spans="2:5" ht="18" customHeight="1" x14ac:dyDescent="0.25">
      <c r="B30" s="56" t="s">
        <v>271</v>
      </c>
      <c r="D30" s="139">
        <v>15</v>
      </c>
      <c r="E30" s="139" t="s">
        <v>272</v>
      </c>
    </row>
    <row r="31" spans="2:5" ht="30" x14ac:dyDescent="0.25">
      <c r="B31" s="56" t="s">
        <v>284</v>
      </c>
      <c r="D31" s="139">
        <v>5000</v>
      </c>
      <c r="E31" s="139" t="s">
        <v>283</v>
      </c>
    </row>
    <row r="32" spans="2:5" ht="18" customHeight="1" x14ac:dyDescent="0.25">
      <c r="B32" s="56"/>
      <c r="D32" s="139"/>
      <c r="E32" s="139"/>
    </row>
    <row r="33" spans="2:6" ht="18" customHeight="1" x14ac:dyDescent="0.25">
      <c r="B33" s="12" t="s">
        <v>374</v>
      </c>
      <c r="C33" s="12"/>
      <c r="D33" s="13"/>
      <c r="E33" s="13"/>
    </row>
    <row r="34" spans="2:6" ht="18" customHeight="1" x14ac:dyDescent="0.25">
      <c r="B34" s="56" t="s">
        <v>273</v>
      </c>
      <c r="D34" s="139">
        <v>50</v>
      </c>
      <c r="E34" s="139" t="s">
        <v>272</v>
      </c>
    </row>
    <row r="35" spans="2:6" ht="22.5" customHeight="1" x14ac:dyDescent="0.25">
      <c r="B35" s="56" t="s">
        <v>274</v>
      </c>
      <c r="D35" s="139">
        <v>20000</v>
      </c>
      <c r="E35" s="155" t="s">
        <v>275</v>
      </c>
    </row>
    <row r="36" spans="2:6" x14ac:dyDescent="0.25">
      <c r="B36" s="355" t="s">
        <v>276</v>
      </c>
      <c r="C36" s="356"/>
      <c r="D36" s="357">
        <v>17000</v>
      </c>
      <c r="E36" s="155" t="s">
        <v>275</v>
      </c>
    </row>
    <row r="37" spans="2:6" ht="18" customHeight="1" x14ac:dyDescent="0.25">
      <c r="B37" s="56" t="s">
        <v>278</v>
      </c>
      <c r="D37" s="29">
        <v>0.08</v>
      </c>
      <c r="E37" s="139" t="s">
        <v>277</v>
      </c>
    </row>
    <row r="38" spans="2:6" ht="18" customHeight="1" x14ac:dyDescent="0.25">
      <c r="B38" s="56" t="s">
        <v>282</v>
      </c>
      <c r="D38" s="119">
        <v>7.4999999999999997E-2</v>
      </c>
      <c r="E38" s="139"/>
    </row>
    <row r="39" spans="2:6" ht="18" customHeight="1" x14ac:dyDescent="0.25">
      <c r="B39" s="56"/>
      <c r="D39" s="29"/>
      <c r="E39" s="139"/>
    </row>
    <row r="40" spans="2:6" ht="18" customHeight="1" x14ac:dyDescent="0.25">
      <c r="B40" s="56" t="s">
        <v>279</v>
      </c>
      <c r="D40" s="119">
        <v>1.4999999999999999E-2</v>
      </c>
      <c r="E40" s="139" t="s">
        <v>280</v>
      </c>
      <c r="F40" s="139" t="s">
        <v>562</v>
      </c>
    </row>
    <row r="41" spans="2:6" ht="18" customHeight="1" x14ac:dyDescent="0.25">
      <c r="B41" s="56" t="s">
        <v>359</v>
      </c>
      <c r="D41" s="29">
        <v>0.05</v>
      </c>
      <c r="E41" s="139"/>
    </row>
    <row r="42" spans="2:6" ht="18" customHeight="1" x14ac:dyDescent="0.25">
      <c r="B42" s="56" t="s">
        <v>155</v>
      </c>
      <c r="D42" s="119">
        <v>1.4999999999999999E-2</v>
      </c>
      <c r="E42" s="139" t="s">
        <v>281</v>
      </c>
    </row>
    <row r="43" spans="2:6" ht="18" customHeight="1" x14ac:dyDescent="0.25">
      <c r="B43" s="56"/>
      <c r="D43" s="139"/>
      <c r="E43" s="139"/>
    </row>
    <row r="44" spans="2:6" ht="18" customHeight="1" x14ac:dyDescent="0.25">
      <c r="B44" s="12" t="s">
        <v>446</v>
      </c>
      <c r="C44" s="12"/>
      <c r="D44" s="13"/>
      <c r="E44" s="13"/>
    </row>
    <row r="45" spans="2:6" ht="18" customHeight="1" x14ac:dyDescent="0.25">
      <c r="B45" s="56" t="s">
        <v>447</v>
      </c>
      <c r="D45" s="139">
        <v>1.2</v>
      </c>
      <c r="E45" s="139" t="s">
        <v>448</v>
      </c>
    </row>
    <row r="46" spans="2:6" ht="18" customHeight="1" x14ac:dyDescent="0.25">
      <c r="B46" s="56" t="s">
        <v>331</v>
      </c>
      <c r="D46" s="139">
        <f>D61</f>
        <v>689</v>
      </c>
      <c r="E46" s="139" t="s">
        <v>329</v>
      </c>
    </row>
    <row r="47" spans="2:6" ht="18" customHeight="1" x14ac:dyDescent="0.25">
      <c r="B47" s="56" t="s">
        <v>449</v>
      </c>
      <c r="D47" s="139">
        <f>D45*D46</f>
        <v>826.8</v>
      </c>
      <c r="E47" s="139" t="s">
        <v>448</v>
      </c>
    </row>
    <row r="48" spans="2:6" ht="18" customHeight="1" x14ac:dyDescent="0.25">
      <c r="B48" s="56"/>
      <c r="D48" s="139"/>
      <c r="E48" s="139"/>
    </row>
    <row r="49" spans="2:6" ht="18" customHeight="1" x14ac:dyDescent="0.25">
      <c r="B49" s="56" t="s">
        <v>450</v>
      </c>
      <c r="D49" s="139">
        <v>25</v>
      </c>
      <c r="E49" s="139" t="s">
        <v>286</v>
      </c>
    </row>
    <row r="50" spans="2:6" ht="18" customHeight="1" x14ac:dyDescent="0.25">
      <c r="B50" s="56" t="s">
        <v>451</v>
      </c>
      <c r="D50" s="139">
        <v>300</v>
      </c>
      <c r="E50" s="139" t="s">
        <v>452</v>
      </c>
    </row>
    <row r="51" spans="2:6" ht="18" customHeight="1" x14ac:dyDescent="0.25">
      <c r="B51" s="56" t="s">
        <v>453</v>
      </c>
      <c r="D51" s="139">
        <f>D49*D50*D19</f>
        <v>90000</v>
      </c>
      <c r="E51" s="139" t="s">
        <v>286</v>
      </c>
    </row>
    <row r="52" spans="2:6" ht="18" customHeight="1" x14ac:dyDescent="0.25">
      <c r="B52" s="56" t="s">
        <v>456</v>
      </c>
      <c r="D52" s="139">
        <v>4.0999999999999996</v>
      </c>
      <c r="E52" s="139" t="s">
        <v>457</v>
      </c>
    </row>
    <row r="53" spans="2:6" ht="18" customHeight="1" x14ac:dyDescent="0.25">
      <c r="B53" s="56" t="s">
        <v>460</v>
      </c>
      <c r="D53" s="139">
        <f>D47*D18</f>
        <v>301782</v>
      </c>
      <c r="E53" s="139" t="s">
        <v>448</v>
      </c>
    </row>
    <row r="54" spans="2:6" ht="18" customHeight="1" x14ac:dyDescent="0.25">
      <c r="B54" s="56" t="s">
        <v>458</v>
      </c>
      <c r="D54" s="139">
        <f>D53*D52</f>
        <v>1237306.2</v>
      </c>
      <c r="E54" s="139" t="s">
        <v>286</v>
      </c>
      <c r="F54" s="254">
        <f>D54/10^7</f>
        <v>0.12373062</v>
      </c>
    </row>
    <row r="55" spans="2:6" ht="18" customHeight="1" x14ac:dyDescent="0.25">
      <c r="B55" s="56" t="s">
        <v>459</v>
      </c>
      <c r="D55" s="139">
        <f>D51+D54</f>
        <v>1327306.2</v>
      </c>
      <c r="E55" s="139" t="s">
        <v>286</v>
      </c>
      <c r="F55" s="254">
        <f>D55/10^7</f>
        <v>0.13273061999999999</v>
      </c>
    </row>
    <row r="56" spans="2:6" ht="18" customHeight="1" x14ac:dyDescent="0.25">
      <c r="B56" s="56" t="s">
        <v>336</v>
      </c>
      <c r="D56" s="29">
        <v>0.05</v>
      </c>
      <c r="E56" s="139"/>
    </row>
    <row r="57" spans="2:6" ht="18" customHeight="1" x14ac:dyDescent="0.25">
      <c r="B57" s="56" t="s">
        <v>337</v>
      </c>
      <c r="D57" s="29">
        <v>0.04</v>
      </c>
      <c r="E57" s="139"/>
    </row>
    <row r="58" spans="2:6" ht="18" customHeight="1" x14ac:dyDescent="0.25">
      <c r="B58" s="56"/>
      <c r="D58" s="139"/>
      <c r="E58" s="139"/>
    </row>
    <row r="59" spans="2:6" ht="30" x14ac:dyDescent="0.25">
      <c r="B59" s="199" t="s">
        <v>324</v>
      </c>
      <c r="C59" s="200"/>
      <c r="D59" s="201"/>
      <c r="E59" s="201"/>
    </row>
    <row r="60" spans="2:6" ht="18" customHeight="1" x14ac:dyDescent="0.25">
      <c r="B60" s="196" t="s">
        <v>326</v>
      </c>
      <c r="C60" s="197"/>
      <c r="D60" s="198"/>
      <c r="E60" s="198"/>
    </row>
    <row r="61" spans="2:6" s="358" customFormat="1" ht="18" customHeight="1" x14ac:dyDescent="0.25">
      <c r="B61" s="56" t="s">
        <v>322</v>
      </c>
      <c r="C61" s="6"/>
      <c r="D61" s="139">
        <v>689</v>
      </c>
      <c r="E61" s="139" t="s">
        <v>329</v>
      </c>
    </row>
    <row r="62" spans="2:6" ht="18" customHeight="1" x14ac:dyDescent="0.25">
      <c r="B62" s="56" t="s">
        <v>328</v>
      </c>
      <c r="D62" s="139">
        <v>1053</v>
      </c>
      <c r="E62" s="139" t="s">
        <v>330</v>
      </c>
    </row>
    <row r="63" spans="2:6" ht="18" customHeight="1" x14ac:dyDescent="0.25">
      <c r="B63" s="196" t="s">
        <v>327</v>
      </c>
      <c r="C63" s="197"/>
      <c r="D63" s="198"/>
      <c r="E63" s="198"/>
    </row>
    <row r="64" spans="2:6" ht="18" customHeight="1" x14ac:dyDescent="0.25">
      <c r="B64" s="56" t="s">
        <v>317</v>
      </c>
      <c r="D64" s="139">
        <v>500000</v>
      </c>
      <c r="E64" s="139" t="s">
        <v>327</v>
      </c>
    </row>
    <row r="65" spans="2:5" ht="18" customHeight="1" x14ac:dyDescent="0.25">
      <c r="B65" s="56"/>
      <c r="D65" s="139"/>
      <c r="E65" s="139"/>
    </row>
    <row r="66" spans="2:5" ht="18" customHeight="1" x14ac:dyDescent="0.25">
      <c r="B66" s="56" t="s">
        <v>345</v>
      </c>
      <c r="D66" s="127">
        <f>'TPC and MoF'!D14</f>
        <v>0.39750000000000002</v>
      </c>
      <c r="E66" s="139" t="s">
        <v>59</v>
      </c>
    </row>
    <row r="67" spans="2:5" ht="18" customHeight="1" x14ac:dyDescent="0.25">
      <c r="B67" s="56" t="s">
        <v>346</v>
      </c>
      <c r="D67" s="29">
        <v>0.11</v>
      </c>
      <c r="E67" s="139" t="s">
        <v>347</v>
      </c>
    </row>
    <row r="68" spans="2:5" ht="18" customHeight="1" x14ac:dyDescent="0.25">
      <c r="B68" s="56"/>
      <c r="D68" s="139"/>
      <c r="E68" s="139"/>
    </row>
    <row r="69" spans="2:5" ht="18" customHeight="1" x14ac:dyDescent="0.25">
      <c r="B69" s="204" t="s">
        <v>261</v>
      </c>
      <c r="D69" s="139"/>
      <c r="E69" s="139"/>
    </row>
    <row r="70" spans="2:5" ht="18" customHeight="1" x14ac:dyDescent="0.25">
      <c r="B70" s="12" t="s">
        <v>261</v>
      </c>
      <c r="C70" s="12"/>
      <c r="D70" s="12"/>
      <c r="E70" s="12"/>
    </row>
    <row r="71" spans="2:5" ht="18" customHeight="1" x14ac:dyDescent="0.25">
      <c r="B71" s="4" t="s">
        <v>366</v>
      </c>
      <c r="C71" s="4"/>
      <c r="D71" s="34">
        <v>0.22</v>
      </c>
      <c r="E71" s="29" t="s">
        <v>8</v>
      </c>
    </row>
    <row r="72" spans="2:5" ht="18" customHeight="1" x14ac:dyDescent="0.25">
      <c r="B72" s="4" t="s">
        <v>367</v>
      </c>
      <c r="C72" s="4"/>
      <c r="D72" s="34">
        <v>0.1</v>
      </c>
      <c r="E72" s="29" t="s">
        <v>8</v>
      </c>
    </row>
    <row r="73" spans="2:5" ht="18" customHeight="1" x14ac:dyDescent="0.25">
      <c r="B73" s="4" t="s">
        <v>368</v>
      </c>
      <c r="C73" s="4"/>
      <c r="D73" s="34">
        <v>0.04</v>
      </c>
      <c r="E73" s="29" t="s">
        <v>8</v>
      </c>
    </row>
    <row r="74" spans="2:5" ht="18" customHeight="1" x14ac:dyDescent="0.25">
      <c r="B74" s="82" t="s">
        <v>369</v>
      </c>
      <c r="C74" s="82"/>
      <c r="D74" s="143">
        <f>D71*(1+D72)*(1+D73)</f>
        <v>0.25168000000000001</v>
      </c>
      <c r="E74" s="205" t="s">
        <v>8</v>
      </c>
    </row>
    <row r="75" spans="2:5" ht="18" customHeight="1" x14ac:dyDescent="0.25">
      <c r="B75" s="56"/>
      <c r="D75" s="139"/>
      <c r="E75" s="139"/>
    </row>
    <row r="76" spans="2:5" ht="18" customHeight="1" x14ac:dyDescent="0.25">
      <c r="B76" s="12" t="s">
        <v>549</v>
      </c>
      <c r="C76" s="12"/>
      <c r="D76" s="12"/>
      <c r="E76" s="12"/>
    </row>
    <row r="77" spans="2:5" ht="18" customHeight="1" x14ac:dyDescent="0.25">
      <c r="B77" s="4" t="s">
        <v>366</v>
      </c>
      <c r="C77" s="4"/>
      <c r="D77" s="34">
        <v>0.15</v>
      </c>
      <c r="E77" s="29" t="s">
        <v>8</v>
      </c>
    </row>
    <row r="78" spans="2:5" ht="18" customHeight="1" x14ac:dyDescent="0.25">
      <c r="B78" s="4" t="s">
        <v>367</v>
      </c>
      <c r="C78" s="4"/>
      <c r="D78" s="34">
        <v>0.1</v>
      </c>
      <c r="E78" s="29" t="s">
        <v>8</v>
      </c>
    </row>
    <row r="79" spans="2:5" ht="18" customHeight="1" x14ac:dyDescent="0.25">
      <c r="B79" s="4" t="s">
        <v>368</v>
      </c>
      <c r="C79" s="4"/>
      <c r="D79" s="34">
        <v>0.04</v>
      </c>
      <c r="E79" s="29" t="s">
        <v>8</v>
      </c>
    </row>
    <row r="80" spans="2:5" ht="18" customHeight="1" x14ac:dyDescent="0.25">
      <c r="B80" s="82" t="s">
        <v>369</v>
      </c>
      <c r="C80" s="82"/>
      <c r="D80" s="143">
        <f>D77*(1+D78)*(1+D79)</f>
        <v>0.1716</v>
      </c>
      <c r="E80" s="205" t="s">
        <v>8</v>
      </c>
    </row>
    <row r="81" spans="2:13" ht="18" customHeight="1" x14ac:dyDescent="0.25">
      <c r="B81" s="56"/>
      <c r="D81" s="139"/>
      <c r="E81" s="139"/>
    </row>
    <row r="82" spans="2:13" ht="18" customHeight="1" x14ac:dyDescent="0.25">
      <c r="B82" s="12" t="s">
        <v>6</v>
      </c>
      <c r="C82" s="12"/>
      <c r="D82" s="12"/>
      <c r="E82" s="12"/>
    </row>
    <row r="83" spans="2:13" ht="18" customHeight="1" x14ac:dyDescent="0.25">
      <c r="B83" s="6" t="s">
        <v>185</v>
      </c>
      <c r="D83" s="139">
        <v>45</v>
      </c>
      <c r="E83" s="139" t="s">
        <v>3</v>
      </c>
    </row>
    <row r="84" spans="2:13" ht="18" customHeight="1" x14ac:dyDescent="0.25">
      <c r="B84" s="6" t="s">
        <v>375</v>
      </c>
      <c r="D84" s="139">
        <v>30</v>
      </c>
      <c r="E84" s="139" t="s">
        <v>3</v>
      </c>
    </row>
    <row r="85" spans="2:13" ht="18" customHeight="1" x14ac:dyDescent="0.25"/>
    <row r="86" spans="2:13" ht="18" customHeight="1" x14ac:dyDescent="0.25">
      <c r="B86" s="12" t="s">
        <v>68</v>
      </c>
      <c r="C86" s="12"/>
      <c r="D86" s="12"/>
      <c r="E86" s="12"/>
    </row>
    <row r="87" spans="2:13" ht="18" customHeight="1" x14ac:dyDescent="0.25">
      <c r="B87" s="6" t="s">
        <v>7</v>
      </c>
      <c r="D87" s="29">
        <v>0.25</v>
      </c>
      <c r="E87" s="29" t="s">
        <v>8</v>
      </c>
    </row>
    <row r="88" spans="2:13" ht="18" customHeight="1" x14ac:dyDescent="0.25">
      <c r="B88" s="6" t="s">
        <v>9</v>
      </c>
      <c r="D88" s="119">
        <v>8.5000000000000006E-2</v>
      </c>
      <c r="E88" s="29" t="s">
        <v>8</v>
      </c>
    </row>
    <row r="89" spans="2:13" ht="18" customHeight="1" x14ac:dyDescent="0.25">
      <c r="B89" s="6" t="s">
        <v>10</v>
      </c>
      <c r="D89" s="119">
        <v>8.5000000000000006E-2</v>
      </c>
      <c r="E89" s="29" t="s">
        <v>8</v>
      </c>
      <c r="M89" s="153"/>
    </row>
    <row r="90" spans="2:13" ht="18" customHeight="1" x14ac:dyDescent="0.25">
      <c r="B90" s="6" t="s">
        <v>11</v>
      </c>
      <c r="D90" s="127">
        <f>8+(3/12)</f>
        <v>8.25</v>
      </c>
      <c r="E90" s="29" t="s">
        <v>12</v>
      </c>
    </row>
    <row r="91" spans="2:13" ht="18" customHeight="1" x14ac:dyDescent="0.25">
      <c r="B91" s="6" t="s">
        <v>13</v>
      </c>
      <c r="D91" s="127">
        <v>3</v>
      </c>
      <c r="E91" s="29" t="s">
        <v>1</v>
      </c>
    </row>
    <row r="92" spans="2:13" ht="18" customHeight="1" x14ac:dyDescent="0.25">
      <c r="B92" s="6" t="s">
        <v>14</v>
      </c>
      <c r="D92" s="127">
        <v>12</v>
      </c>
      <c r="E92" s="29" t="s">
        <v>1</v>
      </c>
    </row>
    <row r="93" spans="2:13" ht="18" customHeight="1" x14ac:dyDescent="0.25"/>
    <row r="94" spans="2:13" ht="18" customHeight="1" x14ac:dyDescent="0.25">
      <c r="B94" s="12" t="s">
        <v>260</v>
      </c>
      <c r="C94" s="12"/>
      <c r="D94" s="12"/>
      <c r="E94" s="12"/>
    </row>
    <row r="95" spans="2:13" ht="18" customHeight="1" x14ac:dyDescent="0.25">
      <c r="B95" s="6" t="s">
        <v>47</v>
      </c>
      <c r="D95" s="29">
        <v>0.75</v>
      </c>
    </row>
    <row r="96" spans="2:13" ht="18" customHeight="1" x14ac:dyDescent="0.25">
      <c r="B96" s="6" t="s">
        <v>46</v>
      </c>
      <c r="D96" s="29">
        <v>0.25</v>
      </c>
    </row>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sheetData>
  <scenarios current="4" show="0" sqref="C136 C137 C138 C139">
    <scenario name="10% Decrease in Utilisation" locked="1" count="1" user="Gaurav Kumar" comment="Created by Gaurav Kumar on 18-04-2024_x000a_Modified by Gaurav Kumar on 18-04-2024">
      <inputCells r="D76" undone="1" val="0.6"/>
    </scenario>
    <scenario name="5% decrease in selling price" locked="1" count="3" user="Gaurav Kumar" comment="Created by Gaurav Kumar on 18-04-2024">
      <inputCells r="D95" undone="1" val="1475"/>
      <inputCells r="D94" undone="1" val="22800"/>
      <inputCells r="D92" undone="1" val="50.27"/>
    </scenario>
    <scenario name="5% increase inraw material and fuel" locked="1" count="2" user="Gaurav Kumar" comment="Created by Gaurav Kumar on 18-04-2024">
      <inputCells r="D154" undone="1" val="4725"/>
      <inputCells r="D101" undone="1" val="19425"/>
    </scenario>
    <scenario name="2% increase in interest rate" locked="1" count="1" user="Gaurav Kumar" comment="Created by Gaurav Kumar on 18-04-2024">
      <inputCells r="D172" undone="1" val="0.11"/>
    </scenario>
    <scenario name="Change to FCI surplus rice" locked="1" count="1" user="Gaurav Kumar" comment="Created by Gaurav Kumar on 18-04-2024">
      <inputCells r="D92" undone="1" val="56.87"/>
    </scenario>
  </scenarios>
  <dataValidations count="2">
    <dataValidation type="list" allowBlank="1" showInputMessage="1" showErrorMessage="1" sqref="D40 D42" xr:uid="{00000000-0002-0000-0200-000000000000}">
      <formula1>"1.5%,2%,3%"</formula1>
    </dataValidation>
    <dataValidation type="list" allowBlank="1" showInputMessage="1" showErrorMessage="1" sqref="D88:D89" xr:uid="{00000000-0002-0000-0200-000001000000}">
      <formula1>"8.50%,9%,9.50%"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S436"/>
  <sheetViews>
    <sheetView workbookViewId="0">
      <selection activeCell="H14" sqref="H14"/>
    </sheetView>
  </sheetViews>
  <sheetFormatPr defaultRowHeight="15" customHeight="1" x14ac:dyDescent="0.25"/>
  <cols>
    <col min="1" max="1" width="3.83203125" style="1" customWidth="1"/>
    <col min="2" max="2" width="48.1640625" style="4" customWidth="1"/>
    <col min="3" max="4" width="12.83203125" style="10" customWidth="1"/>
    <col min="5" max="5" width="15" style="10" customWidth="1"/>
    <col min="6" max="6" width="11.1640625" style="10" customWidth="1"/>
    <col min="7" max="19" width="12.83203125" style="10" customWidth="1"/>
    <col min="20" max="16384" width="9.33203125" style="1"/>
  </cols>
  <sheetData>
    <row r="1" spans="2:19" ht="15.75" customHeight="1" x14ac:dyDescent="0.25"/>
    <row r="2" spans="2:19" ht="18" customHeight="1" x14ac:dyDescent="0.25">
      <c r="B2" s="47" t="str">
        <f>"Financial Model of " &amp; B4</f>
        <v>Financial Model of Proposed 250 KLPD Ethanol Project</v>
      </c>
      <c r="C2" s="25"/>
      <c r="D2" s="25"/>
      <c r="E2" s="25"/>
      <c r="F2" s="25"/>
      <c r="G2" s="25"/>
      <c r="H2" s="25"/>
      <c r="I2" s="25"/>
      <c r="J2" s="25"/>
      <c r="K2" s="25"/>
      <c r="L2" s="25"/>
      <c r="M2" s="25"/>
      <c r="N2" s="25"/>
      <c r="O2" s="25"/>
      <c r="P2" s="25"/>
      <c r="Q2" s="25"/>
    </row>
    <row r="3" spans="2:19" ht="9.75" customHeight="1" x14ac:dyDescent="0.25"/>
    <row r="4" spans="2:19" ht="18" customHeight="1" x14ac:dyDescent="0.25">
      <c r="B4" s="2" t="s">
        <v>31</v>
      </c>
      <c r="C4" s="60"/>
      <c r="D4" s="27" t="s">
        <v>39</v>
      </c>
      <c r="E4" s="26"/>
      <c r="F4" s="26"/>
      <c r="G4" s="26"/>
      <c r="H4" s="26"/>
      <c r="I4" s="26"/>
      <c r="J4" s="26"/>
      <c r="K4" s="26"/>
      <c r="L4" s="26"/>
      <c r="M4" s="26"/>
      <c r="N4" s="26"/>
      <c r="O4" s="26"/>
      <c r="P4" s="26"/>
      <c r="Q4" s="26"/>
    </row>
    <row r="5" spans="2:19" ht="15.75" customHeight="1" x14ac:dyDescent="0.25">
      <c r="H5" s="4"/>
      <c r="I5" s="45"/>
      <c r="J5" s="4"/>
      <c r="K5" s="4"/>
      <c r="L5" s="4"/>
      <c r="M5" s="4"/>
      <c r="N5" s="4"/>
      <c r="O5" s="4"/>
      <c r="P5" s="4"/>
      <c r="Q5" s="4"/>
    </row>
    <row r="6" spans="2:19" ht="18" customHeight="1" x14ac:dyDescent="0.25">
      <c r="G6" s="372" t="s">
        <v>0</v>
      </c>
      <c r="H6" s="372"/>
      <c r="I6" s="373" t="s">
        <v>56</v>
      </c>
      <c r="J6" s="373"/>
      <c r="K6" s="373"/>
      <c r="L6" s="373"/>
      <c r="M6" s="373"/>
      <c r="N6" s="373"/>
      <c r="O6" s="373"/>
      <c r="P6" s="373"/>
      <c r="Q6" s="373"/>
    </row>
    <row r="7" spans="2:19" ht="18" customHeight="1" x14ac:dyDescent="0.25">
      <c r="B7" s="3" t="s">
        <v>40</v>
      </c>
      <c r="C7" s="41" t="s">
        <v>23</v>
      </c>
      <c r="D7" s="41"/>
      <c r="E7" s="41" t="s">
        <v>41</v>
      </c>
      <c r="F7" s="41"/>
      <c r="G7" s="42">
        <f>EOMONTH(start_date,8)</f>
        <v>45900</v>
      </c>
      <c r="H7" s="42">
        <f>Completion_date</f>
        <v>45747</v>
      </c>
      <c r="I7" s="42">
        <f>DATE(YEAR(H7),MONTH(H7)+5,DAY(H7))</f>
        <v>45900</v>
      </c>
      <c r="J7" s="42">
        <f>DATE(YEAR(I7)+1,MONTH(I7),DAY(I7))</f>
        <v>46265</v>
      </c>
      <c r="K7" s="42">
        <f t="shared" ref="K7:P7" si="0">DATE(YEAR(J7)+1,MONTH(J7),DAY(J7))</f>
        <v>46630</v>
      </c>
      <c r="L7" s="42">
        <f t="shared" si="0"/>
        <v>46996</v>
      </c>
      <c r="M7" s="42">
        <f t="shared" si="0"/>
        <v>47361</v>
      </c>
      <c r="N7" s="42">
        <f t="shared" si="0"/>
        <v>47726</v>
      </c>
      <c r="O7" s="42">
        <f t="shared" si="0"/>
        <v>48091</v>
      </c>
      <c r="P7" s="42">
        <f t="shared" si="0"/>
        <v>48457</v>
      </c>
      <c r="Q7" s="42">
        <f>DATE(YEAR(P7),MONTH(P7)+4,DAY(P7))</f>
        <v>48579</v>
      </c>
    </row>
    <row r="8" spans="2:19" ht="18" customHeight="1" x14ac:dyDescent="0.25">
      <c r="B8" s="50" t="s">
        <v>57</v>
      </c>
      <c r="C8" s="13"/>
      <c r="D8" s="13"/>
      <c r="E8" s="13"/>
      <c r="F8" s="13"/>
      <c r="G8" s="48">
        <v>0</v>
      </c>
      <c r="H8" s="48">
        <v>0</v>
      </c>
      <c r="I8" s="46">
        <v>1</v>
      </c>
      <c r="J8" s="46">
        <f>I8+1</f>
        <v>2</v>
      </c>
      <c r="K8" s="46">
        <f t="shared" ref="K8:Q8" si="1">J8+1</f>
        <v>3</v>
      </c>
      <c r="L8" s="46">
        <f t="shared" si="1"/>
        <v>4</v>
      </c>
      <c r="M8" s="46">
        <f t="shared" si="1"/>
        <v>5</v>
      </c>
      <c r="N8" s="46">
        <f t="shared" si="1"/>
        <v>6</v>
      </c>
      <c r="O8" s="46">
        <f t="shared" si="1"/>
        <v>7</v>
      </c>
      <c r="P8" s="46">
        <f t="shared" si="1"/>
        <v>8</v>
      </c>
      <c r="Q8" s="46">
        <f t="shared" si="1"/>
        <v>9</v>
      </c>
    </row>
    <row r="9" spans="2:19" ht="18" customHeight="1" x14ac:dyDescent="0.25">
      <c r="B9" s="50" t="s">
        <v>55</v>
      </c>
      <c r="C9" s="13">
        <f>construction_period</f>
        <v>3</v>
      </c>
      <c r="D9" s="13"/>
      <c r="E9" s="13"/>
      <c r="F9" s="13"/>
      <c r="G9" s="48">
        <f>MONTH(G7-start_date)</f>
        <v>8</v>
      </c>
      <c r="H9" s="48">
        <f>C9-G9</f>
        <v>-5</v>
      </c>
      <c r="I9" s="13">
        <f>MONTH(I7-H7)</f>
        <v>6</v>
      </c>
      <c r="J9" s="13">
        <f t="shared" ref="J9:P9" si="2">MONTH(J7-I7)</f>
        <v>12</v>
      </c>
      <c r="K9" s="13">
        <f t="shared" si="2"/>
        <v>12</v>
      </c>
      <c r="L9" s="13">
        <f t="shared" si="2"/>
        <v>12</v>
      </c>
      <c r="M9" s="13">
        <f t="shared" si="2"/>
        <v>12</v>
      </c>
      <c r="N9" s="13">
        <f t="shared" si="2"/>
        <v>12</v>
      </c>
      <c r="O9" s="13">
        <f t="shared" si="2"/>
        <v>12</v>
      </c>
      <c r="P9" s="13">
        <f t="shared" si="2"/>
        <v>12</v>
      </c>
      <c r="Q9" s="13">
        <f>MONTH(Q7-P7)-1</f>
        <v>4</v>
      </c>
    </row>
    <row r="10" spans="2:19" x14ac:dyDescent="0.25">
      <c r="B10" s="1"/>
      <c r="C10" s="1"/>
      <c r="D10" s="1"/>
      <c r="E10" s="1"/>
      <c r="F10" s="1"/>
      <c r="G10" s="1"/>
      <c r="H10" s="1"/>
      <c r="I10" s="1"/>
      <c r="J10" s="1"/>
      <c r="K10" s="1"/>
      <c r="L10" s="1"/>
      <c r="M10" s="1"/>
      <c r="N10" s="1"/>
      <c r="O10" s="1"/>
      <c r="P10" s="1"/>
      <c r="Q10" s="1"/>
      <c r="R10" s="1"/>
      <c r="S10" s="1"/>
    </row>
    <row r="11" spans="2:19" ht="18" customHeight="1" x14ac:dyDescent="0.25">
      <c r="B11" s="17" t="s">
        <v>58</v>
      </c>
      <c r="C11" s="10" t="s">
        <v>22</v>
      </c>
      <c r="D11" s="10" t="s">
        <v>59</v>
      </c>
      <c r="E11" s="61" t="e">
        <f>SUM(#REF!)</f>
        <v>#REF!</v>
      </c>
      <c r="G11" s="63">
        <v>0.8</v>
      </c>
      <c r="H11" s="63">
        <v>0.2</v>
      </c>
      <c r="I11" s="29"/>
    </row>
    <row r="12" spans="2:19" ht="18" customHeight="1" x14ac:dyDescent="0.25">
      <c r="B12" s="17" t="s">
        <v>42</v>
      </c>
      <c r="C12" s="10" t="s">
        <v>22</v>
      </c>
      <c r="D12" s="10" t="s">
        <v>59</v>
      </c>
      <c r="E12" s="62" t="e">
        <f>#REF!</f>
        <v>#REF!</v>
      </c>
      <c r="G12" s="63">
        <v>0.6</v>
      </c>
      <c r="H12" s="63">
        <v>0.4</v>
      </c>
      <c r="I12" s="29"/>
    </row>
    <row r="13" spans="2:19" ht="18" customHeight="1" x14ac:dyDescent="0.25">
      <c r="B13" s="17" t="s">
        <v>60</v>
      </c>
      <c r="D13" s="10" t="s">
        <v>59</v>
      </c>
      <c r="E13" s="61" t="e">
        <f>#REF!</f>
        <v>#REF!</v>
      </c>
      <c r="G13" s="63">
        <v>0.5</v>
      </c>
      <c r="H13" s="63">
        <v>0.5</v>
      </c>
      <c r="I13" s="29"/>
    </row>
    <row r="14" spans="2:19" ht="18" customHeight="1" x14ac:dyDescent="0.25">
      <c r="B14" s="17" t="s">
        <v>17</v>
      </c>
      <c r="C14" s="10" t="s">
        <v>22</v>
      </c>
      <c r="D14" s="10" t="s">
        <v>59</v>
      </c>
      <c r="E14" s="61" t="e">
        <f>#REF!</f>
        <v>#REF!</v>
      </c>
      <c r="G14" s="63">
        <v>0.3</v>
      </c>
      <c r="H14" s="63">
        <v>0.7</v>
      </c>
      <c r="I14" s="29"/>
    </row>
    <row r="15" spans="2:19" ht="18" customHeight="1" x14ac:dyDescent="0.25">
      <c r="B15" s="17" t="s">
        <v>43</v>
      </c>
      <c r="D15" s="10" t="s">
        <v>59</v>
      </c>
      <c r="E15" s="61"/>
      <c r="G15" s="67"/>
      <c r="H15" s="67"/>
      <c r="I15" s="29"/>
    </row>
    <row r="16" spans="2:19" ht="18" customHeight="1" x14ac:dyDescent="0.25">
      <c r="B16" s="17"/>
      <c r="E16" s="32"/>
      <c r="G16" s="29"/>
      <c r="H16" s="29"/>
      <c r="I16" s="29"/>
    </row>
    <row r="17" spans="2:9" ht="18" customHeight="1" x14ac:dyDescent="0.25">
      <c r="B17" s="17" t="s">
        <v>58</v>
      </c>
      <c r="G17" s="64" t="e">
        <f>$E11*G11</f>
        <v>#REF!</v>
      </c>
      <c r="H17" s="64" t="e">
        <f>$E11*H11</f>
        <v>#REF!</v>
      </c>
      <c r="I17" s="29"/>
    </row>
    <row r="18" spans="2:9" ht="18" customHeight="1" x14ac:dyDescent="0.25">
      <c r="B18" s="17" t="s">
        <v>42</v>
      </c>
      <c r="G18" s="64" t="e">
        <f t="shared" ref="G18:H18" si="3">$E12*G12</f>
        <v>#REF!</v>
      </c>
      <c r="H18" s="64" t="e">
        <f t="shared" si="3"/>
        <v>#REF!</v>
      </c>
      <c r="I18" s="29"/>
    </row>
    <row r="19" spans="2:9" ht="18" customHeight="1" x14ac:dyDescent="0.25">
      <c r="B19" s="17" t="s">
        <v>60</v>
      </c>
      <c r="G19" s="64" t="e">
        <f t="shared" ref="G19:H19" si="4">$E13*G13</f>
        <v>#REF!</v>
      </c>
      <c r="H19" s="64" t="e">
        <f t="shared" si="4"/>
        <v>#REF!</v>
      </c>
      <c r="I19" s="29"/>
    </row>
    <row r="20" spans="2:9" ht="18" customHeight="1" x14ac:dyDescent="0.25">
      <c r="B20" s="17" t="s">
        <v>17</v>
      </c>
      <c r="G20" s="64" t="e">
        <f t="shared" ref="G20:H20" si="5">$E14*G14</f>
        <v>#REF!</v>
      </c>
      <c r="H20" s="64" t="e">
        <f t="shared" si="5"/>
        <v>#REF!</v>
      </c>
      <c r="I20" s="29"/>
    </row>
    <row r="21" spans="2:9" ht="18" customHeight="1" x14ac:dyDescent="0.25">
      <c r="B21" s="17" t="s">
        <v>43</v>
      </c>
      <c r="G21" s="65"/>
      <c r="H21" s="65"/>
      <c r="I21" s="29"/>
    </row>
    <row r="22" spans="2:9" ht="18" customHeight="1" thickBot="1" x14ac:dyDescent="0.3">
      <c r="B22" s="18" t="s">
        <v>44</v>
      </c>
      <c r="C22" s="33"/>
      <c r="D22" s="33"/>
      <c r="E22" s="33"/>
      <c r="F22" s="33"/>
      <c r="G22" s="30" t="e">
        <f>SUM(G17:G21)</f>
        <v>#REF!</v>
      </c>
      <c r="H22" s="30" t="e">
        <f>SUM(H17:H21)</f>
        <v>#REF!</v>
      </c>
      <c r="I22" s="29"/>
    </row>
    <row r="23" spans="2:9" ht="18" customHeight="1" thickTop="1" x14ac:dyDescent="0.25">
      <c r="G23" s="28"/>
      <c r="H23" s="28"/>
      <c r="I23" s="29"/>
    </row>
    <row r="24" spans="2:9" ht="18" customHeight="1" x14ac:dyDescent="0.25">
      <c r="B24" s="19" t="s">
        <v>45</v>
      </c>
      <c r="G24" s="28"/>
      <c r="H24" s="28"/>
      <c r="I24" s="29"/>
    </row>
    <row r="25" spans="2:9" ht="18" customHeight="1" x14ac:dyDescent="0.25">
      <c r="B25" s="17" t="s">
        <v>46</v>
      </c>
      <c r="C25" s="66">
        <f>'Common Assumption'!D96</f>
        <v>0.25</v>
      </c>
      <c r="G25" s="28" t="e">
        <f>$C25*G$22</f>
        <v>#REF!</v>
      </c>
      <c r="H25" s="28" t="e">
        <f>$C25*H$22</f>
        <v>#REF!</v>
      </c>
      <c r="I25" s="29"/>
    </row>
    <row r="26" spans="2:9" ht="18" customHeight="1" x14ac:dyDescent="0.25">
      <c r="B26" s="17" t="s">
        <v>47</v>
      </c>
      <c r="C26" s="34">
        <f>1-C25</f>
        <v>0.75</v>
      </c>
      <c r="G26" s="28" t="e">
        <f>$C26*G$22</f>
        <v>#REF!</v>
      </c>
      <c r="H26" s="28" t="e">
        <f>$C26*H$22</f>
        <v>#REF!</v>
      </c>
      <c r="I26" s="29"/>
    </row>
    <row r="27" spans="2:9" ht="18" customHeight="1" x14ac:dyDescent="0.25">
      <c r="G27" s="28"/>
      <c r="H27" s="28"/>
      <c r="I27" s="29"/>
    </row>
    <row r="28" spans="2:9" ht="18" customHeight="1" x14ac:dyDescent="0.25">
      <c r="B28" s="20" t="s">
        <v>48</v>
      </c>
      <c r="C28" s="11"/>
      <c r="D28" s="11"/>
      <c r="E28" s="11"/>
      <c r="F28" s="11"/>
      <c r="G28" s="31"/>
      <c r="H28" s="31"/>
      <c r="I28" s="29"/>
    </row>
    <row r="29" spans="2:9" ht="18" customHeight="1" x14ac:dyDescent="0.25">
      <c r="B29" s="17" t="s">
        <v>49</v>
      </c>
      <c r="G29" s="28">
        <f>F32</f>
        <v>0</v>
      </c>
      <c r="H29" s="28">
        <v>0</v>
      </c>
      <c r="I29" s="29"/>
    </row>
    <row r="30" spans="2:9" ht="18" customHeight="1" x14ac:dyDescent="0.25">
      <c r="B30" s="17" t="s">
        <v>50</v>
      </c>
      <c r="G30" s="28" t="e">
        <f ca="1">G26+G34</f>
        <v>#REF!</v>
      </c>
      <c r="H30" s="28" t="e">
        <f ca="1">H26+H34</f>
        <v>#REF!</v>
      </c>
      <c r="I30" s="29"/>
    </row>
    <row r="31" spans="2:9" ht="18" customHeight="1" x14ac:dyDescent="0.25">
      <c r="B31" s="17" t="s">
        <v>51</v>
      </c>
      <c r="G31" s="28">
        <f>IF(G7&lt;$I$7,0,1)</f>
        <v>1</v>
      </c>
      <c r="H31" s="28">
        <f>IF(H7&lt;$I$7,0,1)</f>
        <v>0</v>
      </c>
      <c r="I31" s="29"/>
    </row>
    <row r="32" spans="2:9" ht="18" customHeight="1" thickBot="1" x14ac:dyDescent="0.3">
      <c r="B32" s="18" t="s">
        <v>52</v>
      </c>
      <c r="C32" s="33"/>
      <c r="D32" s="33"/>
      <c r="E32" s="33"/>
      <c r="F32" s="33">
        <v>0</v>
      </c>
      <c r="G32" s="30" t="e">
        <f ca="1">G29+G30-G31</f>
        <v>#REF!</v>
      </c>
      <c r="H32" s="30" t="e">
        <f ca="1">H29+H30-H31</f>
        <v>#REF!</v>
      </c>
      <c r="I32" s="29"/>
    </row>
    <row r="33" spans="2:10" ht="18" customHeight="1" thickTop="1" x14ac:dyDescent="0.25">
      <c r="B33" s="17"/>
      <c r="G33" s="28"/>
      <c r="H33" s="28"/>
      <c r="I33" s="29"/>
    </row>
    <row r="34" spans="2:10" ht="18" customHeight="1" x14ac:dyDescent="0.25">
      <c r="B34" s="17" t="s">
        <v>53</v>
      </c>
      <c r="G34" s="28" t="e">
        <f ca="1">AVERAGE(G32,G29)*'Common Assumption'!$D$89</f>
        <v>#REF!</v>
      </c>
      <c r="H34" s="28" t="e">
        <f ca="1">AVERAGE(H32,H29)*'Common Assumption'!$D$89</f>
        <v>#REF!</v>
      </c>
      <c r="I34" s="29"/>
    </row>
    <row r="35" spans="2:10" ht="18" customHeight="1" x14ac:dyDescent="0.25">
      <c r="B35" s="17" t="s">
        <v>43</v>
      </c>
      <c r="G35" s="28">
        <f>IF(G7&lt;$I$7,G34,0)</f>
        <v>0</v>
      </c>
      <c r="H35" s="28" t="e">
        <f ca="1">IF(H7&lt;$I$7,H34,0)</f>
        <v>#REF!</v>
      </c>
      <c r="I35" s="29"/>
      <c r="J35" s="28">
        <f>IF(J7&lt;M7,J34,0)</f>
        <v>0</v>
      </c>
    </row>
    <row r="36" spans="2:10" ht="18" customHeight="1" x14ac:dyDescent="0.25">
      <c r="I36" s="29"/>
    </row>
    <row r="37" spans="2:10" ht="18" customHeight="1" thickBot="1" x14ac:dyDescent="0.3">
      <c r="B37" s="21" t="s">
        <v>54</v>
      </c>
      <c r="I37" s="29"/>
    </row>
    <row r="38" spans="2:10" ht="18" customHeight="1" x14ac:dyDescent="0.25">
      <c r="B38" s="22" t="s">
        <v>47</v>
      </c>
      <c r="C38" s="35" t="e">
        <f>SUM(G26:H26)</f>
        <v>#REF!</v>
      </c>
      <c r="D38" s="36" t="e">
        <f>C38/$C$37</f>
        <v>#REF!</v>
      </c>
      <c r="I38" s="29"/>
    </row>
    <row r="39" spans="2:10" ht="18" customHeight="1" x14ac:dyDescent="0.25">
      <c r="B39" s="23" t="s">
        <v>46</v>
      </c>
      <c r="C39" s="37" t="e">
        <f>SUM(G25:H25)</f>
        <v>#REF!</v>
      </c>
      <c r="D39" s="38" t="e">
        <f>C39/$C$37</f>
        <v>#REF!</v>
      </c>
      <c r="I39" s="29"/>
    </row>
    <row r="40" spans="2:10" ht="18" customHeight="1" thickBot="1" x14ac:dyDescent="0.3">
      <c r="B40" s="24" t="s">
        <v>54</v>
      </c>
      <c r="C40" s="39" t="e">
        <f>SUM(C38:C39)</f>
        <v>#REF!</v>
      </c>
      <c r="D40" s="40"/>
      <c r="I40" s="29"/>
    </row>
    <row r="41" spans="2:10" ht="18" customHeight="1" x14ac:dyDescent="0.25"/>
    <row r="42" spans="2:10" ht="18" customHeight="1" x14ac:dyDescent="0.25"/>
    <row r="43" spans="2:10" ht="18" customHeight="1" x14ac:dyDescent="0.25"/>
    <row r="44" spans="2:10" ht="18" customHeight="1" x14ac:dyDescent="0.25"/>
    <row r="45" spans="2:10" ht="18" customHeight="1" x14ac:dyDescent="0.25"/>
    <row r="46" spans="2:10" ht="18" customHeight="1" x14ac:dyDescent="0.25"/>
    <row r="47" spans="2:10" ht="18" customHeight="1" x14ac:dyDescent="0.25"/>
    <row r="48" spans="2:10"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sheetData>
  <mergeCells count="2">
    <mergeCell ref="G6:H6"/>
    <mergeCell ref="I6:Q6"/>
  </mergeCells>
  <pageMargins left="0.7" right="0.7" top="0.75" bottom="0.75" header="0.3" footer="0.3"/>
  <pageSetup orientation="portrait" r:id="rId1"/>
  <ignoredErrors>
    <ignoredError sqref="E1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1:P444"/>
  <sheetViews>
    <sheetView showGridLines="0" tabSelected="1" topLeftCell="A48" workbookViewId="0">
      <selection activeCell="F107" sqref="F107"/>
    </sheetView>
  </sheetViews>
  <sheetFormatPr defaultRowHeight="15" customHeight="1" x14ac:dyDescent="0.35"/>
  <cols>
    <col min="1" max="1" width="5" style="4" customWidth="1"/>
    <col min="2" max="2" width="52" style="4" customWidth="1"/>
    <col min="3" max="3" width="8.3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112</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3"/>
      <c r="G10" s="43"/>
      <c r="H10" s="43"/>
      <c r="I10" s="43"/>
      <c r="J10" s="43"/>
      <c r="K10" s="43"/>
      <c r="L10" s="43"/>
      <c r="M10" s="43"/>
      <c r="N10" s="43"/>
      <c r="O10" s="4"/>
      <c r="P10" s="4"/>
    </row>
    <row r="11" spans="2:16" ht="18" customHeight="1" x14ac:dyDescent="0.35">
      <c r="B11" s="109" t="s">
        <v>115</v>
      </c>
      <c r="C11" s="49"/>
      <c r="D11" s="49"/>
      <c r="E11" s="49"/>
      <c r="F11" s="91"/>
      <c r="G11" s="91"/>
      <c r="H11" s="91"/>
      <c r="I11" s="91"/>
      <c r="J11" s="91"/>
      <c r="K11" s="91"/>
      <c r="L11" s="91"/>
      <c r="M11" s="91"/>
      <c r="N11" s="91"/>
      <c r="O11" s="91"/>
      <c r="P11" s="4"/>
    </row>
    <row r="12" spans="2:16" ht="21.75" customHeight="1" x14ac:dyDescent="0.35">
      <c r="B12" s="108" t="s">
        <v>288</v>
      </c>
      <c r="C12" s="4"/>
      <c r="D12" s="4"/>
      <c r="E12" s="4"/>
      <c r="F12" s="43"/>
      <c r="G12" s="43"/>
      <c r="H12" s="43"/>
      <c r="I12" s="43"/>
      <c r="J12" s="43"/>
      <c r="K12" s="43"/>
      <c r="L12" s="43"/>
      <c r="M12" s="43"/>
      <c r="N12" s="43"/>
      <c r="O12" s="4"/>
      <c r="P12" s="4"/>
    </row>
    <row r="13" spans="2:16" ht="18" customHeight="1" x14ac:dyDescent="0.35">
      <c r="B13" s="4" t="s">
        <v>289</v>
      </c>
      <c r="C13" s="4"/>
      <c r="D13" s="4"/>
      <c r="E13" s="4"/>
      <c r="F13" s="137">
        <f>'Common Assumption'!D23</f>
        <v>26132</v>
      </c>
      <c r="G13" s="44">
        <f>F13</f>
        <v>26132</v>
      </c>
      <c r="H13" s="44">
        <f t="shared" ref="H13:O13" si="9">G13</f>
        <v>26132</v>
      </c>
      <c r="I13" s="44">
        <f t="shared" si="9"/>
        <v>26132</v>
      </c>
      <c r="J13" s="44">
        <f t="shared" si="9"/>
        <v>26132</v>
      </c>
      <c r="K13" s="44">
        <f t="shared" si="9"/>
        <v>26132</v>
      </c>
      <c r="L13" s="44">
        <f t="shared" si="9"/>
        <v>26132</v>
      </c>
      <c r="M13" s="44">
        <f t="shared" si="9"/>
        <v>26132</v>
      </c>
      <c r="N13" s="44">
        <f t="shared" si="9"/>
        <v>26132</v>
      </c>
      <c r="O13" s="44">
        <f t="shared" si="9"/>
        <v>26132</v>
      </c>
      <c r="P13" s="4"/>
    </row>
    <row r="14" spans="2:16" ht="18" customHeight="1" x14ac:dyDescent="0.35">
      <c r="B14" s="4" t="s">
        <v>290</v>
      </c>
      <c r="C14" s="4"/>
      <c r="D14" s="4"/>
      <c r="E14" s="4"/>
      <c r="F14" s="134">
        <f>'Common Assumption'!D24</f>
        <v>17.5</v>
      </c>
      <c r="G14" s="43">
        <f>F14*(1+G15)</f>
        <v>17.5</v>
      </c>
      <c r="H14" s="43">
        <f t="shared" ref="H14:O14" si="10">G14*(1+H15)</f>
        <v>17.5</v>
      </c>
      <c r="I14" s="43">
        <f t="shared" si="10"/>
        <v>20.125</v>
      </c>
      <c r="J14" s="43">
        <f t="shared" si="10"/>
        <v>20.125</v>
      </c>
      <c r="K14" s="43">
        <f t="shared" si="10"/>
        <v>20.125</v>
      </c>
      <c r="L14" s="43">
        <f t="shared" si="10"/>
        <v>23.143749999999997</v>
      </c>
      <c r="M14" s="43">
        <f t="shared" si="10"/>
        <v>23.143749999999997</v>
      </c>
      <c r="N14" s="43">
        <f t="shared" si="10"/>
        <v>23.143749999999997</v>
      </c>
      <c r="O14" s="43">
        <f t="shared" si="10"/>
        <v>26.615312499999995</v>
      </c>
      <c r="P14" s="4"/>
    </row>
    <row r="15" spans="2:16" ht="18" customHeight="1" x14ac:dyDescent="0.35">
      <c r="B15" s="4" t="s">
        <v>291</v>
      </c>
      <c r="C15" s="4"/>
      <c r="D15" s="4"/>
      <c r="E15" s="4"/>
      <c r="F15" s="156"/>
      <c r="G15" s="34"/>
      <c r="H15" s="34"/>
      <c r="I15" s="34">
        <f>'Common Assumption'!D26</f>
        <v>0.15</v>
      </c>
      <c r="J15" s="34"/>
      <c r="K15" s="34"/>
      <c r="L15" s="34">
        <f>I15</f>
        <v>0.15</v>
      </c>
      <c r="M15" s="34"/>
      <c r="N15" s="34"/>
      <c r="O15" s="34">
        <f>L15</f>
        <v>0.15</v>
      </c>
      <c r="P15" s="4"/>
    </row>
    <row r="16" spans="2:16" ht="18" customHeight="1" x14ac:dyDescent="0.35">
      <c r="B16" s="4" t="s">
        <v>292</v>
      </c>
      <c r="C16" s="4"/>
      <c r="D16" s="4"/>
      <c r="E16" s="4"/>
      <c r="F16" s="44">
        <f>F13*F14</f>
        <v>457310</v>
      </c>
      <c r="G16" s="44">
        <f t="shared" ref="G16:O16" si="11">G13*G14</f>
        <v>457310</v>
      </c>
      <c r="H16" s="44">
        <f t="shared" si="11"/>
        <v>457310</v>
      </c>
      <c r="I16" s="44">
        <f t="shared" si="11"/>
        <v>525906.5</v>
      </c>
      <c r="J16" s="44">
        <f t="shared" si="11"/>
        <v>525906.5</v>
      </c>
      <c r="K16" s="44">
        <f t="shared" si="11"/>
        <v>525906.5</v>
      </c>
      <c r="L16" s="44">
        <f t="shared" si="11"/>
        <v>604792.47499999998</v>
      </c>
      <c r="M16" s="44">
        <f t="shared" si="11"/>
        <v>604792.47499999998</v>
      </c>
      <c r="N16" s="44">
        <f t="shared" si="11"/>
        <v>604792.47499999998</v>
      </c>
      <c r="O16" s="44">
        <f t="shared" si="11"/>
        <v>695511.34624999983</v>
      </c>
      <c r="P16" s="4"/>
    </row>
    <row r="17" spans="2:16" ht="18" customHeight="1" x14ac:dyDescent="0.35">
      <c r="B17" s="4" t="s">
        <v>293</v>
      </c>
      <c r="C17" s="4"/>
      <c r="D17" s="4"/>
      <c r="E17" s="4"/>
      <c r="F17" s="44">
        <f>F16*F9</f>
        <v>5487720</v>
      </c>
      <c r="G17" s="44">
        <f t="shared" ref="G17:O17" si="12">G16*G9</f>
        <v>5487720</v>
      </c>
      <c r="H17" s="44">
        <f t="shared" si="12"/>
        <v>5487720</v>
      </c>
      <c r="I17" s="44">
        <f t="shared" si="12"/>
        <v>6310878</v>
      </c>
      <c r="J17" s="44">
        <f t="shared" si="12"/>
        <v>6310878</v>
      </c>
      <c r="K17" s="44">
        <f t="shared" si="12"/>
        <v>6310878</v>
      </c>
      <c r="L17" s="44">
        <f t="shared" si="12"/>
        <v>7257509.6999999993</v>
      </c>
      <c r="M17" s="44">
        <f t="shared" si="12"/>
        <v>7257509.6999999993</v>
      </c>
      <c r="N17" s="44">
        <f t="shared" si="12"/>
        <v>7257509.6999999993</v>
      </c>
      <c r="O17" s="44">
        <f t="shared" si="12"/>
        <v>8346136.1549999975</v>
      </c>
      <c r="P17" s="4"/>
    </row>
    <row r="18" spans="2:16" ht="18" customHeight="1" x14ac:dyDescent="0.35">
      <c r="B18" s="77" t="s">
        <v>294</v>
      </c>
      <c r="C18" s="77"/>
      <c r="D18" s="77"/>
      <c r="E18" s="77"/>
      <c r="F18" s="106">
        <f>F17/10^7</f>
        <v>0.54877200000000004</v>
      </c>
      <c r="G18" s="106">
        <f t="shared" ref="G18:O18" si="13">G17/10^7</f>
        <v>0.54877200000000004</v>
      </c>
      <c r="H18" s="106">
        <f t="shared" si="13"/>
        <v>0.54877200000000004</v>
      </c>
      <c r="I18" s="106">
        <f t="shared" si="13"/>
        <v>0.63108779999999998</v>
      </c>
      <c r="J18" s="106">
        <f t="shared" si="13"/>
        <v>0.63108779999999998</v>
      </c>
      <c r="K18" s="106">
        <f t="shared" si="13"/>
        <v>0.63108779999999998</v>
      </c>
      <c r="L18" s="106">
        <f t="shared" si="13"/>
        <v>0.72575096999999988</v>
      </c>
      <c r="M18" s="106">
        <f t="shared" si="13"/>
        <v>0.72575096999999988</v>
      </c>
      <c r="N18" s="106">
        <f t="shared" si="13"/>
        <v>0.72575096999999988</v>
      </c>
      <c r="O18" s="106">
        <f t="shared" si="13"/>
        <v>0.83461361549999979</v>
      </c>
      <c r="P18" s="4"/>
    </row>
    <row r="19" spans="2:16" ht="9.75" customHeight="1" x14ac:dyDescent="0.35">
      <c r="B19" s="17"/>
      <c r="D19" s="29"/>
      <c r="E19" s="29"/>
      <c r="F19" s="29"/>
    </row>
    <row r="20" spans="2:16" ht="18" customHeight="1" x14ac:dyDescent="0.35">
      <c r="B20" s="17" t="s">
        <v>295</v>
      </c>
      <c r="D20" s="29"/>
      <c r="E20" s="29"/>
      <c r="F20" s="29">
        <f>'Common Assumption'!D27</f>
        <v>0.04</v>
      </c>
      <c r="G20" s="29">
        <f>F20</f>
        <v>0.04</v>
      </c>
      <c r="H20" s="29">
        <f t="shared" ref="H20:O20" si="14">G20</f>
        <v>0.04</v>
      </c>
      <c r="I20" s="29">
        <f t="shared" si="14"/>
        <v>0.04</v>
      </c>
      <c r="J20" s="29">
        <f t="shared" si="14"/>
        <v>0.04</v>
      </c>
      <c r="K20" s="29">
        <f t="shared" si="14"/>
        <v>0.04</v>
      </c>
      <c r="L20" s="29">
        <f t="shared" si="14"/>
        <v>0.04</v>
      </c>
      <c r="M20" s="29">
        <f t="shared" si="14"/>
        <v>0.04</v>
      </c>
      <c r="N20" s="29">
        <f t="shared" si="14"/>
        <v>0.04</v>
      </c>
      <c r="O20" s="29">
        <f t="shared" si="14"/>
        <v>0.04</v>
      </c>
    </row>
    <row r="21" spans="2:16" ht="18" customHeight="1" x14ac:dyDescent="0.35">
      <c r="B21" s="17" t="s">
        <v>296</v>
      </c>
      <c r="D21" s="29"/>
      <c r="E21" s="29"/>
      <c r="F21" s="44">
        <f>F20*F16</f>
        <v>18292.400000000001</v>
      </c>
      <c r="G21" s="44">
        <f t="shared" ref="G21:O21" si="15">G20*G16</f>
        <v>18292.400000000001</v>
      </c>
      <c r="H21" s="44">
        <f t="shared" si="15"/>
        <v>18292.400000000001</v>
      </c>
      <c r="I21" s="44">
        <f t="shared" si="15"/>
        <v>21036.260000000002</v>
      </c>
      <c r="J21" s="44">
        <f t="shared" si="15"/>
        <v>21036.260000000002</v>
      </c>
      <c r="K21" s="44">
        <f t="shared" si="15"/>
        <v>21036.260000000002</v>
      </c>
      <c r="L21" s="44">
        <f t="shared" si="15"/>
        <v>24191.699000000001</v>
      </c>
      <c r="M21" s="44">
        <f t="shared" si="15"/>
        <v>24191.699000000001</v>
      </c>
      <c r="N21" s="44">
        <f t="shared" si="15"/>
        <v>24191.699000000001</v>
      </c>
      <c r="O21" s="44">
        <f t="shared" si="15"/>
        <v>27820.453849999994</v>
      </c>
    </row>
    <row r="22" spans="2:16" ht="18" customHeight="1" x14ac:dyDescent="0.35">
      <c r="B22" s="77" t="s">
        <v>297</v>
      </c>
      <c r="C22" s="77"/>
      <c r="D22" s="77"/>
      <c r="E22" s="77"/>
      <c r="F22" s="106">
        <f>F21*F9/10^7</f>
        <v>2.1950880000000002E-2</v>
      </c>
      <c r="G22" s="106">
        <f t="shared" ref="G22:O22" si="16">G21*G9/10^7</f>
        <v>2.1950880000000002E-2</v>
      </c>
      <c r="H22" s="106">
        <f t="shared" si="16"/>
        <v>2.1950880000000002E-2</v>
      </c>
      <c r="I22" s="106">
        <f t="shared" si="16"/>
        <v>2.5243512000000003E-2</v>
      </c>
      <c r="J22" s="106">
        <f t="shared" si="16"/>
        <v>2.5243512000000003E-2</v>
      </c>
      <c r="K22" s="106">
        <f t="shared" si="16"/>
        <v>2.5243512000000003E-2</v>
      </c>
      <c r="L22" s="106">
        <f t="shared" si="16"/>
        <v>2.9030038800000005E-2</v>
      </c>
      <c r="M22" s="106">
        <f t="shared" si="16"/>
        <v>2.9030038800000005E-2</v>
      </c>
      <c r="N22" s="106">
        <f t="shared" si="16"/>
        <v>2.9030038800000005E-2</v>
      </c>
      <c r="O22" s="106">
        <f t="shared" si="16"/>
        <v>3.3384544619999998E-2</v>
      </c>
      <c r="P22" s="4"/>
    </row>
    <row r="23" spans="2:16" ht="18" customHeight="1" x14ac:dyDescent="0.35">
      <c r="B23" s="17"/>
      <c r="D23" s="29"/>
      <c r="E23" s="29"/>
      <c r="F23" s="43"/>
      <c r="G23" s="43"/>
      <c r="H23" s="43"/>
      <c r="I23" s="43"/>
      <c r="J23" s="43"/>
      <c r="K23" s="43"/>
      <c r="L23" s="43"/>
      <c r="M23" s="43"/>
      <c r="N23" s="43"/>
      <c r="O23" s="43"/>
    </row>
    <row r="24" spans="2:16" ht="18" customHeight="1" x14ac:dyDescent="0.35">
      <c r="B24" s="108" t="s">
        <v>298</v>
      </c>
      <c r="D24" s="29"/>
      <c r="E24" s="29"/>
      <c r="F24" s="29"/>
    </row>
    <row r="25" spans="2:16" ht="18" customHeight="1" x14ac:dyDescent="0.35">
      <c r="B25" s="17" t="s">
        <v>299</v>
      </c>
      <c r="D25" s="29"/>
      <c r="E25" s="29"/>
      <c r="F25" s="134">
        <f>'Common Assumption'!D30</f>
        <v>15</v>
      </c>
      <c r="G25" s="43">
        <f>F25</f>
        <v>15</v>
      </c>
      <c r="H25" s="43">
        <f t="shared" ref="H25:O25" si="17">G25</f>
        <v>15</v>
      </c>
      <c r="I25" s="43">
        <f t="shared" si="17"/>
        <v>15</v>
      </c>
      <c r="J25" s="43">
        <f t="shared" si="17"/>
        <v>15</v>
      </c>
      <c r="K25" s="43">
        <f t="shared" si="17"/>
        <v>15</v>
      </c>
      <c r="L25" s="43">
        <f t="shared" si="17"/>
        <v>15</v>
      </c>
      <c r="M25" s="43">
        <f t="shared" si="17"/>
        <v>15</v>
      </c>
      <c r="N25" s="43">
        <f t="shared" si="17"/>
        <v>15</v>
      </c>
      <c r="O25" s="43">
        <f t="shared" si="17"/>
        <v>15</v>
      </c>
    </row>
    <row r="26" spans="2:16" ht="18" customHeight="1" x14ac:dyDescent="0.35">
      <c r="B26" s="4" t="s">
        <v>300</v>
      </c>
      <c r="F26" s="43">
        <f>'Common Assumption'!D29</f>
        <v>5000</v>
      </c>
      <c r="G26" s="43">
        <f>F26</f>
        <v>5000</v>
      </c>
      <c r="H26" s="43">
        <f t="shared" ref="H26:O26" si="18">G26</f>
        <v>5000</v>
      </c>
      <c r="I26" s="43">
        <f t="shared" si="18"/>
        <v>5000</v>
      </c>
      <c r="J26" s="43">
        <f t="shared" si="18"/>
        <v>5000</v>
      </c>
      <c r="K26" s="43">
        <f t="shared" si="18"/>
        <v>5000</v>
      </c>
      <c r="L26" s="43">
        <f t="shared" si="18"/>
        <v>5000</v>
      </c>
      <c r="M26" s="43">
        <f t="shared" si="18"/>
        <v>5000</v>
      </c>
      <c r="N26" s="43">
        <f t="shared" si="18"/>
        <v>5000</v>
      </c>
      <c r="O26" s="43">
        <f t="shared" si="18"/>
        <v>5000</v>
      </c>
    </row>
    <row r="27" spans="2:16" ht="18" customHeight="1" x14ac:dyDescent="0.35">
      <c r="B27" s="4" t="s">
        <v>301</v>
      </c>
      <c r="C27" s="4"/>
      <c r="D27" s="4"/>
      <c r="E27" s="4"/>
      <c r="F27" s="44">
        <f>F26*F25</f>
        <v>75000</v>
      </c>
      <c r="G27" s="44">
        <f t="shared" ref="G27:O27" si="19">G26*G25</f>
        <v>75000</v>
      </c>
      <c r="H27" s="44">
        <f t="shared" si="19"/>
        <v>75000</v>
      </c>
      <c r="I27" s="44">
        <f t="shared" si="19"/>
        <v>75000</v>
      </c>
      <c r="J27" s="44">
        <f t="shared" si="19"/>
        <v>75000</v>
      </c>
      <c r="K27" s="44">
        <f t="shared" si="19"/>
        <v>75000</v>
      </c>
      <c r="L27" s="44">
        <f t="shared" si="19"/>
        <v>75000</v>
      </c>
      <c r="M27" s="44">
        <f t="shared" si="19"/>
        <v>75000</v>
      </c>
      <c r="N27" s="44">
        <f t="shared" si="19"/>
        <v>75000</v>
      </c>
      <c r="O27" s="44">
        <f t="shared" si="19"/>
        <v>75000</v>
      </c>
      <c r="P27" s="4"/>
    </row>
    <row r="28" spans="2:16" ht="18" customHeight="1" x14ac:dyDescent="0.35">
      <c r="B28" s="4" t="s">
        <v>302</v>
      </c>
      <c r="C28" s="4"/>
      <c r="D28" s="4"/>
      <c r="E28" s="4"/>
      <c r="F28" s="44">
        <f>F27*F9</f>
        <v>900000</v>
      </c>
      <c r="G28" s="44">
        <f t="shared" ref="G28:O28" si="20">G27*G9</f>
        <v>900000</v>
      </c>
      <c r="H28" s="44">
        <f t="shared" si="20"/>
        <v>900000</v>
      </c>
      <c r="I28" s="44">
        <f t="shared" si="20"/>
        <v>900000</v>
      </c>
      <c r="J28" s="44">
        <f t="shared" si="20"/>
        <v>900000</v>
      </c>
      <c r="K28" s="44">
        <f t="shared" si="20"/>
        <v>900000</v>
      </c>
      <c r="L28" s="44">
        <f t="shared" si="20"/>
        <v>900000</v>
      </c>
      <c r="M28" s="44">
        <f t="shared" si="20"/>
        <v>900000</v>
      </c>
      <c r="N28" s="44">
        <f t="shared" si="20"/>
        <v>900000</v>
      </c>
      <c r="O28" s="44">
        <f t="shared" si="20"/>
        <v>900000</v>
      </c>
      <c r="P28" s="4"/>
    </row>
    <row r="29" spans="2:16" ht="18" customHeight="1" x14ac:dyDescent="0.35">
      <c r="B29" s="77" t="s">
        <v>303</v>
      </c>
      <c r="C29" s="77"/>
      <c r="D29" s="77"/>
      <c r="E29" s="77"/>
      <c r="F29" s="106">
        <f>F28/10^7</f>
        <v>0.09</v>
      </c>
      <c r="G29" s="106">
        <f t="shared" ref="G29:O29" si="21">G28/10^7</f>
        <v>0.09</v>
      </c>
      <c r="H29" s="106">
        <f t="shared" si="21"/>
        <v>0.09</v>
      </c>
      <c r="I29" s="106">
        <f t="shared" si="21"/>
        <v>0.09</v>
      </c>
      <c r="J29" s="106">
        <f t="shared" si="21"/>
        <v>0.09</v>
      </c>
      <c r="K29" s="106">
        <f t="shared" si="21"/>
        <v>0.09</v>
      </c>
      <c r="L29" s="106">
        <f t="shared" si="21"/>
        <v>0.09</v>
      </c>
      <c r="M29" s="106">
        <f t="shared" si="21"/>
        <v>0.09</v>
      </c>
      <c r="N29" s="106">
        <f t="shared" si="21"/>
        <v>0.09</v>
      </c>
      <c r="O29" s="106">
        <f t="shared" si="21"/>
        <v>0.09</v>
      </c>
      <c r="P29" s="4"/>
    </row>
    <row r="30" spans="2:16" ht="18" customHeight="1" x14ac:dyDescent="0.35">
      <c r="C30" s="4"/>
      <c r="D30" s="4"/>
      <c r="E30" s="4"/>
      <c r="F30" s="4"/>
      <c r="G30" s="4"/>
      <c r="H30" s="4"/>
      <c r="I30" s="4"/>
      <c r="J30" s="4"/>
      <c r="K30" s="4"/>
      <c r="L30" s="4"/>
      <c r="M30" s="4"/>
      <c r="N30" s="4"/>
      <c r="O30" s="4"/>
      <c r="P30" s="4"/>
    </row>
    <row r="31" spans="2:16" ht="18" customHeight="1" x14ac:dyDescent="0.35">
      <c r="B31" s="108" t="s">
        <v>304</v>
      </c>
      <c r="C31" s="4"/>
      <c r="D31" s="4"/>
      <c r="E31" s="4"/>
      <c r="F31" s="4"/>
      <c r="G31" s="4"/>
      <c r="H31" s="4"/>
      <c r="I31" s="4"/>
      <c r="J31" s="4"/>
      <c r="K31" s="4"/>
      <c r="L31" s="4"/>
      <c r="M31" s="4"/>
      <c r="N31" s="4"/>
      <c r="O31" s="4"/>
      <c r="P31" s="4"/>
    </row>
    <row r="32" spans="2:16" ht="18" customHeight="1" x14ac:dyDescent="0.35">
      <c r="B32" s="17" t="s">
        <v>305</v>
      </c>
      <c r="D32" s="29"/>
      <c r="E32" s="29"/>
      <c r="F32" s="134">
        <f>'Common Assumption'!D34</f>
        <v>50</v>
      </c>
      <c r="G32" s="43">
        <f>F32</f>
        <v>50</v>
      </c>
      <c r="H32" s="43">
        <f t="shared" ref="H32:O32" si="22">G32</f>
        <v>50</v>
      </c>
      <c r="I32" s="43">
        <f t="shared" si="22"/>
        <v>50</v>
      </c>
      <c r="J32" s="43">
        <f t="shared" si="22"/>
        <v>50</v>
      </c>
      <c r="K32" s="43">
        <f t="shared" si="22"/>
        <v>50</v>
      </c>
      <c r="L32" s="43">
        <f t="shared" si="22"/>
        <v>50</v>
      </c>
      <c r="M32" s="43">
        <f t="shared" si="22"/>
        <v>50</v>
      </c>
      <c r="N32" s="43">
        <f t="shared" si="22"/>
        <v>50</v>
      </c>
      <c r="O32" s="43">
        <f t="shared" si="22"/>
        <v>50</v>
      </c>
      <c r="P32" s="4"/>
    </row>
    <row r="33" spans="2:16" ht="18" customHeight="1" x14ac:dyDescent="0.35">
      <c r="B33" s="4" t="s">
        <v>307</v>
      </c>
      <c r="F33" s="43">
        <f>'Common Assumption'!D35</f>
        <v>20000</v>
      </c>
      <c r="G33" s="43">
        <f t="shared" ref="G33:O33" si="23">F33*(1+G34)</f>
        <v>21500</v>
      </c>
      <c r="H33" s="43">
        <f t="shared" si="23"/>
        <v>23112.5</v>
      </c>
      <c r="I33" s="43">
        <f t="shared" si="23"/>
        <v>24845.9375</v>
      </c>
      <c r="J33" s="43">
        <f t="shared" si="23"/>
        <v>26709.3828125</v>
      </c>
      <c r="K33" s="43">
        <f t="shared" si="23"/>
        <v>28712.586523437498</v>
      </c>
      <c r="L33" s="43">
        <f t="shared" si="23"/>
        <v>30866.03051269531</v>
      </c>
      <c r="M33" s="43">
        <f t="shared" si="23"/>
        <v>33180.98280114746</v>
      </c>
      <c r="N33" s="43">
        <f t="shared" si="23"/>
        <v>35669.556511233517</v>
      </c>
      <c r="O33" s="43">
        <f t="shared" si="23"/>
        <v>38344.773249576028</v>
      </c>
      <c r="P33" s="4"/>
    </row>
    <row r="34" spans="2:16" ht="18" customHeight="1" x14ac:dyDescent="0.35">
      <c r="B34" s="4" t="s">
        <v>306</v>
      </c>
      <c r="C34" s="4"/>
      <c r="D34" s="4"/>
      <c r="E34" s="4"/>
      <c r="F34" s="157">
        <f>'Common Assumption'!D38</f>
        <v>7.4999999999999997E-2</v>
      </c>
      <c r="G34" s="158">
        <f>F34</f>
        <v>7.4999999999999997E-2</v>
      </c>
      <c r="H34" s="158">
        <f t="shared" ref="H34:O34" si="24">G34</f>
        <v>7.4999999999999997E-2</v>
      </c>
      <c r="I34" s="158">
        <f t="shared" si="24"/>
        <v>7.4999999999999997E-2</v>
      </c>
      <c r="J34" s="158">
        <f t="shared" si="24"/>
        <v>7.4999999999999997E-2</v>
      </c>
      <c r="K34" s="158">
        <f t="shared" si="24"/>
        <v>7.4999999999999997E-2</v>
      </c>
      <c r="L34" s="158">
        <f t="shared" si="24"/>
        <v>7.4999999999999997E-2</v>
      </c>
      <c r="M34" s="158">
        <f t="shared" si="24"/>
        <v>7.4999999999999997E-2</v>
      </c>
      <c r="N34" s="158">
        <f t="shared" si="24"/>
        <v>7.4999999999999997E-2</v>
      </c>
      <c r="O34" s="158">
        <f t="shared" si="24"/>
        <v>7.4999999999999997E-2</v>
      </c>
      <c r="P34" s="4"/>
    </row>
    <row r="35" spans="2:16" ht="18" customHeight="1" x14ac:dyDescent="0.35">
      <c r="B35" s="4" t="s">
        <v>309</v>
      </c>
      <c r="C35" s="4"/>
      <c r="D35" s="4"/>
      <c r="E35" s="4"/>
      <c r="F35" s="44">
        <f t="shared" ref="F35:O35" si="25">F33*F32</f>
        <v>1000000</v>
      </c>
      <c r="G35" s="44">
        <f t="shared" si="25"/>
        <v>1075000</v>
      </c>
      <c r="H35" s="44">
        <f t="shared" si="25"/>
        <v>1155625</v>
      </c>
      <c r="I35" s="44">
        <f t="shared" si="25"/>
        <v>1242296.875</v>
      </c>
      <c r="J35" s="44">
        <f t="shared" si="25"/>
        <v>1335469.140625</v>
      </c>
      <c r="K35" s="44">
        <f t="shared" si="25"/>
        <v>1435629.326171875</v>
      </c>
      <c r="L35" s="44">
        <f t="shared" si="25"/>
        <v>1543301.5256347654</v>
      </c>
      <c r="M35" s="44">
        <f t="shared" si="25"/>
        <v>1659049.1400573731</v>
      </c>
      <c r="N35" s="44">
        <f t="shared" si="25"/>
        <v>1783477.8255616759</v>
      </c>
      <c r="O35" s="44">
        <f t="shared" si="25"/>
        <v>1917238.6624788013</v>
      </c>
      <c r="P35" s="4"/>
    </row>
    <row r="36" spans="2:16" ht="18" customHeight="1" x14ac:dyDescent="0.35">
      <c r="B36" s="4" t="s">
        <v>308</v>
      </c>
      <c r="C36" s="4"/>
      <c r="D36" s="4"/>
      <c r="E36" s="4"/>
      <c r="F36" s="44">
        <f t="shared" ref="F36:O36" si="26">F33*F32*F9</f>
        <v>12000000</v>
      </c>
      <c r="G36" s="44">
        <f t="shared" si="26"/>
        <v>12900000</v>
      </c>
      <c r="H36" s="44">
        <f t="shared" si="26"/>
        <v>13867500</v>
      </c>
      <c r="I36" s="44">
        <f t="shared" si="26"/>
        <v>14907562.5</v>
      </c>
      <c r="J36" s="44">
        <f t="shared" si="26"/>
        <v>16025629.6875</v>
      </c>
      <c r="K36" s="44">
        <f t="shared" si="26"/>
        <v>17227551.9140625</v>
      </c>
      <c r="L36" s="44">
        <f t="shared" si="26"/>
        <v>18519618.307617184</v>
      </c>
      <c r="M36" s="44">
        <f t="shared" si="26"/>
        <v>19908589.680688478</v>
      </c>
      <c r="N36" s="44">
        <f t="shared" si="26"/>
        <v>21401733.90674011</v>
      </c>
      <c r="O36" s="44">
        <f t="shared" si="26"/>
        <v>23006863.949745618</v>
      </c>
      <c r="P36" s="4"/>
    </row>
    <row r="37" spans="2:16" ht="18" customHeight="1" x14ac:dyDescent="0.35">
      <c r="B37" s="77" t="s">
        <v>304</v>
      </c>
      <c r="C37" s="77"/>
      <c r="D37" s="77"/>
      <c r="E37" s="77"/>
      <c r="F37" s="106">
        <f>F36/10^7</f>
        <v>1.2</v>
      </c>
      <c r="G37" s="106">
        <f t="shared" ref="G37:O37" si="27">G36/10^7</f>
        <v>1.29</v>
      </c>
      <c r="H37" s="106">
        <f t="shared" si="27"/>
        <v>1.3867499999999999</v>
      </c>
      <c r="I37" s="106">
        <f t="shared" si="27"/>
        <v>1.49075625</v>
      </c>
      <c r="J37" s="106">
        <f t="shared" si="27"/>
        <v>1.60256296875</v>
      </c>
      <c r="K37" s="106">
        <f t="shared" si="27"/>
        <v>1.72275519140625</v>
      </c>
      <c r="L37" s="106">
        <f t="shared" si="27"/>
        <v>1.8519618307617183</v>
      </c>
      <c r="M37" s="106">
        <f t="shared" si="27"/>
        <v>1.9908589680688478</v>
      </c>
      <c r="N37" s="106">
        <f t="shared" si="27"/>
        <v>2.1401733906740112</v>
      </c>
      <c r="O37" s="106">
        <f t="shared" si="27"/>
        <v>2.3006863949745617</v>
      </c>
      <c r="P37" s="4"/>
    </row>
    <row r="38" spans="2:16" ht="18" customHeight="1" x14ac:dyDescent="0.35">
      <c r="C38" s="4"/>
      <c r="D38" s="4"/>
      <c r="E38" s="4"/>
      <c r="F38" s="4"/>
      <c r="G38" s="4"/>
      <c r="H38" s="4"/>
      <c r="I38" s="4"/>
      <c r="J38" s="4"/>
      <c r="K38" s="4"/>
      <c r="L38" s="4"/>
      <c r="M38" s="4"/>
      <c r="N38" s="4"/>
      <c r="O38" s="4"/>
      <c r="P38" s="4"/>
    </row>
    <row r="39" spans="2:16" ht="18" customHeight="1" x14ac:dyDescent="0.35">
      <c r="B39" s="4" t="s">
        <v>310</v>
      </c>
      <c r="C39" s="4"/>
      <c r="D39" s="4"/>
      <c r="E39" s="4"/>
      <c r="F39" s="157">
        <f>'Common Assumption'!D37</f>
        <v>0.08</v>
      </c>
      <c r="G39" s="58">
        <f>F39</f>
        <v>0.08</v>
      </c>
      <c r="H39" s="58">
        <f t="shared" ref="H39:O39" si="28">G39</f>
        <v>0.08</v>
      </c>
      <c r="I39" s="58">
        <f t="shared" si="28"/>
        <v>0.08</v>
      </c>
      <c r="J39" s="58">
        <f t="shared" si="28"/>
        <v>0.08</v>
      </c>
      <c r="K39" s="58">
        <f t="shared" si="28"/>
        <v>0.08</v>
      </c>
      <c r="L39" s="58">
        <f t="shared" si="28"/>
        <v>0.08</v>
      </c>
      <c r="M39" s="58">
        <f t="shared" si="28"/>
        <v>0.08</v>
      </c>
      <c r="N39" s="58">
        <f t="shared" si="28"/>
        <v>0.08</v>
      </c>
      <c r="O39" s="58">
        <f t="shared" si="28"/>
        <v>0.08</v>
      </c>
      <c r="P39" s="4"/>
    </row>
    <row r="40" spans="2:16" ht="18" customHeight="1" x14ac:dyDescent="0.35">
      <c r="B40" s="50" t="s">
        <v>311</v>
      </c>
      <c r="C40" s="50"/>
      <c r="D40" s="50"/>
      <c r="E40" s="50"/>
      <c r="F40" s="122">
        <f t="shared" ref="F40:O40" si="29">F37*F39</f>
        <v>9.6000000000000002E-2</v>
      </c>
      <c r="G40" s="122">
        <f t="shared" si="29"/>
        <v>0.1032</v>
      </c>
      <c r="H40" s="122">
        <f t="shared" si="29"/>
        <v>0.11094</v>
      </c>
      <c r="I40" s="122">
        <f t="shared" si="29"/>
        <v>0.11926050000000001</v>
      </c>
      <c r="J40" s="122">
        <f t="shared" si="29"/>
        <v>0.12820503750000001</v>
      </c>
      <c r="K40" s="122">
        <f t="shared" si="29"/>
        <v>0.1378204153125</v>
      </c>
      <c r="L40" s="122">
        <f t="shared" si="29"/>
        <v>0.14815694646093747</v>
      </c>
      <c r="M40" s="122">
        <f t="shared" si="29"/>
        <v>0.15926871744550783</v>
      </c>
      <c r="N40" s="122">
        <f t="shared" si="29"/>
        <v>0.1712138712539209</v>
      </c>
      <c r="O40" s="122">
        <f t="shared" si="29"/>
        <v>0.18405491159796494</v>
      </c>
      <c r="P40" s="4"/>
    </row>
    <row r="41" spans="2:16" s="354" customFormat="1" ht="18" customHeight="1" x14ac:dyDescent="0.35">
      <c r="F41" s="359"/>
      <c r="G41" s="359"/>
      <c r="H41" s="359"/>
      <c r="I41" s="359"/>
      <c r="J41" s="359"/>
      <c r="K41" s="359"/>
      <c r="L41" s="359"/>
      <c r="M41" s="359"/>
      <c r="N41" s="359"/>
      <c r="O41" s="359"/>
    </row>
    <row r="42" spans="2:16" ht="18" customHeight="1" x14ac:dyDescent="0.35">
      <c r="B42" s="108" t="s">
        <v>325</v>
      </c>
      <c r="C42" s="4"/>
      <c r="D42" s="4"/>
      <c r="E42" s="4"/>
      <c r="F42" s="4"/>
      <c r="G42" s="4"/>
      <c r="H42" s="4"/>
      <c r="I42" s="4"/>
      <c r="J42" s="4"/>
      <c r="K42" s="4"/>
      <c r="L42" s="4"/>
      <c r="M42" s="4"/>
      <c r="N42" s="4"/>
      <c r="O42" s="4"/>
      <c r="P42" s="4"/>
    </row>
    <row r="43" spans="2:16" ht="18" customHeight="1" x14ac:dyDescent="0.35">
      <c r="B43" s="108" t="s">
        <v>326</v>
      </c>
      <c r="C43" s="4"/>
      <c r="D43" s="4"/>
      <c r="E43" s="4"/>
      <c r="F43" s="4"/>
      <c r="G43" s="4"/>
      <c r="H43" s="4"/>
      <c r="I43" s="4"/>
      <c r="J43" s="4"/>
      <c r="K43" s="4"/>
      <c r="L43" s="4"/>
      <c r="M43" s="4"/>
      <c r="N43" s="4"/>
      <c r="O43" s="4"/>
      <c r="P43" s="4"/>
    </row>
    <row r="44" spans="2:16" ht="18" customHeight="1" x14ac:dyDescent="0.35">
      <c r="B44" s="4" t="s">
        <v>331</v>
      </c>
      <c r="C44" s="4"/>
      <c r="D44" s="4"/>
      <c r="E44" s="4"/>
      <c r="F44" s="134">
        <f>'Common Assumption'!D61</f>
        <v>689</v>
      </c>
      <c r="G44" s="43">
        <f>F44</f>
        <v>689</v>
      </c>
      <c r="H44" s="43">
        <f t="shared" ref="H44:O44" si="30">G44</f>
        <v>689</v>
      </c>
      <c r="I44" s="43">
        <f t="shared" si="30"/>
        <v>689</v>
      </c>
      <c r="J44" s="43">
        <f t="shared" si="30"/>
        <v>689</v>
      </c>
      <c r="K44" s="43">
        <f t="shared" si="30"/>
        <v>689</v>
      </c>
      <c r="L44" s="43">
        <f t="shared" si="30"/>
        <v>689</v>
      </c>
      <c r="M44" s="43">
        <f t="shared" si="30"/>
        <v>689</v>
      </c>
      <c r="N44" s="43">
        <f t="shared" si="30"/>
        <v>689</v>
      </c>
      <c r="O44" s="43">
        <f t="shared" si="30"/>
        <v>689</v>
      </c>
      <c r="P44" s="4"/>
    </row>
    <row r="45" spans="2:16" ht="18" customHeight="1" x14ac:dyDescent="0.35">
      <c r="B45" s="4" t="s">
        <v>332</v>
      </c>
      <c r="C45" s="4"/>
      <c r="D45" s="4"/>
      <c r="E45" s="4"/>
      <c r="F45" s="134">
        <f>'Common Assumption'!D62</f>
        <v>1053</v>
      </c>
      <c r="G45" s="10">
        <f>F45</f>
        <v>1053</v>
      </c>
      <c r="H45" s="10">
        <f t="shared" ref="H45:O45" si="31">G45</f>
        <v>1053</v>
      </c>
      <c r="I45" s="10">
        <f t="shared" si="31"/>
        <v>1053</v>
      </c>
      <c r="J45" s="10">
        <f t="shared" si="31"/>
        <v>1053</v>
      </c>
      <c r="K45" s="10">
        <f t="shared" si="31"/>
        <v>1053</v>
      </c>
      <c r="L45" s="10">
        <f t="shared" si="31"/>
        <v>1053</v>
      </c>
      <c r="M45" s="10">
        <f t="shared" si="31"/>
        <v>1053</v>
      </c>
      <c r="N45" s="10">
        <f t="shared" si="31"/>
        <v>1053</v>
      </c>
      <c r="O45" s="10">
        <f t="shared" si="31"/>
        <v>1053</v>
      </c>
      <c r="P45" s="4"/>
    </row>
    <row r="46" spans="2:16" ht="18" customHeight="1" x14ac:dyDescent="0.35">
      <c r="B46" s="4" t="s">
        <v>333</v>
      </c>
      <c r="C46" s="4"/>
      <c r="D46" s="4"/>
      <c r="E46" s="4"/>
      <c r="F46" s="10">
        <f>F44*F45</f>
        <v>725517</v>
      </c>
      <c r="G46" s="10">
        <f t="shared" ref="G46:O46" si="32">G44*G45</f>
        <v>725517</v>
      </c>
      <c r="H46" s="10">
        <f t="shared" si="32"/>
        <v>725517</v>
      </c>
      <c r="I46" s="10">
        <f t="shared" si="32"/>
        <v>725517</v>
      </c>
      <c r="J46" s="10">
        <f t="shared" si="32"/>
        <v>725517</v>
      </c>
      <c r="K46" s="10">
        <f t="shared" si="32"/>
        <v>725517</v>
      </c>
      <c r="L46" s="10">
        <f t="shared" si="32"/>
        <v>725517</v>
      </c>
      <c r="M46" s="10">
        <f t="shared" si="32"/>
        <v>725517</v>
      </c>
      <c r="N46" s="10">
        <f t="shared" si="32"/>
        <v>725517</v>
      </c>
      <c r="O46" s="10">
        <f t="shared" si="32"/>
        <v>725517</v>
      </c>
      <c r="P46" s="4"/>
    </row>
    <row r="47" spans="2:16" ht="18" customHeight="1" x14ac:dyDescent="0.35">
      <c r="B47" s="82" t="s">
        <v>334</v>
      </c>
      <c r="C47" s="82"/>
      <c r="D47" s="82"/>
      <c r="E47" s="82"/>
      <c r="F47" s="107">
        <f t="shared" ref="F47:O47" si="33">F46*F9/10^7</f>
        <v>0.87062039999999996</v>
      </c>
      <c r="G47" s="107">
        <f t="shared" si="33"/>
        <v>0.87062039999999996</v>
      </c>
      <c r="H47" s="107">
        <f t="shared" si="33"/>
        <v>0.87062039999999996</v>
      </c>
      <c r="I47" s="107">
        <f t="shared" si="33"/>
        <v>0.87062039999999996</v>
      </c>
      <c r="J47" s="107">
        <f t="shared" si="33"/>
        <v>0.87062039999999996</v>
      </c>
      <c r="K47" s="107">
        <f t="shared" si="33"/>
        <v>0.87062039999999996</v>
      </c>
      <c r="L47" s="107">
        <f t="shared" si="33"/>
        <v>0.87062039999999996</v>
      </c>
      <c r="M47" s="107">
        <f t="shared" si="33"/>
        <v>0.87062039999999996</v>
      </c>
      <c r="N47" s="107">
        <f t="shared" si="33"/>
        <v>0.87062039999999996</v>
      </c>
      <c r="O47" s="107">
        <f t="shared" si="33"/>
        <v>0.87062039999999996</v>
      </c>
      <c r="P47" s="4"/>
    </row>
    <row r="48" spans="2:16" ht="18" customHeight="1" x14ac:dyDescent="0.35">
      <c r="B48" s="108" t="s">
        <v>327</v>
      </c>
      <c r="C48" s="4"/>
      <c r="D48" s="4"/>
      <c r="E48" s="4"/>
      <c r="F48" s="4"/>
      <c r="G48" s="4"/>
      <c r="H48" s="4"/>
      <c r="I48" s="4"/>
      <c r="J48" s="4"/>
      <c r="K48" s="4"/>
      <c r="L48" s="4"/>
      <c r="M48" s="4"/>
      <c r="N48" s="4"/>
      <c r="O48" s="4"/>
      <c r="P48" s="4"/>
    </row>
    <row r="49" spans="2:16" ht="18" customHeight="1" x14ac:dyDescent="0.35">
      <c r="B49" s="82" t="s">
        <v>335</v>
      </c>
      <c r="C49" s="82"/>
      <c r="D49" s="82"/>
      <c r="E49" s="82"/>
      <c r="F49" s="107">
        <f>'Common Assumption'!D64/10^7*F9</f>
        <v>0.60000000000000009</v>
      </c>
      <c r="G49" s="107">
        <f>F49</f>
        <v>0.60000000000000009</v>
      </c>
      <c r="H49" s="107">
        <f t="shared" ref="H49:O49" si="34">G49</f>
        <v>0.60000000000000009</v>
      </c>
      <c r="I49" s="107">
        <f t="shared" si="34"/>
        <v>0.60000000000000009</v>
      </c>
      <c r="J49" s="107">
        <f t="shared" si="34"/>
        <v>0.60000000000000009</v>
      </c>
      <c r="K49" s="107">
        <f t="shared" si="34"/>
        <v>0.60000000000000009</v>
      </c>
      <c r="L49" s="107">
        <f t="shared" si="34"/>
        <v>0.60000000000000009</v>
      </c>
      <c r="M49" s="107">
        <f t="shared" si="34"/>
        <v>0.60000000000000009</v>
      </c>
      <c r="N49" s="107">
        <f t="shared" si="34"/>
        <v>0.60000000000000009</v>
      </c>
      <c r="O49" s="107">
        <f t="shared" si="34"/>
        <v>0.60000000000000009</v>
      </c>
      <c r="P49" s="4"/>
    </row>
    <row r="50" spans="2:16" ht="15.75" customHeight="1" x14ac:dyDescent="0.35">
      <c r="C50" s="4"/>
      <c r="D50" s="4"/>
      <c r="E50" s="4"/>
      <c r="F50" s="4"/>
      <c r="G50" s="4"/>
      <c r="H50" s="4"/>
      <c r="I50" s="4"/>
      <c r="J50" s="4"/>
      <c r="K50" s="4"/>
      <c r="L50" s="4"/>
      <c r="M50" s="4"/>
      <c r="N50" s="4"/>
      <c r="O50" s="4"/>
      <c r="P50" s="4"/>
    </row>
    <row r="51" spans="2:16" ht="30" x14ac:dyDescent="0.35">
      <c r="B51" s="111" t="s">
        <v>325</v>
      </c>
      <c r="C51" s="77"/>
      <c r="D51" s="77"/>
      <c r="E51" s="77"/>
      <c r="F51" s="106">
        <f>F47+F49</f>
        <v>1.4706204</v>
      </c>
      <c r="G51" s="106">
        <f t="shared" ref="G51:O51" si="35">G47+G49</f>
        <v>1.4706204</v>
      </c>
      <c r="H51" s="106">
        <f t="shared" si="35"/>
        <v>1.4706204</v>
      </c>
      <c r="I51" s="106">
        <f t="shared" si="35"/>
        <v>1.4706204</v>
      </c>
      <c r="J51" s="106">
        <f t="shared" si="35"/>
        <v>1.4706204</v>
      </c>
      <c r="K51" s="106">
        <f t="shared" si="35"/>
        <v>1.4706204</v>
      </c>
      <c r="L51" s="106">
        <f t="shared" si="35"/>
        <v>1.4706204</v>
      </c>
      <c r="M51" s="106">
        <f t="shared" si="35"/>
        <v>1.4706204</v>
      </c>
      <c r="N51" s="106">
        <f t="shared" si="35"/>
        <v>1.4706204</v>
      </c>
      <c r="O51" s="106">
        <f t="shared" si="35"/>
        <v>1.4706204</v>
      </c>
      <c r="P51" s="4"/>
    </row>
    <row r="52" spans="2:16" ht="18" customHeight="1" x14ac:dyDescent="0.35">
      <c r="C52" s="4"/>
      <c r="D52" s="4"/>
      <c r="E52" s="4"/>
      <c r="F52" s="4"/>
      <c r="G52" s="4"/>
      <c r="H52" s="4"/>
      <c r="I52" s="4"/>
      <c r="J52" s="4"/>
      <c r="K52" s="4"/>
      <c r="L52" s="4"/>
      <c r="M52" s="4"/>
      <c r="N52" s="4"/>
      <c r="O52" s="4"/>
      <c r="P52" s="4"/>
    </row>
    <row r="53" spans="2:16" ht="18" customHeight="1" x14ac:dyDescent="0.35">
      <c r="B53" s="108" t="s">
        <v>338</v>
      </c>
      <c r="C53" s="4"/>
      <c r="D53" s="4"/>
      <c r="E53" s="4"/>
      <c r="F53" s="4"/>
      <c r="G53" s="4"/>
      <c r="H53" s="4"/>
      <c r="I53" s="4"/>
      <c r="J53" s="4"/>
      <c r="K53" s="4"/>
      <c r="L53" s="4"/>
      <c r="M53" s="4"/>
      <c r="N53" s="4"/>
      <c r="O53" s="4"/>
      <c r="P53" s="4"/>
    </row>
    <row r="54" spans="2:16" ht="18" customHeight="1" x14ac:dyDescent="0.35">
      <c r="B54" s="4" t="s">
        <v>461</v>
      </c>
      <c r="C54" s="4"/>
      <c r="D54" s="4"/>
      <c r="E54" s="4"/>
      <c r="F54" s="137">
        <f>'Common Assumption'!D47</f>
        <v>826.8</v>
      </c>
      <c r="G54" s="44">
        <f>F54</f>
        <v>826.8</v>
      </c>
      <c r="H54" s="44">
        <f t="shared" ref="H54:O55" si="36">G54</f>
        <v>826.8</v>
      </c>
      <c r="I54" s="44">
        <f t="shared" si="36"/>
        <v>826.8</v>
      </c>
      <c r="J54" s="44">
        <f t="shared" si="36"/>
        <v>826.8</v>
      </c>
      <c r="K54" s="44">
        <f t="shared" si="36"/>
        <v>826.8</v>
      </c>
      <c r="L54" s="44">
        <f t="shared" si="36"/>
        <v>826.8</v>
      </c>
      <c r="M54" s="44">
        <f t="shared" si="36"/>
        <v>826.8</v>
      </c>
      <c r="N54" s="44">
        <f t="shared" si="36"/>
        <v>826.8</v>
      </c>
      <c r="O54" s="44">
        <f t="shared" si="36"/>
        <v>826.8</v>
      </c>
      <c r="P54" s="4"/>
    </row>
    <row r="55" spans="2:16" ht="18" customHeight="1" x14ac:dyDescent="0.35">
      <c r="B55" s="4" t="s">
        <v>339</v>
      </c>
      <c r="C55" s="4"/>
      <c r="D55" s="4"/>
      <c r="E55" s="4"/>
      <c r="F55" s="137">
        <f>'Common Assumption'!D53</f>
        <v>301782</v>
      </c>
      <c r="G55" s="44">
        <f>F55</f>
        <v>301782</v>
      </c>
      <c r="H55" s="44">
        <f t="shared" si="36"/>
        <v>301782</v>
      </c>
      <c r="I55" s="44">
        <f t="shared" si="36"/>
        <v>301782</v>
      </c>
      <c r="J55" s="44">
        <f t="shared" si="36"/>
        <v>301782</v>
      </c>
      <c r="K55" s="44">
        <f t="shared" si="36"/>
        <v>301782</v>
      </c>
      <c r="L55" s="44">
        <f t="shared" si="36"/>
        <v>301782</v>
      </c>
      <c r="M55" s="44">
        <f t="shared" si="36"/>
        <v>301782</v>
      </c>
      <c r="N55" s="44">
        <f t="shared" si="36"/>
        <v>301782</v>
      </c>
      <c r="O55" s="44">
        <f t="shared" si="36"/>
        <v>301782</v>
      </c>
      <c r="P55" s="4"/>
    </row>
    <row r="56" spans="2:16" ht="18" customHeight="1" x14ac:dyDescent="0.35">
      <c r="B56" s="4" t="s">
        <v>340</v>
      </c>
      <c r="C56" s="4"/>
      <c r="D56" s="4"/>
      <c r="E56" s="4"/>
      <c r="F56" s="134">
        <f>'Common Assumption'!D52</f>
        <v>4.0999999999999996</v>
      </c>
      <c r="G56" s="43">
        <f>F56*(1+G57)</f>
        <v>4.3049999999999997</v>
      </c>
      <c r="H56" s="43">
        <f t="shared" ref="H56:O56" si="37">G56*(1+H57)</f>
        <v>4.5202499999999999</v>
      </c>
      <c r="I56" s="43">
        <f t="shared" si="37"/>
        <v>4.7462625000000003</v>
      </c>
      <c r="J56" s="43">
        <f t="shared" si="37"/>
        <v>4.9835756250000003</v>
      </c>
      <c r="K56" s="43">
        <f t="shared" si="37"/>
        <v>5.2327544062500007</v>
      </c>
      <c r="L56" s="43">
        <f t="shared" si="37"/>
        <v>5.4943921265625013</v>
      </c>
      <c r="M56" s="43">
        <f t="shared" si="37"/>
        <v>5.769111732890627</v>
      </c>
      <c r="N56" s="43">
        <f t="shared" si="37"/>
        <v>6.0575673195351589</v>
      </c>
      <c r="O56" s="43">
        <f t="shared" si="37"/>
        <v>6.3604456855119169</v>
      </c>
      <c r="P56" s="4"/>
    </row>
    <row r="57" spans="2:16" ht="18" customHeight="1" x14ac:dyDescent="0.35">
      <c r="B57" s="4" t="s">
        <v>341</v>
      </c>
      <c r="C57" s="4"/>
      <c r="D57" s="4"/>
      <c r="E57" s="4"/>
      <c r="F57" s="156">
        <f>'Common Assumption'!D56</f>
        <v>0.05</v>
      </c>
      <c r="G57" s="34">
        <f>F57</f>
        <v>0.05</v>
      </c>
      <c r="H57" s="34">
        <f t="shared" ref="H57:O57" si="38">G57</f>
        <v>0.05</v>
      </c>
      <c r="I57" s="34">
        <f t="shared" si="38"/>
        <v>0.05</v>
      </c>
      <c r="J57" s="34">
        <f t="shared" si="38"/>
        <v>0.05</v>
      </c>
      <c r="K57" s="34">
        <f t="shared" si="38"/>
        <v>0.05</v>
      </c>
      <c r="L57" s="34">
        <f t="shared" si="38"/>
        <v>0.05</v>
      </c>
      <c r="M57" s="34">
        <f t="shared" si="38"/>
        <v>0.05</v>
      </c>
      <c r="N57" s="34">
        <f t="shared" si="38"/>
        <v>0.05</v>
      </c>
      <c r="O57" s="34">
        <f t="shared" si="38"/>
        <v>0.05</v>
      </c>
      <c r="P57" s="4"/>
    </row>
    <row r="58" spans="2:16" ht="18" customHeight="1" x14ac:dyDescent="0.35">
      <c r="B58" s="82" t="s">
        <v>342</v>
      </c>
      <c r="C58" s="82"/>
      <c r="D58" s="82"/>
      <c r="E58" s="82"/>
      <c r="F58" s="107">
        <f>F55*F56/10^7</f>
        <v>0.12373062</v>
      </c>
      <c r="G58" s="107">
        <f t="shared" ref="G58:O58" si="39">G55*G56/10^7</f>
        <v>0.12991715100000001</v>
      </c>
      <c r="H58" s="107">
        <f t="shared" si="39"/>
        <v>0.13641300854999999</v>
      </c>
      <c r="I58" s="107">
        <f t="shared" si="39"/>
        <v>0.14323365897750001</v>
      </c>
      <c r="J58" s="107">
        <f t="shared" si="39"/>
        <v>0.15039534192637502</v>
      </c>
      <c r="K58" s="107">
        <f t="shared" si="39"/>
        <v>0.15791510902269379</v>
      </c>
      <c r="L58" s="107">
        <f t="shared" si="39"/>
        <v>0.16581086447382848</v>
      </c>
      <c r="M58" s="107">
        <f t="shared" si="39"/>
        <v>0.17410140769751992</v>
      </c>
      <c r="N58" s="107">
        <f t="shared" si="39"/>
        <v>0.18280647808239592</v>
      </c>
      <c r="O58" s="107">
        <f t="shared" si="39"/>
        <v>0.19194680198651573</v>
      </c>
      <c r="P58" s="4"/>
    </row>
    <row r="59" spans="2:16" ht="18" customHeight="1" x14ac:dyDescent="0.35">
      <c r="B59" s="4" t="s">
        <v>453</v>
      </c>
      <c r="C59" s="4"/>
      <c r="D59" s="4"/>
      <c r="E59" s="4"/>
      <c r="F59" s="134">
        <f>'Common Assumption'!D51/10^7</f>
        <v>8.9999999999999993E-3</v>
      </c>
      <c r="G59" s="43">
        <f>F59</f>
        <v>8.9999999999999993E-3</v>
      </c>
      <c r="H59" s="43">
        <f t="shared" ref="H59:O59" si="40">G59</f>
        <v>8.9999999999999993E-3</v>
      </c>
      <c r="I59" s="43">
        <f t="shared" si="40"/>
        <v>8.9999999999999993E-3</v>
      </c>
      <c r="J59" s="43">
        <f t="shared" si="40"/>
        <v>8.9999999999999993E-3</v>
      </c>
      <c r="K59" s="43">
        <f t="shared" si="40"/>
        <v>8.9999999999999993E-3</v>
      </c>
      <c r="L59" s="43">
        <f t="shared" si="40"/>
        <v>8.9999999999999993E-3</v>
      </c>
      <c r="M59" s="43">
        <f t="shared" si="40"/>
        <v>8.9999999999999993E-3</v>
      </c>
      <c r="N59" s="43">
        <f t="shared" si="40"/>
        <v>8.9999999999999993E-3</v>
      </c>
      <c r="O59" s="43">
        <f t="shared" si="40"/>
        <v>8.9999999999999993E-3</v>
      </c>
      <c r="P59" s="4"/>
    </row>
    <row r="60" spans="2:16" ht="18" customHeight="1" x14ac:dyDescent="0.35">
      <c r="B60" s="77" t="s">
        <v>459</v>
      </c>
      <c r="C60" s="77"/>
      <c r="D60" s="77"/>
      <c r="E60" s="77"/>
      <c r="F60" s="106">
        <f>F58+F59</f>
        <v>0.13273061999999999</v>
      </c>
      <c r="G60" s="106">
        <f t="shared" ref="G60:O60" si="41">G58+G59</f>
        <v>0.13891715100000002</v>
      </c>
      <c r="H60" s="106">
        <f t="shared" si="41"/>
        <v>0.14541300855</v>
      </c>
      <c r="I60" s="106">
        <f t="shared" si="41"/>
        <v>0.15223365897750002</v>
      </c>
      <c r="J60" s="106">
        <f t="shared" si="41"/>
        <v>0.15939534192637503</v>
      </c>
      <c r="K60" s="106">
        <f t="shared" si="41"/>
        <v>0.1669151090226938</v>
      </c>
      <c r="L60" s="106">
        <f t="shared" si="41"/>
        <v>0.17481086447382849</v>
      </c>
      <c r="M60" s="106">
        <f t="shared" si="41"/>
        <v>0.18310140769751992</v>
      </c>
      <c r="N60" s="106">
        <f t="shared" si="41"/>
        <v>0.19180647808239593</v>
      </c>
      <c r="O60" s="106">
        <f t="shared" si="41"/>
        <v>0.20094680198651574</v>
      </c>
      <c r="P60" s="4"/>
    </row>
    <row r="61" spans="2:16" ht="18" customHeight="1" x14ac:dyDescent="0.35">
      <c r="C61" s="4"/>
      <c r="D61" s="4"/>
      <c r="E61" s="4"/>
      <c r="F61" s="156"/>
      <c r="G61" s="34"/>
      <c r="H61" s="34"/>
      <c r="I61" s="34"/>
      <c r="J61" s="34"/>
      <c r="K61" s="34"/>
      <c r="L61" s="34"/>
      <c r="M61" s="34"/>
      <c r="N61" s="34"/>
      <c r="O61" s="34"/>
      <c r="P61" s="4"/>
    </row>
    <row r="62" spans="2:16" ht="18" customHeight="1" x14ac:dyDescent="0.35">
      <c r="B62" s="4" t="s">
        <v>343</v>
      </c>
      <c r="C62" s="4"/>
      <c r="D62" s="4"/>
      <c r="E62" s="4"/>
      <c r="F62" s="156">
        <f>'Common Assumption'!D57</f>
        <v>0.04</v>
      </c>
      <c r="G62" s="34">
        <f>F62</f>
        <v>0.04</v>
      </c>
      <c r="H62" s="34">
        <f t="shared" ref="H62:O62" si="42">G62</f>
        <v>0.04</v>
      </c>
      <c r="I62" s="34">
        <f t="shared" si="42"/>
        <v>0.04</v>
      </c>
      <c r="J62" s="34">
        <f t="shared" si="42"/>
        <v>0.04</v>
      </c>
      <c r="K62" s="34">
        <f t="shared" si="42"/>
        <v>0.04</v>
      </c>
      <c r="L62" s="34">
        <f t="shared" si="42"/>
        <v>0.04</v>
      </c>
      <c r="M62" s="34">
        <f t="shared" si="42"/>
        <v>0.04</v>
      </c>
      <c r="N62" s="34">
        <f t="shared" si="42"/>
        <v>0.04</v>
      </c>
      <c r="O62" s="34">
        <f t="shared" si="42"/>
        <v>0.04</v>
      </c>
      <c r="P62" s="4"/>
    </row>
    <row r="63" spans="2:16" ht="18" customHeight="1" x14ac:dyDescent="0.35">
      <c r="B63" s="77" t="s">
        <v>344</v>
      </c>
      <c r="C63" s="77"/>
      <c r="D63" s="77"/>
      <c r="E63" s="77"/>
      <c r="F63" s="106">
        <f>F62*F60</f>
        <v>5.3092247999999998E-3</v>
      </c>
      <c r="G63" s="106">
        <f t="shared" ref="G63:O63" si="43">G62*G60</f>
        <v>5.5566860400000006E-3</v>
      </c>
      <c r="H63" s="106">
        <f t="shared" si="43"/>
        <v>5.8165203419999999E-3</v>
      </c>
      <c r="I63" s="106">
        <f t="shared" si="43"/>
        <v>6.0893463591000013E-3</v>
      </c>
      <c r="J63" s="106">
        <f t="shared" si="43"/>
        <v>6.3758136770550016E-3</v>
      </c>
      <c r="K63" s="106">
        <f t="shared" si="43"/>
        <v>6.6766043609077516E-3</v>
      </c>
      <c r="L63" s="106">
        <f t="shared" si="43"/>
        <v>6.9924345789531394E-3</v>
      </c>
      <c r="M63" s="106">
        <f t="shared" si="43"/>
        <v>7.3240563079007975E-3</v>
      </c>
      <c r="N63" s="106">
        <f t="shared" si="43"/>
        <v>7.6722591232958369E-3</v>
      </c>
      <c r="O63" s="106">
        <f t="shared" si="43"/>
        <v>8.0378720794606305E-3</v>
      </c>
      <c r="P63" s="4"/>
    </row>
    <row r="64" spans="2:16" ht="18" customHeight="1" x14ac:dyDescent="0.35">
      <c r="C64" s="4"/>
      <c r="D64" s="4"/>
      <c r="E64" s="4"/>
      <c r="F64" s="156"/>
      <c r="G64" s="34"/>
      <c r="H64" s="34"/>
      <c r="I64" s="34"/>
      <c r="J64" s="34"/>
      <c r="K64" s="34"/>
      <c r="L64" s="34"/>
      <c r="M64" s="34"/>
      <c r="N64" s="34"/>
      <c r="O64" s="34"/>
      <c r="P64" s="4"/>
    </row>
    <row r="65" spans="2:16" ht="18" customHeight="1" x14ac:dyDescent="0.35">
      <c r="B65" s="56" t="s">
        <v>345</v>
      </c>
      <c r="C65" s="4"/>
      <c r="D65" s="4"/>
      <c r="E65" s="4"/>
      <c r="F65" s="202">
        <f>'Common Assumption'!D66</f>
        <v>0.39750000000000002</v>
      </c>
      <c r="G65" s="43">
        <f>F65</f>
        <v>0.39750000000000002</v>
      </c>
      <c r="H65" s="43">
        <f t="shared" ref="H65:O65" si="44">G65</f>
        <v>0.39750000000000002</v>
      </c>
      <c r="I65" s="43">
        <f t="shared" si="44"/>
        <v>0.39750000000000002</v>
      </c>
      <c r="J65" s="43">
        <f t="shared" si="44"/>
        <v>0.39750000000000002</v>
      </c>
      <c r="K65" s="43">
        <f t="shared" si="44"/>
        <v>0.39750000000000002</v>
      </c>
      <c r="L65" s="43">
        <f t="shared" si="44"/>
        <v>0.39750000000000002</v>
      </c>
      <c r="M65" s="43">
        <f t="shared" si="44"/>
        <v>0.39750000000000002</v>
      </c>
      <c r="N65" s="43">
        <f t="shared" si="44"/>
        <v>0.39750000000000002</v>
      </c>
      <c r="O65" s="43">
        <f t="shared" si="44"/>
        <v>0.39750000000000002</v>
      </c>
      <c r="P65" s="4"/>
    </row>
    <row r="66" spans="2:16" ht="18" customHeight="1" x14ac:dyDescent="0.35">
      <c r="B66" s="56" t="s">
        <v>348</v>
      </c>
      <c r="C66" s="4"/>
      <c r="D66" s="4"/>
      <c r="E66" s="4"/>
      <c r="F66" s="156">
        <f>'Common Assumption'!D67</f>
        <v>0.11</v>
      </c>
      <c r="G66" s="34">
        <f>F66</f>
        <v>0.11</v>
      </c>
      <c r="H66" s="34">
        <f t="shared" ref="H66:O66" si="45">G66</f>
        <v>0.11</v>
      </c>
      <c r="I66" s="34">
        <f t="shared" si="45"/>
        <v>0.11</v>
      </c>
      <c r="J66" s="34">
        <f t="shared" si="45"/>
        <v>0.11</v>
      </c>
      <c r="K66" s="34">
        <f t="shared" si="45"/>
        <v>0.11</v>
      </c>
      <c r="L66" s="34">
        <f t="shared" si="45"/>
        <v>0.11</v>
      </c>
      <c r="M66" s="34">
        <f t="shared" si="45"/>
        <v>0.11</v>
      </c>
      <c r="N66" s="34">
        <f t="shared" si="45"/>
        <v>0.11</v>
      </c>
      <c r="O66" s="34">
        <f t="shared" si="45"/>
        <v>0.11</v>
      </c>
      <c r="P66" s="4"/>
    </row>
    <row r="67" spans="2:16" ht="18" customHeight="1" x14ac:dyDescent="0.35">
      <c r="B67" s="77" t="s">
        <v>349</v>
      </c>
      <c r="C67" s="77"/>
      <c r="D67" s="77"/>
      <c r="E67" s="77"/>
      <c r="F67" s="106">
        <f>F65*F66</f>
        <v>4.3725E-2</v>
      </c>
      <c r="G67" s="106">
        <f t="shared" ref="G67:O67" si="46">G65*G66</f>
        <v>4.3725E-2</v>
      </c>
      <c r="H67" s="106">
        <f t="shared" si="46"/>
        <v>4.3725E-2</v>
      </c>
      <c r="I67" s="106">
        <f t="shared" si="46"/>
        <v>4.3725E-2</v>
      </c>
      <c r="J67" s="106">
        <f t="shared" si="46"/>
        <v>4.3725E-2</v>
      </c>
      <c r="K67" s="106">
        <f t="shared" si="46"/>
        <v>4.3725E-2</v>
      </c>
      <c r="L67" s="106">
        <f t="shared" si="46"/>
        <v>4.3725E-2</v>
      </c>
      <c r="M67" s="106">
        <f t="shared" si="46"/>
        <v>4.3725E-2</v>
      </c>
      <c r="N67" s="106">
        <f t="shared" si="46"/>
        <v>4.3725E-2</v>
      </c>
      <c r="O67" s="106">
        <f t="shared" si="46"/>
        <v>4.3725E-2</v>
      </c>
      <c r="P67" s="4"/>
    </row>
    <row r="68" spans="2:16" ht="18" customHeight="1" x14ac:dyDescent="0.35">
      <c r="C68" s="4"/>
      <c r="D68" s="4"/>
      <c r="E68" s="4"/>
      <c r="F68" s="156"/>
      <c r="G68" s="34"/>
      <c r="H68" s="34"/>
      <c r="I68" s="34"/>
      <c r="J68" s="34"/>
      <c r="K68" s="34"/>
      <c r="L68" s="34"/>
      <c r="M68" s="34"/>
      <c r="N68" s="34"/>
      <c r="O68" s="34"/>
      <c r="P68" s="4"/>
    </row>
    <row r="69" spans="2:16" ht="18" customHeight="1" x14ac:dyDescent="0.35">
      <c r="B69" s="83" t="s">
        <v>116</v>
      </c>
      <c r="C69" s="83"/>
      <c r="D69" s="83"/>
      <c r="E69" s="83"/>
      <c r="F69" s="104">
        <f t="shared" ref="F69:O69" si="47">F18+F22+F29+F37+F40+F51+F60+F63+F67+F41</f>
        <v>3.6091081247999997</v>
      </c>
      <c r="G69" s="104">
        <f t="shared" si="47"/>
        <v>3.7127421170399995</v>
      </c>
      <c r="H69" s="104">
        <f t="shared" si="47"/>
        <v>3.8239878088919994</v>
      </c>
      <c r="I69" s="104">
        <f t="shared" si="47"/>
        <v>4.0290164673366</v>
      </c>
      <c r="J69" s="104">
        <f t="shared" si="47"/>
        <v>4.1572158738534295</v>
      </c>
      <c r="K69" s="104">
        <f t="shared" si="47"/>
        <v>4.2948440321023513</v>
      </c>
      <c r="L69" s="104">
        <f t="shared" si="47"/>
        <v>4.5410484850754376</v>
      </c>
      <c r="M69" s="104">
        <f t="shared" si="47"/>
        <v>4.6996795583197768</v>
      </c>
      <c r="N69" s="104">
        <f t="shared" si="47"/>
        <v>4.8699924079336236</v>
      </c>
      <c r="O69" s="104">
        <f t="shared" si="47"/>
        <v>5.1660695407585031</v>
      </c>
      <c r="P69" s="4"/>
    </row>
    <row r="70" spans="2:16" ht="18" customHeight="1" x14ac:dyDescent="0.35">
      <c r="C70" s="4"/>
      <c r="D70" s="4"/>
      <c r="E70" s="4"/>
      <c r="F70" s="4"/>
      <c r="G70" s="4"/>
      <c r="H70" s="4"/>
      <c r="I70" s="4"/>
      <c r="J70" s="4"/>
      <c r="K70" s="4"/>
      <c r="L70" s="4"/>
      <c r="M70" s="4"/>
      <c r="N70" s="4"/>
      <c r="O70" s="4"/>
      <c r="P70" s="4"/>
    </row>
    <row r="71" spans="2:16" ht="18" customHeight="1" x14ac:dyDescent="0.35">
      <c r="B71" s="4" t="s">
        <v>462</v>
      </c>
      <c r="C71" s="4"/>
      <c r="D71" s="4"/>
      <c r="E71" s="4"/>
      <c r="F71" s="43">
        <f>'GST Schedule'!E7</f>
        <v>0.62574795086399992</v>
      </c>
      <c r="G71" s="43">
        <f>'GST Schedule'!F7</f>
        <v>0.64328849388719989</v>
      </c>
      <c r="H71" s="43">
        <f>'GST Schedule'!G7</f>
        <v>0.66214346406155988</v>
      </c>
      <c r="I71" s="43">
        <f>'GST Schedule'!H7</f>
        <v>0.69782090550463793</v>
      </c>
      <c r="J71" s="43">
        <f>'GST Schedule'!I7</f>
        <v>0.71960769574686978</v>
      </c>
      <c r="K71" s="43">
        <f>'GST Schedule'!J7</f>
        <v>0.74302720615433837</v>
      </c>
      <c r="L71" s="43">
        <f>'GST Schedule'!K7</f>
        <v>0.78592277170828961</v>
      </c>
      <c r="M71" s="43">
        <f>'GST Schedule'!L7</f>
        <v>0.81298406711200621</v>
      </c>
      <c r="N71" s="43">
        <f>'GST Schedule'!M7</f>
        <v>0.84207346737322097</v>
      </c>
      <c r="O71" s="43">
        <f>'GST Schedule'!N7</f>
        <v>0.89372209297895777</v>
      </c>
      <c r="P71" s="4"/>
    </row>
    <row r="72" spans="2:16" ht="18" customHeight="1" x14ac:dyDescent="0.35">
      <c r="B72" s="83" t="s">
        <v>463</v>
      </c>
      <c r="C72" s="83"/>
      <c r="D72" s="83"/>
      <c r="E72" s="83"/>
      <c r="F72" s="104">
        <f>F69+F71</f>
        <v>4.2348560756639992</v>
      </c>
      <c r="G72" s="104">
        <f t="shared" ref="G72:O72" si="48">G69+G71</f>
        <v>4.3560306109271991</v>
      </c>
      <c r="H72" s="104">
        <f t="shared" si="48"/>
        <v>4.4861312729535596</v>
      </c>
      <c r="I72" s="104">
        <f t="shared" si="48"/>
        <v>4.7268373728412376</v>
      </c>
      <c r="J72" s="104">
        <f t="shared" si="48"/>
        <v>4.8768235696002993</v>
      </c>
      <c r="K72" s="104">
        <f t="shared" si="48"/>
        <v>5.0378712382566899</v>
      </c>
      <c r="L72" s="104">
        <f t="shared" si="48"/>
        <v>5.3269712567837271</v>
      </c>
      <c r="M72" s="104">
        <f t="shared" si="48"/>
        <v>5.5126636254317827</v>
      </c>
      <c r="N72" s="104">
        <f t="shared" si="48"/>
        <v>5.7120658753068447</v>
      </c>
      <c r="O72" s="104">
        <f t="shared" si="48"/>
        <v>6.0597916337374613</v>
      </c>
      <c r="P72" s="4"/>
    </row>
    <row r="73" spans="2:16" ht="18" customHeight="1" x14ac:dyDescent="0.35">
      <c r="C73" s="4"/>
      <c r="D73" s="4"/>
      <c r="E73" s="4"/>
      <c r="F73" s="4"/>
      <c r="G73" s="4"/>
      <c r="H73" s="4"/>
      <c r="I73" s="4"/>
      <c r="J73" s="4"/>
      <c r="K73" s="4"/>
      <c r="L73" s="4"/>
      <c r="M73" s="4"/>
      <c r="N73" s="4"/>
      <c r="O73" s="4"/>
      <c r="P73" s="4"/>
    </row>
    <row r="74" spans="2:16" ht="18" customHeight="1" x14ac:dyDescent="0.35">
      <c r="C74" s="4"/>
      <c r="D74" s="4"/>
      <c r="E74" s="4"/>
      <c r="F74" s="4"/>
      <c r="G74" s="4"/>
      <c r="H74" s="4"/>
      <c r="I74" s="4"/>
      <c r="J74" s="4"/>
      <c r="K74" s="4"/>
      <c r="L74" s="4"/>
      <c r="M74" s="4"/>
      <c r="N74" s="4"/>
      <c r="O74" s="4"/>
      <c r="P74" s="4"/>
    </row>
    <row r="75" spans="2:16" ht="18" customHeight="1" x14ac:dyDescent="0.35">
      <c r="B75" s="109" t="s">
        <v>119</v>
      </c>
      <c r="C75" s="49"/>
      <c r="D75" s="49"/>
      <c r="E75" s="49"/>
      <c r="F75" s="91"/>
      <c r="G75" s="91"/>
      <c r="H75" s="91"/>
      <c r="I75" s="91"/>
      <c r="J75" s="91"/>
      <c r="K75" s="91"/>
      <c r="L75" s="91"/>
      <c r="M75" s="91"/>
      <c r="N75" s="91"/>
      <c r="O75" s="91"/>
      <c r="P75" s="4"/>
    </row>
    <row r="76" spans="2:16" ht="18" customHeight="1" x14ac:dyDescent="0.35">
      <c r="B76" s="108" t="s">
        <v>264</v>
      </c>
      <c r="C76" s="4"/>
      <c r="D76" s="4"/>
      <c r="E76" s="4"/>
      <c r="F76" s="4"/>
      <c r="G76" s="4"/>
      <c r="H76" s="4"/>
      <c r="I76" s="4"/>
      <c r="J76" s="4"/>
      <c r="K76" s="4"/>
      <c r="L76" s="4"/>
      <c r="M76" s="4"/>
      <c r="N76" s="4"/>
      <c r="O76" s="4"/>
      <c r="P76" s="4"/>
    </row>
    <row r="77" spans="2:16" x14ac:dyDescent="0.35">
      <c r="B77" s="4" t="s">
        <v>289</v>
      </c>
      <c r="C77" s="4"/>
      <c r="D77" s="4"/>
      <c r="E77" s="4"/>
      <c r="F77" s="137">
        <f>'Common Assumption'!D23</f>
        <v>26132</v>
      </c>
      <c r="G77" s="44">
        <f>F77</f>
        <v>26132</v>
      </c>
      <c r="H77" s="44">
        <f t="shared" ref="H77" si="49">G77</f>
        <v>26132</v>
      </c>
      <c r="I77" s="44">
        <f t="shared" ref="I77" si="50">H77</f>
        <v>26132</v>
      </c>
      <c r="J77" s="44">
        <f t="shared" ref="J77" si="51">I77</f>
        <v>26132</v>
      </c>
      <c r="K77" s="44">
        <f t="shared" ref="K77" si="52">J77</f>
        <v>26132</v>
      </c>
      <c r="L77" s="44">
        <f t="shared" ref="L77" si="53">K77</f>
        <v>26132</v>
      </c>
      <c r="M77" s="44">
        <f t="shared" ref="M77" si="54">L77</f>
        <v>26132</v>
      </c>
      <c r="N77" s="44">
        <f t="shared" ref="N77" si="55">M77</f>
        <v>26132</v>
      </c>
      <c r="O77" s="44">
        <f t="shared" ref="O77" si="56">N77</f>
        <v>26132</v>
      </c>
      <c r="P77" s="4"/>
    </row>
    <row r="78" spans="2:16" x14ac:dyDescent="0.35">
      <c r="B78" s="4" t="s">
        <v>290</v>
      </c>
      <c r="C78" s="4"/>
      <c r="D78" s="4"/>
      <c r="E78" s="4"/>
      <c r="F78" s="134">
        <f>'Common Assumption'!D24</f>
        <v>17.5</v>
      </c>
      <c r="G78" s="43">
        <f>F78*(1+G79)</f>
        <v>17.5</v>
      </c>
      <c r="H78" s="43">
        <f t="shared" ref="H78" si="57">G78*(1+H79)</f>
        <v>17.5</v>
      </c>
      <c r="I78" s="43">
        <f t="shared" ref="I78" si="58">H78*(1+I79)</f>
        <v>20.125</v>
      </c>
      <c r="J78" s="43">
        <f t="shared" ref="J78" si="59">I78*(1+J79)</f>
        <v>20.125</v>
      </c>
      <c r="K78" s="43">
        <f t="shared" ref="K78" si="60">J78*(1+K79)</f>
        <v>20.125</v>
      </c>
      <c r="L78" s="43">
        <f t="shared" ref="L78" si="61">K78*(1+L79)</f>
        <v>23.143749999999997</v>
      </c>
      <c r="M78" s="43">
        <f t="shared" ref="M78" si="62">L78*(1+M79)</f>
        <v>23.143749999999997</v>
      </c>
      <c r="N78" s="43">
        <f t="shared" ref="N78" si="63">M78*(1+N79)</f>
        <v>23.143749999999997</v>
      </c>
      <c r="O78" s="43">
        <f t="shared" ref="O78" si="64">N78*(1+O79)</f>
        <v>26.615312499999995</v>
      </c>
      <c r="P78" s="4"/>
    </row>
    <row r="79" spans="2:16" x14ac:dyDescent="0.35">
      <c r="B79" s="4" t="s">
        <v>291</v>
      </c>
      <c r="C79" s="4"/>
      <c r="D79" s="4"/>
      <c r="E79" s="4"/>
      <c r="F79" s="156"/>
      <c r="G79" s="34"/>
      <c r="H79" s="34"/>
      <c r="I79" s="34">
        <f>'Common Assumption'!D26</f>
        <v>0.15</v>
      </c>
      <c r="J79" s="34"/>
      <c r="K79" s="34"/>
      <c r="L79" s="34">
        <f>I79</f>
        <v>0.15</v>
      </c>
      <c r="M79" s="34"/>
      <c r="N79" s="34"/>
      <c r="O79" s="34">
        <f>L79</f>
        <v>0.15</v>
      </c>
      <c r="P79" s="4"/>
    </row>
    <row r="80" spans="2:16" x14ac:dyDescent="0.35">
      <c r="B80" s="4" t="s">
        <v>350</v>
      </c>
      <c r="C80" s="4"/>
      <c r="D80" s="4"/>
      <c r="E80" s="4"/>
      <c r="F80" s="44">
        <f>F77*F78</f>
        <v>457310</v>
      </c>
      <c r="G80" s="44">
        <f t="shared" ref="G80:O80" si="65">G77*G78</f>
        <v>457310</v>
      </c>
      <c r="H80" s="44">
        <f t="shared" si="65"/>
        <v>457310</v>
      </c>
      <c r="I80" s="44">
        <f t="shared" si="65"/>
        <v>525906.5</v>
      </c>
      <c r="J80" s="44">
        <f t="shared" si="65"/>
        <v>525906.5</v>
      </c>
      <c r="K80" s="44">
        <f t="shared" si="65"/>
        <v>525906.5</v>
      </c>
      <c r="L80" s="44">
        <f t="shared" si="65"/>
        <v>604792.47499999998</v>
      </c>
      <c r="M80" s="44">
        <f t="shared" si="65"/>
        <v>604792.47499999998</v>
      </c>
      <c r="N80" s="44">
        <f t="shared" si="65"/>
        <v>604792.47499999998</v>
      </c>
      <c r="O80" s="44">
        <f t="shared" si="65"/>
        <v>695511.34624999983</v>
      </c>
      <c r="P80" s="4"/>
    </row>
    <row r="81" spans="2:16" x14ac:dyDescent="0.35">
      <c r="B81" s="4" t="s">
        <v>351</v>
      </c>
      <c r="C81" s="4"/>
      <c r="D81" s="4"/>
      <c r="E81" s="4"/>
      <c r="F81" s="44">
        <f t="shared" ref="F81:O81" si="66">F80*F9</f>
        <v>5487720</v>
      </c>
      <c r="G81" s="44">
        <f t="shared" si="66"/>
        <v>5487720</v>
      </c>
      <c r="H81" s="44">
        <f t="shared" si="66"/>
        <v>5487720</v>
      </c>
      <c r="I81" s="44">
        <f t="shared" si="66"/>
        <v>6310878</v>
      </c>
      <c r="J81" s="44">
        <f t="shared" si="66"/>
        <v>6310878</v>
      </c>
      <c r="K81" s="44">
        <f t="shared" si="66"/>
        <v>6310878</v>
      </c>
      <c r="L81" s="44">
        <f t="shared" si="66"/>
        <v>7257509.6999999993</v>
      </c>
      <c r="M81" s="44">
        <f t="shared" si="66"/>
        <v>7257509.6999999993</v>
      </c>
      <c r="N81" s="44">
        <f t="shared" si="66"/>
        <v>7257509.6999999993</v>
      </c>
      <c r="O81" s="44">
        <f t="shared" si="66"/>
        <v>8346136.1549999975</v>
      </c>
      <c r="P81" s="4"/>
    </row>
    <row r="82" spans="2:16" x14ac:dyDescent="0.35">
      <c r="B82" s="77" t="s">
        <v>294</v>
      </c>
      <c r="C82" s="77"/>
      <c r="D82" s="77"/>
      <c r="E82" s="77"/>
      <c r="F82" s="106">
        <f>F81/10^7</f>
        <v>0.54877200000000004</v>
      </c>
      <c r="G82" s="106">
        <f t="shared" ref="G82:O82" si="67">G81/10^7</f>
        <v>0.54877200000000004</v>
      </c>
      <c r="H82" s="106">
        <f t="shared" si="67"/>
        <v>0.54877200000000004</v>
      </c>
      <c r="I82" s="106">
        <f t="shared" si="67"/>
        <v>0.63108779999999998</v>
      </c>
      <c r="J82" s="106">
        <f t="shared" si="67"/>
        <v>0.63108779999999998</v>
      </c>
      <c r="K82" s="106">
        <f t="shared" si="67"/>
        <v>0.63108779999999998</v>
      </c>
      <c r="L82" s="106">
        <f t="shared" si="67"/>
        <v>0.72575096999999988</v>
      </c>
      <c r="M82" s="106">
        <f t="shared" si="67"/>
        <v>0.72575096999999988</v>
      </c>
      <c r="N82" s="106">
        <f t="shared" si="67"/>
        <v>0.72575096999999988</v>
      </c>
      <c r="O82" s="106">
        <f t="shared" si="67"/>
        <v>0.83461361549999979</v>
      </c>
      <c r="P82" s="4"/>
    </row>
    <row r="83" spans="2:16" x14ac:dyDescent="0.35">
      <c r="B83" s="56"/>
      <c r="C83" s="4"/>
      <c r="D83" s="4"/>
      <c r="E83" s="4"/>
      <c r="F83" s="138"/>
      <c r="G83" s="57"/>
      <c r="H83" s="57"/>
      <c r="I83" s="57"/>
      <c r="J83" s="57"/>
      <c r="K83" s="57"/>
      <c r="L83" s="57"/>
      <c r="M83" s="57"/>
      <c r="N83" s="57"/>
      <c r="O83" s="4"/>
      <c r="P83" s="4"/>
    </row>
    <row r="84" spans="2:16" x14ac:dyDescent="0.35">
      <c r="B84" s="108" t="s">
        <v>352</v>
      </c>
      <c r="C84" s="4"/>
      <c r="D84" s="4"/>
      <c r="E84" s="4"/>
      <c r="F84" s="138"/>
      <c r="G84" s="57"/>
      <c r="H84" s="57"/>
      <c r="I84" s="57"/>
      <c r="J84" s="57"/>
      <c r="K84" s="57"/>
      <c r="L84" s="57"/>
      <c r="M84" s="57"/>
      <c r="N84" s="57"/>
      <c r="O84" s="4"/>
      <c r="P84" s="4"/>
    </row>
    <row r="85" spans="2:16" x14ac:dyDescent="0.35">
      <c r="B85" s="17" t="s">
        <v>305</v>
      </c>
      <c r="D85" s="29"/>
      <c r="E85" s="29"/>
      <c r="F85" s="134">
        <f>'Common Assumption'!D34</f>
        <v>50</v>
      </c>
      <c r="G85" s="43">
        <f>F85</f>
        <v>50</v>
      </c>
      <c r="H85" s="43">
        <f t="shared" ref="H85" si="68">G85</f>
        <v>50</v>
      </c>
      <c r="I85" s="43">
        <f t="shared" ref="I85" si="69">H85</f>
        <v>50</v>
      </c>
      <c r="J85" s="43">
        <f t="shared" ref="J85" si="70">I85</f>
        <v>50</v>
      </c>
      <c r="K85" s="43">
        <f t="shared" ref="K85" si="71">J85</f>
        <v>50</v>
      </c>
      <c r="L85" s="43">
        <f t="shared" ref="L85" si="72">K85</f>
        <v>50</v>
      </c>
      <c r="M85" s="43">
        <f t="shared" ref="M85" si="73">L85</f>
        <v>50</v>
      </c>
      <c r="N85" s="43">
        <f t="shared" ref="N85" si="74">M85</f>
        <v>50</v>
      </c>
      <c r="O85" s="43">
        <f t="shared" ref="O85" si="75">N85</f>
        <v>50</v>
      </c>
      <c r="P85" s="4"/>
    </row>
    <row r="86" spans="2:16" x14ac:dyDescent="0.35">
      <c r="B86" s="4" t="s">
        <v>353</v>
      </c>
      <c r="F86" s="43">
        <f>'Common Assumption'!D36</f>
        <v>17000</v>
      </c>
      <c r="G86" s="43">
        <f>F86*(1+G87)</f>
        <v>18275</v>
      </c>
      <c r="H86" s="43">
        <f t="shared" ref="H86" si="76">G86*(1+H87)</f>
        <v>19645.625</v>
      </c>
      <c r="I86" s="43">
        <f t="shared" ref="I86" si="77">H86*(1+I87)</f>
        <v>21119.046875</v>
      </c>
      <c r="J86" s="43">
        <f t="shared" ref="J86" si="78">I86*(1+J87)</f>
        <v>22702.975390625001</v>
      </c>
      <c r="K86" s="43">
        <f t="shared" ref="K86" si="79">J86*(1+K87)</f>
        <v>24405.698544921874</v>
      </c>
      <c r="L86" s="43">
        <f t="shared" ref="L86" si="80">K86*(1+L87)</f>
        <v>26236.125935791013</v>
      </c>
      <c r="M86" s="43">
        <f t="shared" ref="M86" si="81">L86*(1+M87)</f>
        <v>28203.835380975339</v>
      </c>
      <c r="N86" s="43">
        <f t="shared" ref="N86" si="82">M86*(1+N87)</f>
        <v>30319.123034548487</v>
      </c>
      <c r="O86" s="43">
        <f t="shared" ref="O86" si="83">N86*(1+O87)</f>
        <v>32593.057262139624</v>
      </c>
      <c r="P86" s="4"/>
    </row>
    <row r="87" spans="2:16" x14ac:dyDescent="0.35">
      <c r="B87" s="4" t="s">
        <v>354</v>
      </c>
      <c r="C87" s="4"/>
      <c r="D87" s="4"/>
      <c r="E87" s="4"/>
      <c r="F87" s="157">
        <f>'Common Assumption'!D38</f>
        <v>7.4999999999999997E-2</v>
      </c>
      <c r="G87" s="158">
        <f>F87</f>
        <v>7.4999999999999997E-2</v>
      </c>
      <c r="H87" s="158">
        <f t="shared" ref="H87" si="84">G87</f>
        <v>7.4999999999999997E-2</v>
      </c>
      <c r="I87" s="158">
        <f t="shared" ref="I87" si="85">H87</f>
        <v>7.4999999999999997E-2</v>
      </c>
      <c r="J87" s="158">
        <f t="shared" ref="J87" si="86">I87</f>
        <v>7.4999999999999997E-2</v>
      </c>
      <c r="K87" s="158">
        <f t="shared" ref="K87" si="87">J87</f>
        <v>7.4999999999999997E-2</v>
      </c>
      <c r="L87" s="158">
        <f t="shared" ref="L87" si="88">K87</f>
        <v>7.4999999999999997E-2</v>
      </c>
      <c r="M87" s="158">
        <f t="shared" ref="M87" si="89">L87</f>
        <v>7.4999999999999997E-2</v>
      </c>
      <c r="N87" s="158">
        <f t="shared" ref="N87" si="90">M87</f>
        <v>7.4999999999999997E-2</v>
      </c>
      <c r="O87" s="158">
        <f t="shared" ref="O87" si="91">N87</f>
        <v>7.4999999999999997E-2</v>
      </c>
      <c r="P87" s="4"/>
    </row>
    <row r="88" spans="2:16" x14ac:dyDescent="0.35">
      <c r="B88" s="4" t="s">
        <v>355</v>
      </c>
      <c r="C88" s="4"/>
      <c r="D88" s="4"/>
      <c r="E88" s="4"/>
      <c r="F88" s="44">
        <f>F86*F85</f>
        <v>850000</v>
      </c>
      <c r="G88" s="44">
        <f t="shared" ref="G88:O88" si="92">G86*G85</f>
        <v>913750</v>
      </c>
      <c r="H88" s="44">
        <f t="shared" si="92"/>
        <v>982281.25</v>
      </c>
      <c r="I88" s="44">
        <f t="shared" si="92"/>
        <v>1055952.34375</v>
      </c>
      <c r="J88" s="44">
        <f t="shared" si="92"/>
        <v>1135148.76953125</v>
      </c>
      <c r="K88" s="44">
        <f t="shared" si="92"/>
        <v>1220284.9272460938</v>
      </c>
      <c r="L88" s="44">
        <f t="shared" si="92"/>
        <v>1311806.2967895507</v>
      </c>
      <c r="M88" s="44">
        <f t="shared" si="92"/>
        <v>1410191.7690487669</v>
      </c>
      <c r="N88" s="44">
        <f t="shared" si="92"/>
        <v>1515956.1517274245</v>
      </c>
      <c r="O88" s="44">
        <f t="shared" si="92"/>
        <v>1629652.8631069812</v>
      </c>
      <c r="P88" s="4"/>
    </row>
    <row r="89" spans="2:16" x14ac:dyDescent="0.35">
      <c r="B89" s="4" t="s">
        <v>356</v>
      </c>
      <c r="C89" s="4"/>
      <c r="D89" s="4"/>
      <c r="E89" s="4"/>
      <c r="F89" s="44">
        <f t="shared" ref="F89:O89" si="93">F88*F9</f>
        <v>10200000</v>
      </c>
      <c r="G89" s="44">
        <f t="shared" si="93"/>
        <v>10965000</v>
      </c>
      <c r="H89" s="44">
        <f t="shared" si="93"/>
        <v>11787375</v>
      </c>
      <c r="I89" s="44">
        <f t="shared" si="93"/>
        <v>12671428.125</v>
      </c>
      <c r="J89" s="44">
        <f t="shared" si="93"/>
        <v>13621785.234375</v>
      </c>
      <c r="K89" s="44">
        <f t="shared" si="93"/>
        <v>14643419.126953125</v>
      </c>
      <c r="L89" s="44">
        <f t="shared" si="93"/>
        <v>15741675.561474608</v>
      </c>
      <c r="M89" s="44">
        <f t="shared" si="93"/>
        <v>16922301.228585202</v>
      </c>
      <c r="N89" s="44">
        <f t="shared" si="93"/>
        <v>18191473.820729092</v>
      </c>
      <c r="O89" s="44">
        <f t="shared" si="93"/>
        <v>19555834.357283775</v>
      </c>
      <c r="P89" s="4"/>
    </row>
    <row r="90" spans="2:16" x14ac:dyDescent="0.35">
      <c r="B90" s="77" t="s">
        <v>352</v>
      </c>
      <c r="C90" s="77"/>
      <c r="D90" s="77"/>
      <c r="E90" s="77"/>
      <c r="F90" s="106">
        <f>F89/10^7</f>
        <v>1.02</v>
      </c>
      <c r="G90" s="106">
        <f t="shared" ref="G90:O90" si="94">G89/10^7</f>
        <v>1.0965</v>
      </c>
      <c r="H90" s="106">
        <f t="shared" si="94"/>
        <v>1.1787375</v>
      </c>
      <c r="I90" s="106">
        <f t="shared" si="94"/>
        <v>1.2671428124999999</v>
      </c>
      <c r="J90" s="106">
        <f t="shared" si="94"/>
        <v>1.3621785234374999</v>
      </c>
      <c r="K90" s="106">
        <f t="shared" si="94"/>
        <v>1.4643419126953126</v>
      </c>
      <c r="L90" s="106">
        <f t="shared" si="94"/>
        <v>1.5741675561474608</v>
      </c>
      <c r="M90" s="106">
        <f t="shared" si="94"/>
        <v>1.6922301228585201</v>
      </c>
      <c r="N90" s="106">
        <f t="shared" si="94"/>
        <v>1.8191473820729092</v>
      </c>
      <c r="O90" s="106">
        <f t="shared" si="94"/>
        <v>1.9555834357283775</v>
      </c>
      <c r="P90" s="4"/>
    </row>
    <row r="91" spans="2:16" x14ac:dyDescent="0.35">
      <c r="B91" s="56"/>
      <c r="C91" s="4"/>
      <c r="D91" s="4"/>
      <c r="E91" s="4"/>
      <c r="F91" s="138"/>
      <c r="G91" s="57"/>
      <c r="H91" s="57"/>
      <c r="I91" s="57"/>
      <c r="J91" s="57"/>
      <c r="K91" s="57"/>
      <c r="L91" s="57"/>
      <c r="M91" s="57"/>
      <c r="N91" s="57"/>
      <c r="O91" s="4"/>
      <c r="P91" s="4"/>
    </row>
    <row r="92" spans="2:16" x14ac:dyDescent="0.35">
      <c r="B92" s="56"/>
      <c r="C92" s="4"/>
      <c r="D92" s="4"/>
      <c r="E92" s="4"/>
      <c r="F92" s="138"/>
      <c r="G92" s="57"/>
      <c r="H92" s="57"/>
      <c r="I92" s="57"/>
      <c r="J92" s="57"/>
      <c r="K92" s="57"/>
      <c r="L92" s="57"/>
      <c r="M92" s="57"/>
      <c r="N92" s="57"/>
      <c r="O92" s="4"/>
      <c r="P92" s="4"/>
    </row>
    <row r="93" spans="2:16" x14ac:dyDescent="0.35">
      <c r="B93" s="108" t="s">
        <v>182</v>
      </c>
      <c r="C93" s="4"/>
      <c r="D93" s="4"/>
      <c r="E93" s="4"/>
      <c r="F93" s="138"/>
      <c r="G93" s="57"/>
      <c r="H93" s="57"/>
      <c r="I93" s="57"/>
      <c r="J93" s="57"/>
      <c r="K93" s="57"/>
      <c r="L93" s="57"/>
      <c r="M93" s="57"/>
      <c r="N93" s="57"/>
      <c r="O93" s="4"/>
      <c r="P93" s="4"/>
    </row>
    <row r="94" spans="2:16" x14ac:dyDescent="0.35">
      <c r="B94" s="56" t="s">
        <v>357</v>
      </c>
      <c r="C94" s="4"/>
      <c r="D94" s="4"/>
      <c r="E94" s="4"/>
      <c r="F94" s="157">
        <f>'Common Assumption'!D40</f>
        <v>1.4999999999999999E-2</v>
      </c>
      <c r="G94" s="57"/>
      <c r="H94" s="57"/>
      <c r="I94" s="57"/>
      <c r="J94" s="57"/>
      <c r="K94" s="57"/>
      <c r="L94" s="57"/>
      <c r="M94" s="57"/>
      <c r="N94" s="57"/>
      <c r="O94" s="4"/>
      <c r="P94" s="4"/>
    </row>
    <row r="95" spans="2:16" x14ac:dyDescent="0.35">
      <c r="B95" s="4" t="s">
        <v>361</v>
      </c>
      <c r="C95" s="4"/>
      <c r="D95" s="4"/>
      <c r="E95" s="4"/>
      <c r="F95" s="138">
        <f>'TPC and MoF'!D10+'TPC and MoF'!D11</f>
        <v>8.6530000000000005</v>
      </c>
      <c r="G95" s="57"/>
      <c r="H95" s="57"/>
      <c r="I95" s="57"/>
      <c r="J95" s="57"/>
      <c r="K95" s="57"/>
      <c r="L95" s="57"/>
      <c r="M95" s="57"/>
      <c r="N95" s="57"/>
      <c r="O95" s="4"/>
      <c r="P95" s="4"/>
    </row>
    <row r="96" spans="2:16" x14ac:dyDescent="0.35">
      <c r="B96" s="56" t="s">
        <v>358</v>
      </c>
      <c r="C96" s="4"/>
      <c r="D96" s="4"/>
      <c r="E96" s="4"/>
      <c r="F96" s="157">
        <f>'Common Assumption'!D41</f>
        <v>0.05</v>
      </c>
      <c r="G96" s="57"/>
      <c r="H96" s="57"/>
      <c r="I96" s="57"/>
      <c r="J96" s="57"/>
      <c r="K96" s="57"/>
      <c r="L96" s="57"/>
      <c r="M96" s="57"/>
      <c r="N96" s="57"/>
      <c r="O96" s="4"/>
      <c r="P96" s="4"/>
    </row>
    <row r="97" spans="2:16" x14ac:dyDescent="0.35">
      <c r="B97" s="77" t="s">
        <v>360</v>
      </c>
      <c r="C97" s="77"/>
      <c r="D97" s="77"/>
      <c r="E97" s="77"/>
      <c r="F97" s="106">
        <v>0</v>
      </c>
      <c r="G97" s="106">
        <v>0</v>
      </c>
      <c r="H97" s="106">
        <f>F95*F94</f>
        <v>0.12979499999999999</v>
      </c>
      <c r="I97" s="106">
        <f t="shared" ref="I97:O97" si="95">H97*(1+$F$96)</f>
        <v>0.13628475000000001</v>
      </c>
      <c r="J97" s="106">
        <f t="shared" si="95"/>
        <v>0.14309898750000002</v>
      </c>
      <c r="K97" s="106">
        <f t="shared" si="95"/>
        <v>0.15025393687500002</v>
      </c>
      <c r="L97" s="106">
        <f t="shared" si="95"/>
        <v>0.15776663371875002</v>
      </c>
      <c r="M97" s="106">
        <f t="shared" si="95"/>
        <v>0.16565496540468752</v>
      </c>
      <c r="N97" s="106">
        <f t="shared" si="95"/>
        <v>0.17393771367492192</v>
      </c>
      <c r="O97" s="106">
        <f t="shared" si="95"/>
        <v>0.18263459935866802</v>
      </c>
      <c r="P97" s="4"/>
    </row>
    <row r="98" spans="2:16" x14ac:dyDescent="0.35">
      <c r="B98" s="56"/>
      <c r="C98" s="4"/>
      <c r="D98" s="4"/>
      <c r="E98" s="4"/>
      <c r="F98" s="138"/>
      <c r="G98" s="57"/>
      <c r="H98" s="57"/>
      <c r="I98" s="57"/>
      <c r="J98" s="57"/>
      <c r="K98" s="57"/>
      <c r="L98" s="57"/>
      <c r="M98" s="57"/>
      <c r="N98" s="57"/>
      <c r="O98" s="4"/>
      <c r="P98" s="4"/>
    </row>
    <row r="99" spans="2:16" x14ac:dyDescent="0.35">
      <c r="B99" s="108" t="s">
        <v>155</v>
      </c>
      <c r="C99" s="4"/>
      <c r="D99" s="4"/>
      <c r="E99" s="4"/>
      <c r="F99" s="138"/>
      <c r="G99" s="57"/>
      <c r="H99" s="57"/>
      <c r="I99" s="57"/>
      <c r="J99" s="57"/>
      <c r="K99" s="57"/>
      <c r="L99" s="57"/>
      <c r="M99" s="57"/>
      <c r="N99" s="57"/>
      <c r="O99" s="4"/>
      <c r="P99" s="4"/>
    </row>
    <row r="100" spans="2:16" x14ac:dyDescent="0.35">
      <c r="B100" s="56" t="s">
        <v>362</v>
      </c>
      <c r="C100" s="4"/>
      <c r="D100" s="4"/>
      <c r="E100" s="4"/>
      <c r="F100" s="157">
        <f>'Common Assumption'!D42</f>
        <v>1.4999999999999999E-2</v>
      </c>
      <c r="G100" s="203">
        <f>F100</f>
        <v>1.4999999999999999E-2</v>
      </c>
      <c r="H100" s="203">
        <f t="shared" ref="H100:O100" si="96">G100</f>
        <v>1.4999999999999999E-2</v>
      </c>
      <c r="I100" s="203">
        <f t="shared" si="96"/>
        <v>1.4999999999999999E-2</v>
      </c>
      <c r="J100" s="203">
        <f t="shared" si="96"/>
        <v>1.4999999999999999E-2</v>
      </c>
      <c r="K100" s="203">
        <f t="shared" si="96"/>
        <v>1.4999999999999999E-2</v>
      </c>
      <c r="L100" s="203">
        <f t="shared" si="96"/>
        <v>1.4999999999999999E-2</v>
      </c>
      <c r="M100" s="203">
        <f t="shared" si="96"/>
        <v>1.4999999999999999E-2</v>
      </c>
      <c r="N100" s="203">
        <f t="shared" si="96"/>
        <v>1.4999999999999999E-2</v>
      </c>
      <c r="O100" s="203">
        <f t="shared" si="96"/>
        <v>1.4999999999999999E-2</v>
      </c>
      <c r="P100" s="4"/>
    </row>
    <row r="101" spans="2:16" x14ac:dyDescent="0.35">
      <c r="B101" s="56" t="s">
        <v>363</v>
      </c>
      <c r="C101" s="4"/>
      <c r="D101" s="4"/>
      <c r="E101" s="4"/>
      <c r="F101" s="43">
        <f>F69</f>
        <v>3.6091081247999997</v>
      </c>
      <c r="G101" s="43">
        <f t="shared" ref="G101:O101" si="97">G69</f>
        <v>3.7127421170399995</v>
      </c>
      <c r="H101" s="43">
        <f t="shared" si="97"/>
        <v>3.8239878088919994</v>
      </c>
      <c r="I101" s="43">
        <f t="shared" si="97"/>
        <v>4.0290164673366</v>
      </c>
      <c r="J101" s="43">
        <f t="shared" si="97"/>
        <v>4.1572158738534295</v>
      </c>
      <c r="K101" s="43">
        <f t="shared" si="97"/>
        <v>4.2948440321023513</v>
      </c>
      <c r="L101" s="43">
        <f t="shared" si="97"/>
        <v>4.5410484850754376</v>
      </c>
      <c r="M101" s="43">
        <f t="shared" si="97"/>
        <v>4.6996795583197768</v>
      </c>
      <c r="N101" s="43">
        <f t="shared" si="97"/>
        <v>4.8699924079336236</v>
      </c>
      <c r="O101" s="43">
        <f t="shared" si="97"/>
        <v>5.1660695407585031</v>
      </c>
      <c r="P101" s="4"/>
    </row>
    <row r="102" spans="2:16" x14ac:dyDescent="0.35">
      <c r="B102" s="77" t="s">
        <v>155</v>
      </c>
      <c r="C102" s="77"/>
      <c r="D102" s="77"/>
      <c r="E102" s="77"/>
      <c r="F102" s="106">
        <f>F100*F101</f>
        <v>5.4136621871999996E-2</v>
      </c>
      <c r="G102" s="106">
        <f t="shared" ref="G102:O102" si="98">G100*G101</f>
        <v>5.569113175559999E-2</v>
      </c>
      <c r="H102" s="106">
        <f t="shared" si="98"/>
        <v>5.7359817133379988E-2</v>
      </c>
      <c r="I102" s="106">
        <f t="shared" si="98"/>
        <v>6.0435247010049001E-2</v>
      </c>
      <c r="J102" s="106">
        <f t="shared" si="98"/>
        <v>6.2358238107801438E-2</v>
      </c>
      <c r="K102" s="106">
        <f t="shared" si="98"/>
        <v>6.4422660481535263E-2</v>
      </c>
      <c r="L102" s="106">
        <f t="shared" si="98"/>
        <v>6.8115727276131563E-2</v>
      </c>
      <c r="M102" s="106">
        <f t="shared" si="98"/>
        <v>7.049519337479665E-2</v>
      </c>
      <c r="N102" s="106">
        <f t="shared" si="98"/>
        <v>7.3049886119004356E-2</v>
      </c>
      <c r="O102" s="106">
        <f t="shared" si="98"/>
        <v>7.7491043111377542E-2</v>
      </c>
      <c r="P102" s="4"/>
    </row>
    <row r="103" spans="2:16" x14ac:dyDescent="0.35">
      <c r="B103" s="56"/>
      <c r="C103" s="4"/>
      <c r="D103" s="4"/>
      <c r="E103" s="4"/>
      <c r="F103" s="138"/>
      <c r="G103" s="57"/>
      <c r="H103" s="57"/>
      <c r="I103" s="57"/>
      <c r="J103" s="57"/>
      <c r="K103" s="57"/>
      <c r="L103" s="57"/>
      <c r="M103" s="57"/>
      <c r="N103" s="57"/>
      <c r="O103" s="4"/>
      <c r="P103" s="4"/>
    </row>
    <row r="104" spans="2:16" x14ac:dyDescent="0.35">
      <c r="B104" s="108" t="s">
        <v>364</v>
      </c>
      <c r="C104" s="4"/>
      <c r="D104" s="4"/>
      <c r="E104" s="4"/>
      <c r="F104" s="138"/>
      <c r="G104" s="57"/>
      <c r="H104" s="57"/>
      <c r="I104" s="57"/>
      <c r="J104" s="57"/>
      <c r="K104" s="57"/>
      <c r="L104" s="57"/>
      <c r="M104" s="57"/>
      <c r="N104" s="57"/>
      <c r="O104" s="4"/>
      <c r="P104" s="4"/>
    </row>
    <row r="105" spans="2:16" x14ac:dyDescent="0.35">
      <c r="B105" s="4" t="s">
        <v>461</v>
      </c>
      <c r="C105" s="4"/>
      <c r="D105" s="4"/>
      <c r="E105" s="4"/>
      <c r="F105" s="137">
        <f>'Common Assumption'!D47</f>
        <v>826.8</v>
      </c>
      <c r="G105" s="44">
        <f>F105</f>
        <v>826.8</v>
      </c>
      <c r="H105" s="44">
        <f t="shared" ref="H105:H106" si="99">G105</f>
        <v>826.8</v>
      </c>
      <c r="I105" s="44">
        <f t="shared" ref="I105:I106" si="100">H105</f>
        <v>826.8</v>
      </c>
      <c r="J105" s="44">
        <f t="shared" ref="J105:J106" si="101">I105</f>
        <v>826.8</v>
      </c>
      <c r="K105" s="44">
        <f t="shared" ref="K105:K106" si="102">J105</f>
        <v>826.8</v>
      </c>
      <c r="L105" s="44">
        <f t="shared" ref="L105:L106" si="103">K105</f>
        <v>826.8</v>
      </c>
      <c r="M105" s="44">
        <f t="shared" ref="M105:M106" si="104">L105</f>
        <v>826.8</v>
      </c>
      <c r="N105" s="44">
        <f t="shared" ref="N105:N106" si="105">M105</f>
        <v>826.8</v>
      </c>
      <c r="O105" s="44">
        <f t="shared" ref="O105:O106" si="106">N105</f>
        <v>826.8</v>
      </c>
      <c r="P105" s="4"/>
    </row>
    <row r="106" spans="2:16" x14ac:dyDescent="0.35">
      <c r="B106" s="4" t="s">
        <v>339</v>
      </c>
      <c r="C106" s="4"/>
      <c r="D106" s="4"/>
      <c r="E106" s="4"/>
      <c r="F106" s="137">
        <f>'Common Assumption'!D53</f>
        <v>301782</v>
      </c>
      <c r="G106" s="44">
        <f>F106</f>
        <v>301782</v>
      </c>
      <c r="H106" s="44">
        <f t="shared" si="99"/>
        <v>301782</v>
      </c>
      <c r="I106" s="44">
        <f t="shared" si="100"/>
        <v>301782</v>
      </c>
      <c r="J106" s="44">
        <f t="shared" si="101"/>
        <v>301782</v>
      </c>
      <c r="K106" s="44">
        <f t="shared" si="102"/>
        <v>301782</v>
      </c>
      <c r="L106" s="44">
        <f t="shared" si="103"/>
        <v>301782</v>
      </c>
      <c r="M106" s="44">
        <f t="shared" si="104"/>
        <v>301782</v>
      </c>
      <c r="N106" s="44">
        <f t="shared" si="105"/>
        <v>301782</v>
      </c>
      <c r="O106" s="44">
        <f t="shared" si="106"/>
        <v>301782</v>
      </c>
      <c r="P106" s="4"/>
    </row>
    <row r="107" spans="2:16" x14ac:dyDescent="0.35">
      <c r="B107" s="4" t="s">
        <v>340</v>
      </c>
      <c r="C107" s="4"/>
      <c r="D107" s="4"/>
      <c r="E107" s="4"/>
      <c r="F107" s="134">
        <f>'Common Assumption'!D52</f>
        <v>4.0999999999999996</v>
      </c>
      <c r="G107" s="43">
        <f>F107*(1+G108)</f>
        <v>4.3049999999999997</v>
      </c>
      <c r="H107" s="43">
        <f t="shared" ref="H107:O107" si="107">G107*(1+H108)</f>
        <v>4.5202499999999999</v>
      </c>
      <c r="I107" s="43">
        <f t="shared" si="107"/>
        <v>4.7462625000000003</v>
      </c>
      <c r="J107" s="43">
        <f t="shared" si="107"/>
        <v>4.9835756250000003</v>
      </c>
      <c r="K107" s="43">
        <f t="shared" si="107"/>
        <v>5.2327544062500007</v>
      </c>
      <c r="L107" s="43">
        <f t="shared" si="107"/>
        <v>5.4943921265625013</v>
      </c>
      <c r="M107" s="43">
        <f t="shared" si="107"/>
        <v>5.769111732890627</v>
      </c>
      <c r="N107" s="43">
        <f t="shared" si="107"/>
        <v>6.0575673195351589</v>
      </c>
      <c r="O107" s="43">
        <f t="shared" si="107"/>
        <v>6.3604456855119169</v>
      </c>
      <c r="P107" s="4"/>
    </row>
    <row r="108" spans="2:16" x14ac:dyDescent="0.35">
      <c r="B108" s="4" t="s">
        <v>341</v>
      </c>
      <c r="C108" s="4"/>
      <c r="D108" s="4"/>
      <c r="E108" s="4"/>
      <c r="F108" s="156">
        <f>'Common Assumption'!D56</f>
        <v>0.05</v>
      </c>
      <c r="G108" s="34">
        <f>F108</f>
        <v>0.05</v>
      </c>
      <c r="H108" s="34">
        <f t="shared" ref="H108:O108" si="108">G108</f>
        <v>0.05</v>
      </c>
      <c r="I108" s="34">
        <f t="shared" si="108"/>
        <v>0.05</v>
      </c>
      <c r="J108" s="34">
        <f t="shared" si="108"/>
        <v>0.05</v>
      </c>
      <c r="K108" s="34">
        <f t="shared" si="108"/>
        <v>0.05</v>
      </c>
      <c r="L108" s="34">
        <f t="shared" si="108"/>
        <v>0.05</v>
      </c>
      <c r="M108" s="34">
        <f t="shared" si="108"/>
        <v>0.05</v>
      </c>
      <c r="N108" s="34">
        <f t="shared" si="108"/>
        <v>0.05</v>
      </c>
      <c r="O108" s="34">
        <f t="shared" si="108"/>
        <v>0.05</v>
      </c>
      <c r="P108" s="4"/>
    </row>
    <row r="109" spans="2:16" x14ac:dyDescent="0.35">
      <c r="B109" s="82" t="s">
        <v>342</v>
      </c>
      <c r="C109" s="82"/>
      <c r="D109" s="82"/>
      <c r="E109" s="82"/>
      <c r="F109" s="107">
        <f>F106*F107/10^7</f>
        <v>0.12373062</v>
      </c>
      <c r="G109" s="107">
        <f t="shared" ref="G109:O109" si="109">G106*G107/10^7</f>
        <v>0.12991715100000001</v>
      </c>
      <c r="H109" s="107">
        <f t="shared" si="109"/>
        <v>0.13641300854999999</v>
      </c>
      <c r="I109" s="107">
        <f t="shared" si="109"/>
        <v>0.14323365897750001</v>
      </c>
      <c r="J109" s="107">
        <f t="shared" si="109"/>
        <v>0.15039534192637502</v>
      </c>
      <c r="K109" s="107">
        <f t="shared" si="109"/>
        <v>0.15791510902269379</v>
      </c>
      <c r="L109" s="107">
        <f t="shared" si="109"/>
        <v>0.16581086447382848</v>
      </c>
      <c r="M109" s="107">
        <f t="shared" si="109"/>
        <v>0.17410140769751992</v>
      </c>
      <c r="N109" s="107">
        <f t="shared" si="109"/>
        <v>0.18280647808239592</v>
      </c>
      <c r="O109" s="107">
        <f t="shared" si="109"/>
        <v>0.19194680198651573</v>
      </c>
      <c r="P109" s="4"/>
    </row>
    <row r="110" spans="2:16" x14ac:dyDescent="0.35">
      <c r="B110" s="4" t="s">
        <v>453</v>
      </c>
      <c r="C110" s="4"/>
      <c r="D110" s="4"/>
      <c r="E110" s="4"/>
      <c r="F110" s="134">
        <f>'Common Assumption'!D51/10^7</f>
        <v>8.9999999999999993E-3</v>
      </c>
      <c r="G110" s="43">
        <f>F110</f>
        <v>8.9999999999999993E-3</v>
      </c>
      <c r="H110" s="43">
        <f t="shared" ref="H110:O110" si="110">G110</f>
        <v>8.9999999999999993E-3</v>
      </c>
      <c r="I110" s="43">
        <f t="shared" si="110"/>
        <v>8.9999999999999993E-3</v>
      </c>
      <c r="J110" s="43">
        <f t="shared" si="110"/>
        <v>8.9999999999999993E-3</v>
      </c>
      <c r="K110" s="43">
        <f t="shared" si="110"/>
        <v>8.9999999999999993E-3</v>
      </c>
      <c r="L110" s="43">
        <f t="shared" si="110"/>
        <v>8.9999999999999993E-3</v>
      </c>
      <c r="M110" s="43">
        <f t="shared" si="110"/>
        <v>8.9999999999999993E-3</v>
      </c>
      <c r="N110" s="43">
        <f t="shared" si="110"/>
        <v>8.9999999999999993E-3</v>
      </c>
      <c r="O110" s="43">
        <f t="shared" si="110"/>
        <v>8.9999999999999993E-3</v>
      </c>
      <c r="P110" s="4"/>
    </row>
    <row r="111" spans="2:16" x14ac:dyDescent="0.35">
      <c r="B111" s="77" t="s">
        <v>459</v>
      </c>
      <c r="C111" s="77"/>
      <c r="D111" s="77"/>
      <c r="E111" s="77"/>
      <c r="F111" s="106">
        <f>F109+F110</f>
        <v>0.13273061999999999</v>
      </c>
      <c r="G111" s="106">
        <f t="shared" ref="G111:O111" si="111">G109+G110</f>
        <v>0.13891715100000002</v>
      </c>
      <c r="H111" s="106">
        <f t="shared" si="111"/>
        <v>0.14541300855</v>
      </c>
      <c r="I111" s="106">
        <f t="shared" si="111"/>
        <v>0.15223365897750002</v>
      </c>
      <c r="J111" s="106">
        <f t="shared" si="111"/>
        <v>0.15939534192637503</v>
      </c>
      <c r="K111" s="106">
        <f t="shared" si="111"/>
        <v>0.1669151090226938</v>
      </c>
      <c r="L111" s="106">
        <f t="shared" si="111"/>
        <v>0.17481086447382849</v>
      </c>
      <c r="M111" s="106">
        <f t="shared" si="111"/>
        <v>0.18310140769751992</v>
      </c>
      <c r="N111" s="106">
        <f t="shared" si="111"/>
        <v>0.19180647808239593</v>
      </c>
      <c r="O111" s="106">
        <f t="shared" si="111"/>
        <v>0.20094680198651574</v>
      </c>
      <c r="P111" s="4"/>
    </row>
    <row r="112" spans="2:16" x14ac:dyDescent="0.35">
      <c r="B112" s="56"/>
      <c r="C112" s="4"/>
      <c r="D112" s="4"/>
      <c r="E112" s="4"/>
      <c r="F112" s="138"/>
      <c r="G112" s="57"/>
      <c r="H112" s="57"/>
      <c r="I112" s="57"/>
      <c r="J112" s="57"/>
      <c r="K112" s="57"/>
      <c r="L112" s="57"/>
      <c r="M112" s="57"/>
      <c r="N112" s="57"/>
      <c r="O112" s="4"/>
      <c r="P112" s="4"/>
    </row>
    <row r="113" spans="2:16" x14ac:dyDescent="0.35">
      <c r="B113" s="56"/>
      <c r="C113" s="4"/>
      <c r="D113" s="4"/>
      <c r="E113" s="4"/>
      <c r="F113" s="138"/>
      <c r="G113" s="57"/>
      <c r="H113" s="57"/>
      <c r="I113" s="57"/>
      <c r="J113" s="57"/>
      <c r="K113" s="57"/>
      <c r="L113" s="57"/>
      <c r="M113" s="57"/>
      <c r="N113" s="57"/>
      <c r="O113" s="4"/>
      <c r="P113" s="4"/>
    </row>
    <row r="114" spans="2:16" x14ac:dyDescent="0.35">
      <c r="B114" s="56"/>
      <c r="C114" s="4"/>
      <c r="D114" s="4"/>
      <c r="E114" s="4"/>
      <c r="F114" s="138"/>
      <c r="G114" s="57"/>
      <c r="H114" s="57"/>
      <c r="I114" s="57"/>
      <c r="J114" s="57"/>
      <c r="K114" s="57"/>
      <c r="L114" s="57"/>
      <c r="M114" s="57"/>
      <c r="N114" s="57"/>
      <c r="O114" s="4"/>
      <c r="P114" s="4"/>
    </row>
    <row r="115" spans="2:16" x14ac:dyDescent="0.35">
      <c r="B115" s="56"/>
      <c r="C115" s="4"/>
      <c r="D115" s="4"/>
      <c r="E115" s="4"/>
      <c r="F115" s="138"/>
      <c r="G115" s="57"/>
      <c r="H115" s="57"/>
      <c r="I115" s="57"/>
      <c r="J115" s="57"/>
      <c r="K115" s="57"/>
      <c r="L115" s="57"/>
      <c r="M115" s="57"/>
      <c r="N115" s="57"/>
      <c r="O115" s="4"/>
      <c r="P115" s="4"/>
    </row>
    <row r="116" spans="2:16" x14ac:dyDescent="0.35">
      <c r="B116" s="56"/>
      <c r="C116" s="4"/>
      <c r="D116" s="4"/>
      <c r="E116" s="4"/>
      <c r="F116" s="138"/>
      <c r="G116" s="57"/>
      <c r="H116" s="57"/>
      <c r="I116" s="57"/>
      <c r="J116" s="57"/>
      <c r="K116" s="57"/>
      <c r="L116" s="57"/>
      <c r="M116" s="57"/>
      <c r="N116" s="57"/>
      <c r="O116" s="4"/>
      <c r="P116" s="4"/>
    </row>
    <row r="117" spans="2:16" x14ac:dyDescent="0.35">
      <c r="B117" s="56"/>
      <c r="C117" s="4"/>
      <c r="D117" s="4"/>
      <c r="E117" s="4"/>
      <c r="F117" s="138"/>
      <c r="G117" s="57"/>
      <c r="H117" s="57"/>
      <c r="I117" s="57"/>
      <c r="J117" s="57"/>
      <c r="K117" s="57"/>
      <c r="L117" s="57"/>
      <c r="M117" s="57"/>
      <c r="N117" s="57"/>
      <c r="O117" s="4"/>
      <c r="P117" s="4"/>
    </row>
    <row r="118" spans="2:16" x14ac:dyDescent="0.35">
      <c r="B118" s="56"/>
      <c r="C118" s="4"/>
      <c r="D118" s="4"/>
      <c r="E118" s="4"/>
      <c r="F118" s="138"/>
      <c r="G118" s="57"/>
      <c r="H118" s="57"/>
      <c r="I118" s="57"/>
      <c r="J118" s="57"/>
      <c r="K118" s="57"/>
      <c r="L118" s="57"/>
      <c r="M118" s="57"/>
      <c r="N118" s="57"/>
      <c r="O118" s="4"/>
      <c r="P118" s="4"/>
    </row>
    <row r="119" spans="2:16" x14ac:dyDescent="0.35">
      <c r="B119" s="56"/>
      <c r="C119" s="4"/>
      <c r="D119" s="4"/>
      <c r="E119" s="4"/>
      <c r="F119" s="138"/>
      <c r="G119" s="57"/>
      <c r="H119" s="57"/>
      <c r="I119" s="57"/>
      <c r="J119" s="57"/>
      <c r="K119" s="57"/>
      <c r="L119" s="57"/>
      <c r="M119" s="57"/>
      <c r="N119" s="57"/>
      <c r="O119" s="4"/>
      <c r="P119" s="4"/>
    </row>
    <row r="120" spans="2:16" x14ac:dyDescent="0.35">
      <c r="B120" s="56"/>
      <c r="C120" s="4"/>
      <c r="D120" s="4"/>
      <c r="E120" s="4"/>
      <c r="F120" s="138"/>
      <c r="G120" s="57"/>
      <c r="H120" s="57"/>
      <c r="I120" s="57"/>
      <c r="J120" s="57"/>
      <c r="K120" s="57"/>
      <c r="L120" s="57"/>
      <c r="M120" s="57"/>
      <c r="N120" s="57"/>
      <c r="O120" s="4"/>
      <c r="P120" s="4"/>
    </row>
    <row r="121" spans="2:16" x14ac:dyDescent="0.35">
      <c r="B121" s="56"/>
      <c r="C121" s="4"/>
      <c r="D121" s="4"/>
      <c r="E121" s="4"/>
      <c r="F121" s="138"/>
      <c r="G121" s="57"/>
      <c r="H121" s="57"/>
      <c r="I121" s="57"/>
      <c r="J121" s="57"/>
      <c r="K121" s="57"/>
      <c r="L121" s="57"/>
      <c r="M121" s="57"/>
      <c r="N121" s="57"/>
      <c r="O121" s="4"/>
      <c r="P121" s="4"/>
    </row>
    <row r="122" spans="2:16" x14ac:dyDescent="0.35">
      <c r="B122" s="56"/>
      <c r="C122" s="4"/>
      <c r="D122" s="4"/>
      <c r="E122" s="4"/>
      <c r="F122" s="138"/>
      <c r="G122" s="57"/>
      <c r="H122" s="57"/>
      <c r="I122" s="57"/>
      <c r="J122" s="57"/>
      <c r="K122" s="57"/>
      <c r="L122" s="57"/>
      <c r="M122" s="57"/>
      <c r="N122" s="57"/>
      <c r="O122" s="4"/>
      <c r="P122" s="4"/>
    </row>
    <row r="123" spans="2:16" x14ac:dyDescent="0.35">
      <c r="B123" s="56"/>
      <c r="C123" s="4"/>
      <c r="D123" s="4"/>
      <c r="E123" s="4"/>
      <c r="F123" s="138"/>
      <c r="G123" s="57"/>
      <c r="H123" s="57"/>
      <c r="I123" s="57"/>
      <c r="J123" s="57"/>
      <c r="K123" s="57"/>
      <c r="L123" s="57"/>
      <c r="M123" s="57"/>
      <c r="N123" s="57"/>
      <c r="O123" s="4"/>
      <c r="P123" s="4"/>
    </row>
    <row r="124" spans="2:16" x14ac:dyDescent="0.35">
      <c r="B124" s="56"/>
      <c r="C124" s="4"/>
      <c r="D124" s="4"/>
      <c r="E124" s="4"/>
      <c r="F124" s="138"/>
      <c r="G124" s="57"/>
      <c r="H124" s="57"/>
      <c r="I124" s="57"/>
      <c r="J124" s="57"/>
      <c r="K124" s="57"/>
      <c r="L124" s="57"/>
      <c r="M124" s="57"/>
      <c r="N124" s="57"/>
      <c r="O124" s="4"/>
      <c r="P124" s="4"/>
    </row>
    <row r="125" spans="2:16" x14ac:dyDescent="0.35">
      <c r="B125" s="56"/>
      <c r="C125" s="4"/>
      <c r="D125" s="4"/>
      <c r="E125" s="4"/>
      <c r="F125" s="138"/>
      <c r="G125" s="57"/>
      <c r="H125" s="57"/>
      <c r="I125" s="57"/>
      <c r="J125" s="57"/>
      <c r="K125" s="57"/>
      <c r="L125" s="57"/>
      <c r="M125" s="57"/>
      <c r="N125" s="57"/>
      <c r="O125" s="4"/>
      <c r="P125" s="4"/>
    </row>
    <row r="126" spans="2:16" x14ac:dyDescent="0.35">
      <c r="B126" s="56"/>
      <c r="C126" s="4"/>
      <c r="D126" s="4"/>
      <c r="E126" s="4"/>
      <c r="F126" s="138"/>
      <c r="G126" s="57"/>
      <c r="H126" s="57"/>
      <c r="I126" s="57"/>
      <c r="J126" s="57"/>
      <c r="K126" s="57"/>
      <c r="L126" s="57"/>
      <c r="M126" s="57"/>
      <c r="N126" s="57"/>
      <c r="O126" s="4"/>
      <c r="P126" s="4"/>
    </row>
    <row r="127" spans="2:16" x14ac:dyDescent="0.35">
      <c r="B127" s="56"/>
      <c r="C127" s="4"/>
      <c r="D127" s="4"/>
      <c r="E127" s="4"/>
      <c r="F127" s="138"/>
      <c r="G127" s="57"/>
      <c r="H127" s="57"/>
      <c r="I127" s="57"/>
      <c r="J127" s="57"/>
      <c r="K127" s="57"/>
      <c r="L127" s="57"/>
      <c r="M127" s="57"/>
      <c r="N127" s="57"/>
      <c r="O127" s="4"/>
      <c r="P127" s="4"/>
    </row>
    <row r="128" spans="2:16" x14ac:dyDescent="0.35">
      <c r="B128" s="56"/>
      <c r="C128" s="4"/>
      <c r="D128" s="4"/>
      <c r="E128" s="4"/>
      <c r="F128" s="138"/>
      <c r="G128" s="57"/>
      <c r="H128" s="57"/>
      <c r="I128" s="57"/>
      <c r="J128" s="57"/>
      <c r="K128" s="57"/>
      <c r="L128" s="57"/>
      <c r="M128" s="57"/>
      <c r="N128" s="57"/>
      <c r="O128" s="4"/>
      <c r="P128" s="4"/>
    </row>
    <row r="129" spans="2:16" x14ac:dyDescent="0.35">
      <c r="B129" s="56"/>
      <c r="C129" s="4"/>
      <c r="D129" s="4"/>
      <c r="E129" s="4"/>
      <c r="F129" s="138"/>
      <c r="G129" s="57"/>
      <c r="H129" s="57"/>
      <c r="I129" s="57"/>
      <c r="J129" s="57"/>
      <c r="K129" s="57"/>
      <c r="L129" s="57"/>
      <c r="M129" s="57"/>
      <c r="N129" s="57"/>
      <c r="O129" s="4"/>
      <c r="P129" s="4"/>
    </row>
    <row r="130" spans="2:16" x14ac:dyDescent="0.35">
      <c r="B130" s="56"/>
      <c r="C130" s="4"/>
      <c r="D130" s="4"/>
      <c r="E130" s="4"/>
      <c r="F130" s="138"/>
      <c r="G130" s="57"/>
      <c r="H130" s="57"/>
      <c r="I130" s="57"/>
      <c r="J130" s="57"/>
      <c r="K130" s="57"/>
      <c r="L130" s="57"/>
      <c r="M130" s="57"/>
      <c r="N130" s="57"/>
      <c r="O130" s="4"/>
      <c r="P130" s="4"/>
    </row>
    <row r="131" spans="2:16" x14ac:dyDescent="0.35">
      <c r="B131" s="56"/>
      <c r="C131" s="4"/>
      <c r="D131" s="4"/>
      <c r="E131" s="4"/>
      <c r="F131" s="138"/>
      <c r="G131" s="57"/>
      <c r="H131" s="57"/>
      <c r="I131" s="57"/>
      <c r="J131" s="57"/>
      <c r="K131" s="57"/>
      <c r="L131" s="57"/>
      <c r="M131" s="57"/>
      <c r="N131" s="57"/>
      <c r="O131" s="4"/>
      <c r="P131" s="4"/>
    </row>
    <row r="132" spans="2:16" x14ac:dyDescent="0.35">
      <c r="B132" s="56"/>
      <c r="C132" s="4"/>
      <c r="D132" s="4"/>
      <c r="E132" s="4"/>
      <c r="F132" s="138"/>
      <c r="G132" s="57"/>
      <c r="H132" s="57"/>
      <c r="I132" s="57"/>
      <c r="J132" s="57"/>
      <c r="K132" s="57"/>
      <c r="L132" s="57"/>
      <c r="M132" s="57"/>
      <c r="N132" s="57"/>
      <c r="O132" s="4"/>
      <c r="P132" s="4"/>
    </row>
    <row r="133" spans="2:16" x14ac:dyDescent="0.35">
      <c r="B133" s="56"/>
      <c r="C133" s="4"/>
      <c r="D133" s="4"/>
      <c r="E133" s="4"/>
      <c r="F133" s="138"/>
      <c r="G133" s="57"/>
      <c r="H133" s="57"/>
      <c r="I133" s="57"/>
      <c r="J133" s="57"/>
      <c r="K133" s="57"/>
      <c r="L133" s="57"/>
      <c r="M133" s="57"/>
      <c r="N133" s="57"/>
      <c r="O133" s="4"/>
      <c r="P133" s="4"/>
    </row>
    <row r="134" spans="2:16" x14ac:dyDescent="0.35">
      <c r="B134" s="56"/>
      <c r="C134" s="4"/>
      <c r="D134" s="4"/>
      <c r="E134" s="4"/>
      <c r="F134" s="138"/>
      <c r="G134" s="57"/>
      <c r="H134" s="57"/>
      <c r="I134" s="57"/>
      <c r="J134" s="57"/>
      <c r="K134" s="57"/>
      <c r="L134" s="57"/>
      <c r="M134" s="57"/>
      <c r="N134" s="57"/>
      <c r="O134" s="4"/>
      <c r="P134" s="4"/>
    </row>
    <row r="135" spans="2:16" x14ac:dyDescent="0.35">
      <c r="B135" s="56"/>
      <c r="C135" s="4"/>
      <c r="D135" s="4"/>
      <c r="E135" s="4"/>
      <c r="F135" s="138"/>
      <c r="G135" s="57"/>
      <c r="H135" s="57"/>
      <c r="I135" s="57"/>
      <c r="J135" s="57"/>
      <c r="K135" s="57"/>
      <c r="L135" s="57"/>
      <c r="M135" s="57"/>
      <c r="N135" s="57"/>
      <c r="O135" s="4"/>
      <c r="P135" s="4"/>
    </row>
    <row r="136" spans="2:16" x14ac:dyDescent="0.35">
      <c r="B136" s="56"/>
      <c r="C136" s="4"/>
      <c r="D136" s="4"/>
      <c r="E136" s="4"/>
      <c r="F136" s="138"/>
      <c r="G136" s="57"/>
      <c r="H136" s="57"/>
      <c r="I136" s="57"/>
      <c r="J136" s="57"/>
      <c r="K136" s="57"/>
      <c r="L136" s="57"/>
      <c r="M136" s="57"/>
      <c r="N136" s="57"/>
      <c r="O136" s="4"/>
      <c r="P136" s="4"/>
    </row>
    <row r="137" spans="2:16" x14ac:dyDescent="0.35">
      <c r="B137" s="56"/>
      <c r="C137" s="4"/>
      <c r="D137" s="4"/>
      <c r="E137" s="4"/>
      <c r="F137" s="138"/>
      <c r="G137" s="57"/>
      <c r="H137" s="57"/>
      <c r="I137" s="57"/>
      <c r="J137" s="57"/>
      <c r="K137" s="57"/>
      <c r="L137" s="57"/>
      <c r="M137" s="57"/>
      <c r="N137" s="57"/>
      <c r="O137" s="4"/>
      <c r="P137" s="4"/>
    </row>
    <row r="138" spans="2:16" ht="18" customHeight="1" x14ac:dyDescent="0.35"/>
    <row r="139" spans="2:16" ht="18" customHeight="1" x14ac:dyDescent="0.35"/>
    <row r="140" spans="2:16" ht="18" customHeight="1" x14ac:dyDescent="0.35"/>
    <row r="141" spans="2:16" ht="18" customHeight="1" x14ac:dyDescent="0.35"/>
    <row r="142" spans="2:16" ht="18" customHeight="1" x14ac:dyDescent="0.35"/>
    <row r="143" spans="2:16" ht="18" customHeight="1" x14ac:dyDescent="0.35"/>
    <row r="144" spans="2:16"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sheetData>
  <mergeCells count="2">
    <mergeCell ref="D6:E6"/>
    <mergeCell ref="F6:O6"/>
  </mergeCells>
  <pageMargins left="0.7" right="0.7" top="0.75" bottom="0.75" header="0.3" footer="0.3"/>
  <pageSetup orientation="portrait" r:id="rId1"/>
  <ignoredErrors>
    <ignoredError sqref="G56:O56"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435"/>
  <sheetViews>
    <sheetView topLeftCell="A42" workbookViewId="0">
      <selection activeCell="B43" sqref="B43:N52"/>
    </sheetView>
  </sheetViews>
  <sheetFormatPr defaultRowHeight="15" customHeight="1" x14ac:dyDescent="0.35"/>
  <cols>
    <col min="1" max="1" width="3.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Proposed 250 KLPD Ethanol Project</v>
      </c>
      <c r="C2" s="25"/>
      <c r="D2" s="25"/>
      <c r="E2" s="25"/>
      <c r="F2" s="25"/>
      <c r="G2" s="25"/>
      <c r="H2" s="25"/>
      <c r="I2" s="25"/>
      <c r="J2" s="25"/>
      <c r="K2" s="25"/>
      <c r="L2" s="25"/>
      <c r="M2" s="25"/>
      <c r="N2" s="25"/>
    </row>
    <row r="3" spans="2:16" ht="9.75" customHeight="1" x14ac:dyDescent="0.35"/>
    <row r="4" spans="2:16" ht="18" customHeight="1" x14ac:dyDescent="0.35">
      <c r="B4" s="2" t="s">
        <v>31</v>
      </c>
      <c r="C4" s="2" t="s">
        <v>118</v>
      </c>
      <c r="D4" s="26"/>
      <c r="E4" s="26"/>
      <c r="F4" s="26"/>
      <c r="G4" s="26"/>
      <c r="H4" s="26"/>
      <c r="I4" s="26"/>
      <c r="J4" s="26"/>
      <c r="K4" s="26"/>
      <c r="L4" s="26"/>
      <c r="M4" s="26"/>
      <c r="N4" s="26"/>
    </row>
    <row r="5" spans="2:16" x14ac:dyDescent="0.35">
      <c r="E5" s="4"/>
      <c r="F5" s="45"/>
      <c r="G5" s="4"/>
      <c r="H5" s="4"/>
      <c r="I5" s="4"/>
      <c r="J5" s="4"/>
      <c r="K5" s="4"/>
      <c r="L5" s="4"/>
      <c r="M5" s="4"/>
      <c r="N5" s="4"/>
    </row>
    <row r="6" spans="2:16" ht="18" customHeight="1" x14ac:dyDescent="0.35">
      <c r="D6" s="372" t="s">
        <v>0</v>
      </c>
      <c r="E6" s="372"/>
      <c r="F6" s="373" t="s">
        <v>56</v>
      </c>
      <c r="G6" s="373"/>
      <c r="H6" s="373"/>
      <c r="I6" s="373"/>
      <c r="J6" s="373"/>
      <c r="K6" s="373"/>
      <c r="L6" s="373"/>
      <c r="M6" s="373"/>
      <c r="N6" s="373"/>
    </row>
    <row r="7" spans="2:16" ht="18" customHeight="1" x14ac:dyDescent="0.35">
      <c r="B7" s="3" t="s">
        <v>114</v>
      </c>
      <c r="C7" s="41" t="s">
        <v>61</v>
      </c>
      <c r="D7" s="42">
        <f>EOMONTH(start_date,8)</f>
        <v>45900</v>
      </c>
      <c r="E7" s="42">
        <f>Completion_date</f>
        <v>45747</v>
      </c>
      <c r="F7" s="42">
        <f>DATE(YEAR(E7),MONTH(E7)+5,DAY(E7))</f>
        <v>45900</v>
      </c>
      <c r="G7" s="42">
        <f>DATE(YEAR(F7)+1,MONTH(F7),DAY(F7))</f>
        <v>46265</v>
      </c>
      <c r="H7" s="42">
        <f t="shared" ref="H7:M7" si="0">DATE(YEAR(G7)+1,MONTH(G7),DAY(G7))</f>
        <v>46630</v>
      </c>
      <c r="I7" s="42">
        <f t="shared" si="0"/>
        <v>46996</v>
      </c>
      <c r="J7" s="42">
        <f t="shared" si="0"/>
        <v>47361</v>
      </c>
      <c r="K7" s="42">
        <f t="shared" si="0"/>
        <v>47726</v>
      </c>
      <c r="L7" s="42">
        <f t="shared" si="0"/>
        <v>48091</v>
      </c>
      <c r="M7" s="42">
        <f t="shared" si="0"/>
        <v>48457</v>
      </c>
      <c r="N7" s="42">
        <f>DATE(YEAR(M7),MONTH(M7)+4,DAY(M7))</f>
        <v>48579</v>
      </c>
    </row>
    <row r="8" spans="2:16" s="70" customFormat="1" ht="18" customHeight="1" x14ac:dyDescent="0.35">
      <c r="B8" s="51" t="s">
        <v>57</v>
      </c>
      <c r="C8" s="52"/>
      <c r="D8" s="53">
        <v>0</v>
      </c>
      <c r="E8" s="53">
        <v>0</v>
      </c>
      <c r="F8" s="54">
        <v>1</v>
      </c>
      <c r="G8" s="54">
        <f>F8+1</f>
        <v>2</v>
      </c>
      <c r="H8" s="54">
        <f t="shared" ref="H8:N8" si="1">G8+1</f>
        <v>3</v>
      </c>
      <c r="I8" s="54">
        <f t="shared" si="1"/>
        <v>4</v>
      </c>
      <c r="J8" s="54">
        <f t="shared" si="1"/>
        <v>5</v>
      </c>
      <c r="K8" s="54">
        <f t="shared" si="1"/>
        <v>6</v>
      </c>
      <c r="L8" s="54">
        <f t="shared" si="1"/>
        <v>7</v>
      </c>
      <c r="M8" s="54">
        <f t="shared" si="1"/>
        <v>8</v>
      </c>
      <c r="N8" s="54">
        <f t="shared" si="1"/>
        <v>9</v>
      </c>
      <c r="O8" s="55"/>
      <c r="P8" s="55"/>
    </row>
    <row r="9" spans="2:16" s="70" customFormat="1" ht="18" customHeight="1" x14ac:dyDescent="0.35">
      <c r="B9" s="51" t="s">
        <v>55</v>
      </c>
      <c r="C9" s="52">
        <f>construction_period</f>
        <v>3</v>
      </c>
      <c r="D9" s="53">
        <f>MONTH(D7-start_date)</f>
        <v>8</v>
      </c>
      <c r="E9" s="53">
        <f>C9-D9</f>
        <v>-5</v>
      </c>
      <c r="F9" s="52">
        <f>MONTH(F7-E7)</f>
        <v>6</v>
      </c>
      <c r="G9" s="52">
        <f t="shared" ref="G9:M9" si="2">MONTH(G7-F7)</f>
        <v>12</v>
      </c>
      <c r="H9" s="52">
        <f t="shared" si="2"/>
        <v>12</v>
      </c>
      <c r="I9" s="52">
        <f t="shared" si="2"/>
        <v>12</v>
      </c>
      <c r="J9" s="52">
        <f t="shared" si="2"/>
        <v>12</v>
      </c>
      <c r="K9" s="52">
        <f t="shared" si="2"/>
        <v>12</v>
      </c>
      <c r="L9" s="52">
        <f t="shared" si="2"/>
        <v>12</v>
      </c>
      <c r="M9" s="52">
        <f t="shared" si="2"/>
        <v>12</v>
      </c>
      <c r="N9" s="52">
        <f>MONTH(N7-M7)-1</f>
        <v>4</v>
      </c>
      <c r="O9" s="55"/>
      <c r="P9" s="55"/>
    </row>
    <row r="10" spans="2:16" ht="18" customHeight="1" x14ac:dyDescent="0.35">
      <c r="B10" s="108" t="s">
        <v>117</v>
      </c>
      <c r="C10" s="4"/>
      <c r="D10" s="4"/>
      <c r="E10" s="4"/>
      <c r="F10" s="4"/>
      <c r="G10" s="4"/>
      <c r="H10" s="4"/>
      <c r="I10" s="4"/>
      <c r="J10" s="4"/>
      <c r="K10" s="4"/>
      <c r="L10" s="4"/>
      <c r="M10" s="4"/>
      <c r="N10" s="4"/>
      <c r="O10" s="4"/>
      <c r="P10" s="4"/>
    </row>
    <row r="11" spans="2:16" ht="18" customHeight="1" x14ac:dyDescent="0.35">
      <c r="B11" s="82" t="s">
        <v>117</v>
      </c>
      <c r="C11" s="82"/>
      <c r="D11" s="82"/>
      <c r="E11" s="82"/>
      <c r="F11" s="107">
        <f>'Revenue &amp; Expenses'!F69</f>
        <v>3.6091081247999997</v>
      </c>
      <c r="G11" s="107">
        <f>'Revenue &amp; Expenses'!G69</f>
        <v>3.7127421170399995</v>
      </c>
      <c r="H11" s="107">
        <f>'Revenue &amp; Expenses'!H69</f>
        <v>3.8239878088919994</v>
      </c>
      <c r="I11" s="107">
        <f>'Revenue &amp; Expenses'!I69</f>
        <v>4.0290164673366</v>
      </c>
      <c r="J11" s="107">
        <f>'Revenue &amp; Expenses'!J69</f>
        <v>4.1572158738534295</v>
      </c>
      <c r="K11" s="107">
        <f>'Revenue &amp; Expenses'!K69</f>
        <v>4.2948440321023513</v>
      </c>
      <c r="L11" s="107">
        <f>'Revenue &amp; Expenses'!L69</f>
        <v>4.5410484850754376</v>
      </c>
      <c r="M11" s="107">
        <f>'Revenue &amp; Expenses'!M69</f>
        <v>4.6996795583197768</v>
      </c>
      <c r="N11" s="107">
        <f>'Revenue &amp; Expenses'!N69</f>
        <v>4.8699924079336236</v>
      </c>
      <c r="O11" s="4"/>
      <c r="P11" s="4"/>
    </row>
    <row r="12" spans="2:16" ht="18" customHeight="1" x14ac:dyDescent="0.35">
      <c r="B12" s="108" t="s">
        <v>180</v>
      </c>
      <c r="C12" s="4"/>
      <c r="D12" s="4"/>
      <c r="E12" s="4"/>
      <c r="F12" s="43"/>
      <c r="G12" s="43"/>
      <c r="H12" s="43"/>
      <c r="I12" s="43"/>
      <c r="J12" s="43"/>
      <c r="K12" s="43"/>
      <c r="L12" s="43"/>
      <c r="M12" s="43"/>
      <c r="N12" s="43"/>
      <c r="O12" s="4"/>
      <c r="P12" s="4"/>
    </row>
    <row r="13" spans="2:16" ht="18" customHeight="1" x14ac:dyDescent="0.35">
      <c r="B13" s="4" t="s">
        <v>153</v>
      </c>
      <c r="C13" s="4"/>
      <c r="D13" s="4"/>
      <c r="E13" s="4"/>
      <c r="F13" s="43" t="e">
        <f>'Revenue &amp; Expenses'!#REF!+'Revenue &amp; Expenses'!#REF!</f>
        <v>#REF!</v>
      </c>
      <c r="G13" s="43" t="e">
        <f>'Revenue &amp; Expenses'!#REF!+'Revenue &amp; Expenses'!#REF!</f>
        <v>#REF!</v>
      </c>
      <c r="H13" s="43" t="e">
        <f>'Revenue &amp; Expenses'!#REF!+'Revenue &amp; Expenses'!#REF!</f>
        <v>#REF!</v>
      </c>
      <c r="I13" s="43" t="e">
        <f>'Revenue &amp; Expenses'!#REF!+'Revenue &amp; Expenses'!#REF!</f>
        <v>#REF!</v>
      </c>
      <c r="J13" s="43" t="e">
        <f>'Revenue &amp; Expenses'!#REF!+'Revenue &amp; Expenses'!#REF!</f>
        <v>#REF!</v>
      </c>
      <c r="K13" s="43" t="e">
        <f>'Revenue &amp; Expenses'!#REF!+'Revenue &amp; Expenses'!#REF!</f>
        <v>#REF!</v>
      </c>
      <c r="L13" s="43" t="e">
        <f>'Revenue &amp; Expenses'!#REF!+'Revenue &amp; Expenses'!#REF!</f>
        <v>#REF!</v>
      </c>
      <c r="M13" s="43" t="e">
        <f>'Revenue &amp; Expenses'!#REF!+'Revenue &amp; Expenses'!#REF!</f>
        <v>#REF!</v>
      </c>
      <c r="N13" s="43" t="e">
        <f>'Revenue &amp; Expenses'!#REF!+'Revenue &amp; Expenses'!#REF!</f>
        <v>#REF!</v>
      </c>
      <c r="O13" s="4"/>
      <c r="P13" s="4"/>
    </row>
    <row r="14" spans="2:16" ht="18" customHeight="1" x14ac:dyDescent="0.35">
      <c r="B14" s="4" t="e">
        <f>'Revenue &amp; Expenses'!#REF!</f>
        <v>#REF!</v>
      </c>
      <c r="C14" s="4"/>
      <c r="D14" s="4"/>
      <c r="E14" s="4"/>
      <c r="F14" s="43" t="e">
        <f>'Revenue &amp; Expenses'!#REF!</f>
        <v>#REF!</v>
      </c>
      <c r="G14" s="43" t="e">
        <f>'Revenue &amp; Expenses'!#REF!</f>
        <v>#REF!</v>
      </c>
      <c r="H14" s="43" t="e">
        <f>'Revenue &amp; Expenses'!#REF!</f>
        <v>#REF!</v>
      </c>
      <c r="I14" s="43" t="e">
        <f>'Revenue &amp; Expenses'!#REF!</f>
        <v>#REF!</v>
      </c>
      <c r="J14" s="43" t="e">
        <f>'Revenue &amp; Expenses'!#REF!</f>
        <v>#REF!</v>
      </c>
      <c r="K14" s="43" t="e">
        <f>'Revenue &amp; Expenses'!#REF!</f>
        <v>#REF!</v>
      </c>
      <c r="L14" s="43" t="e">
        <f>'Revenue &amp; Expenses'!#REF!</f>
        <v>#REF!</v>
      </c>
      <c r="M14" s="43" t="e">
        <f>'Revenue &amp; Expenses'!#REF!</f>
        <v>#REF!</v>
      </c>
      <c r="N14" s="43" t="e">
        <f>'Revenue &amp; Expenses'!#REF!</f>
        <v>#REF!</v>
      </c>
      <c r="O14" s="4"/>
      <c r="P14" s="4"/>
    </row>
    <row r="15" spans="2:16" ht="18" customHeight="1" x14ac:dyDescent="0.35">
      <c r="B15" s="4" t="s">
        <v>5</v>
      </c>
      <c r="C15" s="4"/>
      <c r="D15" s="4"/>
      <c r="E15" s="4"/>
      <c r="F15" s="43" t="e">
        <f>'Revenue &amp; Expenses'!#REF!</f>
        <v>#REF!</v>
      </c>
      <c r="G15" s="43" t="e">
        <f>'Revenue &amp; Expenses'!#REF!</f>
        <v>#REF!</v>
      </c>
      <c r="H15" s="43" t="e">
        <f>'Revenue &amp; Expenses'!#REF!</f>
        <v>#REF!</v>
      </c>
      <c r="I15" s="43" t="e">
        <f>'Revenue &amp; Expenses'!#REF!</f>
        <v>#REF!</v>
      </c>
      <c r="J15" s="43" t="e">
        <f>'Revenue &amp; Expenses'!#REF!</f>
        <v>#REF!</v>
      </c>
      <c r="K15" s="43" t="e">
        <f>'Revenue &amp; Expenses'!#REF!</f>
        <v>#REF!</v>
      </c>
      <c r="L15" s="43" t="e">
        <f>'Revenue &amp; Expenses'!#REF!</f>
        <v>#REF!</v>
      </c>
      <c r="M15" s="43" t="e">
        <f>'Revenue &amp; Expenses'!#REF!</f>
        <v>#REF!</v>
      </c>
      <c r="N15" s="43" t="e">
        <f>'Revenue &amp; Expenses'!#REF!</f>
        <v>#REF!</v>
      </c>
      <c r="O15" s="4"/>
      <c r="P15" s="4"/>
    </row>
    <row r="16" spans="2:16" ht="18" customHeight="1" x14ac:dyDescent="0.35">
      <c r="B16" s="17" t="s">
        <v>154</v>
      </c>
      <c r="D16" s="29"/>
      <c r="E16" s="29"/>
      <c r="F16" s="43" t="e">
        <f>'Revenue &amp; Expenses'!#REF!</f>
        <v>#REF!</v>
      </c>
      <c r="G16" s="43" t="e">
        <f>'Revenue &amp; Expenses'!#REF!</f>
        <v>#REF!</v>
      </c>
      <c r="H16" s="43" t="e">
        <f>'Revenue &amp; Expenses'!#REF!</f>
        <v>#REF!</v>
      </c>
      <c r="I16" s="43" t="e">
        <f>'Revenue &amp; Expenses'!#REF!</f>
        <v>#REF!</v>
      </c>
      <c r="J16" s="43" t="e">
        <f>'Revenue &amp; Expenses'!#REF!</f>
        <v>#REF!</v>
      </c>
      <c r="K16" s="43" t="e">
        <f>'Revenue &amp; Expenses'!#REF!</f>
        <v>#REF!</v>
      </c>
      <c r="L16" s="43" t="e">
        <f>'Revenue &amp; Expenses'!#REF!</f>
        <v>#REF!</v>
      </c>
      <c r="M16" s="43" t="e">
        <f>'Revenue &amp; Expenses'!#REF!</f>
        <v>#REF!</v>
      </c>
      <c r="N16" s="43" t="e">
        <f>'Revenue &amp; Expenses'!#REF!</f>
        <v>#REF!</v>
      </c>
    </row>
    <row r="17" spans="2:16" ht="18" customHeight="1" x14ac:dyDescent="0.35">
      <c r="B17" s="17" t="s">
        <v>120</v>
      </c>
      <c r="D17" s="29"/>
      <c r="E17" s="29"/>
      <c r="F17" s="43" t="e">
        <f>'Revenue &amp; Expenses'!#REF!</f>
        <v>#REF!</v>
      </c>
      <c r="G17" s="43" t="e">
        <f>'Revenue &amp; Expenses'!#REF!</f>
        <v>#REF!</v>
      </c>
      <c r="H17" s="43" t="e">
        <f>'Revenue &amp; Expenses'!#REF!</f>
        <v>#REF!</v>
      </c>
      <c r="I17" s="43" t="e">
        <f>'Revenue &amp; Expenses'!#REF!</f>
        <v>#REF!</v>
      </c>
      <c r="J17" s="43" t="e">
        <f>'Revenue &amp; Expenses'!#REF!</f>
        <v>#REF!</v>
      </c>
      <c r="K17" s="43" t="e">
        <f>'Revenue &amp; Expenses'!#REF!</f>
        <v>#REF!</v>
      </c>
      <c r="L17" s="43" t="e">
        <f>'Revenue &amp; Expenses'!#REF!</f>
        <v>#REF!</v>
      </c>
      <c r="M17" s="43" t="e">
        <f>'Revenue &amp; Expenses'!#REF!</f>
        <v>#REF!</v>
      </c>
      <c r="N17" s="43" t="e">
        <f>'Revenue &amp; Expenses'!#REF!</f>
        <v>#REF!</v>
      </c>
    </row>
    <row r="18" spans="2:16" ht="18" customHeight="1" x14ac:dyDescent="0.35">
      <c r="B18" s="17" t="s">
        <v>155</v>
      </c>
      <c r="D18" s="29"/>
      <c r="E18" s="29"/>
      <c r="F18" s="43" t="e">
        <f>'Revenue &amp; Expenses'!#REF!+'Revenue &amp; Expenses'!#REF!+'Revenue &amp; Expenses'!#REF!+'Revenue &amp; Expenses'!#REF!+'Revenue &amp; Expenses'!#REF!+'Revenue &amp; Expenses'!#REF!+'Revenue &amp; Expenses'!#REF!</f>
        <v>#REF!</v>
      </c>
      <c r="G18" s="43" t="e">
        <f>'Revenue &amp; Expenses'!#REF!+'Revenue &amp; Expenses'!#REF!+'Revenue &amp; Expenses'!#REF!+'Revenue &amp; Expenses'!#REF!+'Revenue &amp; Expenses'!#REF!+'Revenue &amp; Expenses'!#REF!+'Revenue &amp; Expenses'!#REF!</f>
        <v>#REF!</v>
      </c>
      <c r="H18" s="43" t="e">
        <f>'Revenue &amp; Expenses'!#REF!+'Revenue &amp; Expenses'!#REF!+'Revenue &amp; Expenses'!#REF!+'Revenue &amp; Expenses'!#REF!+'Revenue &amp; Expenses'!#REF!+'Revenue &amp; Expenses'!#REF!+'Revenue &amp; Expenses'!#REF!</f>
        <v>#REF!</v>
      </c>
      <c r="I18" s="43" t="e">
        <f>'Revenue &amp; Expenses'!#REF!+'Revenue &amp; Expenses'!#REF!+'Revenue &amp; Expenses'!#REF!+'Revenue &amp; Expenses'!#REF!+'Revenue &amp; Expenses'!#REF!+'Revenue &amp; Expenses'!#REF!+'Revenue &amp; Expenses'!#REF!</f>
        <v>#REF!</v>
      </c>
      <c r="J18" s="43" t="e">
        <f>'Revenue &amp; Expenses'!#REF!+'Revenue &amp; Expenses'!#REF!+'Revenue &amp; Expenses'!#REF!+'Revenue &amp; Expenses'!#REF!+'Revenue &amp; Expenses'!#REF!+'Revenue &amp; Expenses'!#REF!+'Revenue &amp; Expenses'!#REF!</f>
        <v>#REF!</v>
      </c>
      <c r="K18" s="43" t="e">
        <f>'Revenue &amp; Expenses'!#REF!+'Revenue &amp; Expenses'!#REF!+'Revenue &amp; Expenses'!#REF!+'Revenue &amp; Expenses'!#REF!+'Revenue &amp; Expenses'!#REF!+'Revenue &amp; Expenses'!#REF!+'Revenue &amp; Expenses'!#REF!</f>
        <v>#REF!</v>
      </c>
      <c r="L18" s="43" t="e">
        <f>'Revenue &amp; Expenses'!#REF!+'Revenue &amp; Expenses'!#REF!+'Revenue &amp; Expenses'!#REF!+'Revenue &amp; Expenses'!#REF!+'Revenue &amp; Expenses'!#REF!+'Revenue &amp; Expenses'!#REF!+'Revenue &amp; Expenses'!#REF!</f>
        <v>#REF!</v>
      </c>
      <c r="M18" s="43" t="e">
        <f>'Revenue &amp; Expenses'!#REF!+'Revenue &amp; Expenses'!#REF!+'Revenue &amp; Expenses'!#REF!+'Revenue &amp; Expenses'!#REF!+'Revenue &amp; Expenses'!#REF!+'Revenue &amp; Expenses'!#REF!+'Revenue &amp; Expenses'!#REF!</f>
        <v>#REF!</v>
      </c>
      <c r="N18" s="43" t="e">
        <f>'Revenue &amp; Expenses'!#REF!+'Revenue &amp; Expenses'!#REF!+'Revenue &amp; Expenses'!#REF!+'Revenue &amp; Expenses'!#REF!+'Revenue &amp; Expenses'!#REF!+'Revenue &amp; Expenses'!#REF!+'Revenue &amp; Expenses'!#REF!</f>
        <v>#REF!</v>
      </c>
    </row>
    <row r="19" spans="2:16" ht="18" customHeight="1" x14ac:dyDescent="0.35">
      <c r="B19" s="17" t="s">
        <v>164</v>
      </c>
      <c r="D19" s="29"/>
      <c r="E19" s="29"/>
      <c r="F19" s="43">
        <f>'TPC and MoF'!$D$17/5</f>
        <v>0.01</v>
      </c>
      <c r="G19" s="43">
        <f>'TPC and MoF'!$D$17/5</f>
        <v>0.01</v>
      </c>
      <c r="H19" s="43">
        <f>'TPC and MoF'!$D$17/5</f>
        <v>0.01</v>
      </c>
      <c r="I19" s="43">
        <f>'TPC and MoF'!$D$17/5</f>
        <v>0.01</v>
      </c>
      <c r="J19" s="43">
        <f>'TPC and MoF'!$D$17/5</f>
        <v>0.01</v>
      </c>
      <c r="K19" s="43"/>
      <c r="L19" s="43"/>
      <c r="M19" s="43"/>
      <c r="N19" s="43"/>
    </row>
    <row r="20" spans="2:16" ht="18" customHeight="1" x14ac:dyDescent="0.35">
      <c r="B20" s="82" t="str">
        <f>B12</f>
        <v>operating expenses</v>
      </c>
      <c r="C20" s="82"/>
      <c r="D20" s="82"/>
      <c r="E20" s="82"/>
      <c r="F20" s="107" t="e">
        <f>SUM(F13:F19)</f>
        <v>#REF!</v>
      </c>
      <c r="G20" s="107" t="e">
        <f t="shared" ref="G20:N20" si="3">SUM(G13:G19)</f>
        <v>#REF!</v>
      </c>
      <c r="H20" s="107" t="e">
        <f t="shared" si="3"/>
        <v>#REF!</v>
      </c>
      <c r="I20" s="107" t="e">
        <f t="shared" si="3"/>
        <v>#REF!</v>
      </c>
      <c r="J20" s="107" t="e">
        <f t="shared" si="3"/>
        <v>#REF!</v>
      </c>
      <c r="K20" s="107" t="e">
        <f t="shared" si="3"/>
        <v>#REF!</v>
      </c>
      <c r="L20" s="107" t="e">
        <f t="shared" si="3"/>
        <v>#REF!</v>
      </c>
      <c r="M20" s="107" t="e">
        <f t="shared" si="3"/>
        <v>#REF!</v>
      </c>
      <c r="N20" s="107" t="e">
        <f t="shared" si="3"/>
        <v>#REF!</v>
      </c>
      <c r="O20" s="4"/>
      <c r="P20" s="4"/>
    </row>
    <row r="21" spans="2:16" ht="18" customHeight="1" x14ac:dyDescent="0.35">
      <c r="B21" s="82" t="s">
        <v>156</v>
      </c>
      <c r="C21" s="82"/>
      <c r="D21" s="82"/>
      <c r="E21" s="82"/>
      <c r="F21" s="107" t="e">
        <f t="shared" ref="F21:N21" si="4">F11-F20</f>
        <v>#REF!</v>
      </c>
      <c r="G21" s="107" t="e">
        <f t="shared" si="4"/>
        <v>#REF!</v>
      </c>
      <c r="H21" s="107" t="e">
        <f t="shared" si="4"/>
        <v>#REF!</v>
      </c>
      <c r="I21" s="107" t="e">
        <f t="shared" si="4"/>
        <v>#REF!</v>
      </c>
      <c r="J21" s="107" t="e">
        <f t="shared" si="4"/>
        <v>#REF!</v>
      </c>
      <c r="K21" s="107" t="e">
        <f t="shared" si="4"/>
        <v>#REF!</v>
      </c>
      <c r="L21" s="107" t="e">
        <f t="shared" si="4"/>
        <v>#REF!</v>
      </c>
      <c r="M21" s="107" t="e">
        <f t="shared" si="4"/>
        <v>#REF!</v>
      </c>
      <c r="N21" s="107" t="e">
        <f t="shared" si="4"/>
        <v>#REF!</v>
      </c>
      <c r="O21" s="4"/>
      <c r="P21" s="4"/>
    </row>
    <row r="22" spans="2:16" ht="18" customHeight="1" x14ac:dyDescent="0.35">
      <c r="B22" s="4" t="s">
        <v>157</v>
      </c>
      <c r="C22" s="4"/>
      <c r="D22" s="4"/>
      <c r="E22" s="4"/>
      <c r="F22" s="43">
        <f ca="1">'Depreciation Schedule'!F39</f>
        <v>0.5309945100857576</v>
      </c>
      <c r="G22" s="43">
        <f ca="1">'Depreciation Schedule'!G39</f>
        <v>0.5309945100857576</v>
      </c>
      <c r="H22" s="43">
        <f ca="1">'Depreciation Schedule'!H39</f>
        <v>0.5309945100857576</v>
      </c>
      <c r="I22" s="43">
        <f ca="1">'Depreciation Schedule'!I39</f>
        <v>0.5309945100857576</v>
      </c>
      <c r="J22" s="43">
        <f ca="1">'Depreciation Schedule'!J39</f>
        <v>0.5309945100857576</v>
      </c>
      <c r="K22" s="43">
        <f ca="1">'Depreciation Schedule'!K39</f>
        <v>0.5309945100857576</v>
      </c>
      <c r="L22" s="43">
        <f ca="1">'Depreciation Schedule'!L39</f>
        <v>0.5309945100857576</v>
      </c>
      <c r="M22" s="43">
        <f ca="1">'Depreciation Schedule'!M39</f>
        <v>0.5309945100857576</v>
      </c>
      <c r="N22" s="43">
        <f ca="1">'Depreciation Schedule'!N39</f>
        <v>0.5309945100857576</v>
      </c>
      <c r="O22" s="4"/>
      <c r="P22" s="4"/>
    </row>
    <row r="23" spans="2:16" ht="18" customHeight="1" x14ac:dyDescent="0.35">
      <c r="B23" s="82" t="s">
        <v>158</v>
      </c>
      <c r="C23" s="82"/>
      <c r="D23" s="82"/>
      <c r="E23" s="82"/>
      <c r="F23" s="107" t="e">
        <f t="shared" ref="F23:N23" ca="1" si="5">F21-F22</f>
        <v>#REF!</v>
      </c>
      <c r="G23" s="107" t="e">
        <f t="shared" ca="1" si="5"/>
        <v>#REF!</v>
      </c>
      <c r="H23" s="107" t="e">
        <f t="shared" ca="1" si="5"/>
        <v>#REF!</v>
      </c>
      <c r="I23" s="107" t="e">
        <f t="shared" ca="1" si="5"/>
        <v>#REF!</v>
      </c>
      <c r="J23" s="107" t="e">
        <f t="shared" ca="1" si="5"/>
        <v>#REF!</v>
      </c>
      <c r="K23" s="107" t="e">
        <f t="shared" ca="1" si="5"/>
        <v>#REF!</v>
      </c>
      <c r="L23" s="107" t="e">
        <f t="shared" ca="1" si="5"/>
        <v>#REF!</v>
      </c>
      <c r="M23" s="107" t="e">
        <f t="shared" ca="1" si="5"/>
        <v>#REF!</v>
      </c>
      <c r="N23" s="107" t="e">
        <f t="shared" ca="1" si="5"/>
        <v>#REF!</v>
      </c>
      <c r="O23" s="4"/>
      <c r="P23" s="4"/>
    </row>
    <row r="24" spans="2:16" ht="18" customHeight="1" x14ac:dyDescent="0.35">
      <c r="B24" s="108" t="s">
        <v>159</v>
      </c>
      <c r="C24" s="4"/>
      <c r="D24" s="4"/>
      <c r="E24" s="4"/>
      <c r="F24" s="4"/>
      <c r="G24" s="4"/>
      <c r="H24" s="4"/>
      <c r="I24" s="4"/>
      <c r="J24" s="4"/>
      <c r="K24" s="4"/>
      <c r="L24" s="4"/>
      <c r="M24" s="4"/>
      <c r="N24" s="4"/>
      <c r="O24" s="4"/>
      <c r="P24" s="4"/>
    </row>
    <row r="25" spans="2:16" ht="18" customHeight="1" x14ac:dyDescent="0.35">
      <c r="B25" s="4" t="s">
        <v>160</v>
      </c>
      <c r="C25" s="4"/>
      <c r="D25" s="4"/>
      <c r="E25" s="4"/>
      <c r="F25" s="43">
        <f ca="1">'Loan Schedule'!F16</f>
        <v>0.68364677547360109</v>
      </c>
      <c r="G25" s="43">
        <f ca="1">'Loan Schedule'!G16</f>
        <v>0.64423856535858148</v>
      </c>
      <c r="H25" s="43">
        <f ca="1">'Loan Schedule'!H16</f>
        <v>0.58255614952637702</v>
      </c>
      <c r="I25" s="43">
        <f ca="1">'Loan Schedule'!I16</f>
        <v>0.51402013193503893</v>
      </c>
      <c r="J25" s="43">
        <f ca="1">'Loan Schedule'!J16</f>
        <v>0.42835010994586609</v>
      </c>
      <c r="K25" s="43">
        <f ca="1">'Loan Schedule'!K16</f>
        <v>0.32554608355885845</v>
      </c>
      <c r="L25" s="43">
        <f ca="1">'Loan Schedule'!L16</f>
        <v>0.20560805277401598</v>
      </c>
      <c r="M25" s="43">
        <f ca="1">'Loan Schedule'!M16</f>
        <v>6.8536017591339024E-2</v>
      </c>
      <c r="N25" s="43">
        <f>'Loan Schedule'!N16</f>
        <v>0</v>
      </c>
      <c r="O25" s="4"/>
      <c r="P25" s="4"/>
    </row>
    <row r="26" spans="2:16" ht="18" customHeight="1" x14ac:dyDescent="0.35">
      <c r="B26" s="4" t="s">
        <v>161</v>
      </c>
      <c r="C26" s="4"/>
      <c r="D26" s="4"/>
      <c r="E26" s="4"/>
      <c r="F26" s="4"/>
      <c r="G26" s="4"/>
      <c r="H26" s="4"/>
      <c r="I26" s="4"/>
      <c r="J26" s="4"/>
      <c r="K26" s="4"/>
      <c r="L26" s="4"/>
      <c r="M26" s="4"/>
      <c r="N26" s="4"/>
      <c r="O26" s="4"/>
      <c r="P26" s="4"/>
    </row>
    <row r="27" spans="2:16" ht="18" customHeight="1" x14ac:dyDescent="0.35">
      <c r="B27" s="82" t="s">
        <v>162</v>
      </c>
      <c r="C27" s="82"/>
      <c r="D27" s="82"/>
      <c r="E27" s="82"/>
      <c r="F27" s="107">
        <f ca="1">F25+F26</f>
        <v>0.68364677547360109</v>
      </c>
      <c r="G27" s="107">
        <f t="shared" ref="G27:N27" ca="1" si="6">G25+G26</f>
        <v>0.64423856535858148</v>
      </c>
      <c r="H27" s="107">
        <f t="shared" ca="1" si="6"/>
        <v>0.58255614952637702</v>
      </c>
      <c r="I27" s="107">
        <f t="shared" ca="1" si="6"/>
        <v>0.51402013193503893</v>
      </c>
      <c r="J27" s="107">
        <f t="shared" ca="1" si="6"/>
        <v>0.42835010994586609</v>
      </c>
      <c r="K27" s="107">
        <f t="shared" ca="1" si="6"/>
        <v>0.32554608355885845</v>
      </c>
      <c r="L27" s="107">
        <f t="shared" ca="1" si="6"/>
        <v>0.20560805277401598</v>
      </c>
      <c r="M27" s="107">
        <f t="shared" ca="1" si="6"/>
        <v>6.8536017591339024E-2</v>
      </c>
      <c r="N27" s="107">
        <f t="shared" si="6"/>
        <v>0</v>
      </c>
      <c r="O27" s="4"/>
      <c r="P27" s="4"/>
    </row>
    <row r="28" spans="2:16" ht="18" customHeight="1" x14ac:dyDescent="0.35">
      <c r="B28" s="82" t="s">
        <v>134</v>
      </c>
      <c r="C28" s="82"/>
      <c r="D28" s="82"/>
      <c r="E28" s="82"/>
      <c r="F28" s="107" t="e">
        <f t="shared" ref="F28:N28" ca="1" si="7">F23-F27</f>
        <v>#REF!</v>
      </c>
      <c r="G28" s="107" t="e">
        <f t="shared" ca="1" si="7"/>
        <v>#REF!</v>
      </c>
      <c r="H28" s="107" t="e">
        <f t="shared" ca="1" si="7"/>
        <v>#REF!</v>
      </c>
      <c r="I28" s="107" t="e">
        <f t="shared" ca="1" si="7"/>
        <v>#REF!</v>
      </c>
      <c r="J28" s="107" t="e">
        <f t="shared" ca="1" si="7"/>
        <v>#REF!</v>
      </c>
      <c r="K28" s="107" t="e">
        <f t="shared" ca="1" si="7"/>
        <v>#REF!</v>
      </c>
      <c r="L28" s="107" t="e">
        <f t="shared" ca="1" si="7"/>
        <v>#REF!</v>
      </c>
      <c r="M28" s="107" t="e">
        <f t="shared" ca="1" si="7"/>
        <v>#REF!</v>
      </c>
      <c r="N28" s="107" t="e">
        <f t="shared" ca="1" si="7"/>
        <v>#REF!</v>
      </c>
      <c r="O28" s="4"/>
      <c r="P28" s="4"/>
    </row>
    <row r="29" spans="2:16" ht="18" customHeight="1" x14ac:dyDescent="0.35">
      <c r="B29" s="4" t="s">
        <v>163</v>
      </c>
      <c r="C29" s="4"/>
      <c r="D29" s="4"/>
      <c r="E29" s="4"/>
      <c r="F29" s="43" t="e">
        <f>#REF!</f>
        <v>#REF!</v>
      </c>
      <c r="G29" s="43" t="e">
        <f>#REF!</f>
        <v>#REF!</v>
      </c>
      <c r="H29" s="43" t="e">
        <f>#REF!</f>
        <v>#REF!</v>
      </c>
      <c r="I29" s="43" t="e">
        <f>#REF!</f>
        <v>#REF!</v>
      </c>
      <c r="J29" s="43" t="e">
        <f>#REF!</f>
        <v>#REF!</v>
      </c>
      <c r="K29" s="43" t="e">
        <f>#REF!</f>
        <v>#REF!</v>
      </c>
      <c r="L29" s="43" t="e">
        <f>#REF!</f>
        <v>#REF!</v>
      </c>
      <c r="M29" s="43" t="e">
        <f>#REF!</f>
        <v>#REF!</v>
      </c>
      <c r="N29" s="43" t="e">
        <f>#REF!</f>
        <v>#REF!</v>
      </c>
      <c r="O29" s="4"/>
      <c r="P29" s="4"/>
    </row>
    <row r="30" spans="2:16" ht="18" customHeight="1" x14ac:dyDescent="0.35">
      <c r="B30" s="3" t="s">
        <v>165</v>
      </c>
      <c r="C30" s="3"/>
      <c r="D30" s="3"/>
      <c r="E30" s="3"/>
      <c r="F30" s="71" t="e">
        <f t="shared" ref="F30:N30" ca="1" si="8">F28-F29</f>
        <v>#REF!</v>
      </c>
      <c r="G30" s="71" t="e">
        <f t="shared" ca="1" si="8"/>
        <v>#REF!</v>
      </c>
      <c r="H30" s="71" t="e">
        <f t="shared" ca="1" si="8"/>
        <v>#REF!</v>
      </c>
      <c r="I30" s="71" t="e">
        <f t="shared" ca="1" si="8"/>
        <v>#REF!</v>
      </c>
      <c r="J30" s="71" t="e">
        <f t="shared" ca="1" si="8"/>
        <v>#REF!</v>
      </c>
      <c r="K30" s="71" t="e">
        <f t="shared" ca="1" si="8"/>
        <v>#REF!</v>
      </c>
      <c r="L30" s="71" t="e">
        <f t="shared" ca="1" si="8"/>
        <v>#REF!</v>
      </c>
      <c r="M30" s="71" t="e">
        <f t="shared" ca="1" si="8"/>
        <v>#REF!</v>
      </c>
      <c r="N30" s="71" t="e">
        <f t="shared" ca="1" si="8"/>
        <v>#REF!</v>
      </c>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pans="2:16" ht="18" customHeight="1" x14ac:dyDescent="0.35">
      <c r="B33" s="108" t="s">
        <v>166</v>
      </c>
      <c r="C33" s="4"/>
      <c r="D33" s="4"/>
      <c r="E33" s="4"/>
      <c r="F33" s="4"/>
      <c r="G33" s="4"/>
      <c r="H33" s="4"/>
      <c r="I33" s="4"/>
      <c r="J33" s="4"/>
      <c r="K33" s="4"/>
      <c r="L33" s="4"/>
      <c r="M33" s="4"/>
      <c r="N33" s="4"/>
      <c r="O33" s="4"/>
      <c r="P33" s="4"/>
    </row>
    <row r="34" spans="2:16" ht="18" customHeight="1" x14ac:dyDescent="0.35">
      <c r="B34" s="4" t="s">
        <v>167</v>
      </c>
      <c r="C34" s="4"/>
      <c r="D34" s="4"/>
      <c r="E34" s="4"/>
      <c r="F34" s="43" t="e">
        <f ca="1">F30</f>
        <v>#REF!</v>
      </c>
      <c r="G34" s="43" t="e">
        <f t="shared" ref="G34:N34" ca="1" si="9">G30</f>
        <v>#REF!</v>
      </c>
      <c r="H34" s="43" t="e">
        <f t="shared" ca="1" si="9"/>
        <v>#REF!</v>
      </c>
      <c r="I34" s="43" t="e">
        <f t="shared" ca="1" si="9"/>
        <v>#REF!</v>
      </c>
      <c r="J34" s="43" t="e">
        <f t="shared" ca="1" si="9"/>
        <v>#REF!</v>
      </c>
      <c r="K34" s="43" t="e">
        <f t="shared" ca="1" si="9"/>
        <v>#REF!</v>
      </c>
      <c r="L34" s="43" t="e">
        <f t="shared" ca="1" si="9"/>
        <v>#REF!</v>
      </c>
      <c r="M34" s="43" t="e">
        <f t="shared" ca="1" si="9"/>
        <v>#REF!</v>
      </c>
      <c r="N34" s="43" t="e">
        <f t="shared" ca="1" si="9"/>
        <v>#REF!</v>
      </c>
      <c r="O34" s="4"/>
      <c r="P34" s="4"/>
    </row>
    <row r="35" spans="2:16" ht="18" customHeight="1" x14ac:dyDescent="0.35">
      <c r="B35" s="4" t="s">
        <v>168</v>
      </c>
      <c r="C35" s="4"/>
      <c r="D35" s="4"/>
      <c r="E35" s="4"/>
      <c r="F35" s="43">
        <f ca="1">F22</f>
        <v>0.5309945100857576</v>
      </c>
      <c r="G35" s="43">
        <f t="shared" ref="G35:N35" ca="1" si="10">G22</f>
        <v>0.5309945100857576</v>
      </c>
      <c r="H35" s="43">
        <f t="shared" ca="1" si="10"/>
        <v>0.5309945100857576</v>
      </c>
      <c r="I35" s="43">
        <f t="shared" ca="1" si="10"/>
        <v>0.5309945100857576</v>
      </c>
      <c r="J35" s="43">
        <f t="shared" ca="1" si="10"/>
        <v>0.5309945100857576</v>
      </c>
      <c r="K35" s="43">
        <f t="shared" ca="1" si="10"/>
        <v>0.5309945100857576</v>
      </c>
      <c r="L35" s="43">
        <f t="shared" ca="1" si="10"/>
        <v>0.5309945100857576</v>
      </c>
      <c r="M35" s="43">
        <f t="shared" ca="1" si="10"/>
        <v>0.5309945100857576</v>
      </c>
      <c r="N35" s="43">
        <f t="shared" ca="1" si="10"/>
        <v>0.5309945100857576</v>
      </c>
      <c r="O35" s="4"/>
      <c r="P35" s="4"/>
    </row>
    <row r="36" spans="2:16" ht="18" customHeight="1" x14ac:dyDescent="0.35">
      <c r="B36" s="4" t="str">
        <f>B19</f>
        <v>Preliminary Expenses written off</v>
      </c>
      <c r="C36" s="4"/>
      <c r="D36" s="4"/>
      <c r="E36" s="4"/>
      <c r="F36" s="43">
        <f>F19</f>
        <v>0.01</v>
      </c>
      <c r="G36" s="43">
        <f t="shared" ref="G36:N36" si="11">G19</f>
        <v>0.01</v>
      </c>
      <c r="H36" s="43">
        <f t="shared" si="11"/>
        <v>0.01</v>
      </c>
      <c r="I36" s="43">
        <f t="shared" si="11"/>
        <v>0.01</v>
      </c>
      <c r="J36" s="43">
        <f t="shared" si="11"/>
        <v>0.01</v>
      </c>
      <c r="K36" s="43">
        <f t="shared" si="11"/>
        <v>0</v>
      </c>
      <c r="L36" s="43">
        <f t="shared" si="11"/>
        <v>0</v>
      </c>
      <c r="M36" s="43">
        <f t="shared" si="11"/>
        <v>0</v>
      </c>
      <c r="N36" s="43">
        <f t="shared" si="11"/>
        <v>0</v>
      </c>
      <c r="O36" s="4"/>
      <c r="P36" s="4"/>
    </row>
    <row r="37" spans="2:16" ht="18" customHeight="1" x14ac:dyDescent="0.35">
      <c r="B37" s="82" t="s">
        <v>166</v>
      </c>
      <c r="C37" s="82"/>
      <c r="D37" s="82"/>
      <c r="E37" s="82"/>
      <c r="F37" s="107" t="e">
        <f ca="1">SUM(F34:F36)</f>
        <v>#REF!</v>
      </c>
      <c r="G37" s="107" t="e">
        <f t="shared" ref="G37:N37" ca="1" si="12">SUM(G34:G36)</f>
        <v>#REF!</v>
      </c>
      <c r="H37" s="107" t="e">
        <f t="shared" ca="1" si="12"/>
        <v>#REF!</v>
      </c>
      <c r="I37" s="107" t="e">
        <f t="shared" ca="1" si="12"/>
        <v>#REF!</v>
      </c>
      <c r="J37" s="107" t="e">
        <f t="shared" ca="1" si="12"/>
        <v>#REF!</v>
      </c>
      <c r="K37" s="107" t="e">
        <f t="shared" ca="1" si="12"/>
        <v>#REF!</v>
      </c>
      <c r="L37" s="107" t="e">
        <f t="shared" ca="1" si="12"/>
        <v>#REF!</v>
      </c>
      <c r="M37" s="107" t="e">
        <f t="shared" ca="1" si="12"/>
        <v>#REF!</v>
      </c>
      <c r="N37" s="107" t="e">
        <f t="shared" ca="1" si="12"/>
        <v>#REF!</v>
      </c>
      <c r="O37" s="4"/>
      <c r="P37" s="4"/>
    </row>
    <row r="38" spans="2:16" ht="18" customHeight="1" x14ac:dyDescent="0.35">
      <c r="B38" s="4" t="s">
        <v>169</v>
      </c>
      <c r="C38" s="4"/>
      <c r="D38" s="4"/>
      <c r="E38" s="4"/>
      <c r="F38" s="4"/>
      <c r="G38" s="4"/>
      <c r="H38" s="4"/>
      <c r="I38" s="4"/>
      <c r="J38" s="4"/>
      <c r="K38" s="4"/>
      <c r="L38" s="4"/>
      <c r="M38" s="4"/>
      <c r="N38" s="4"/>
      <c r="O38" s="4"/>
      <c r="P38" s="4"/>
    </row>
    <row r="39" spans="2:16" ht="18" customHeight="1" x14ac:dyDescent="0.35">
      <c r="B39" s="82" t="s">
        <v>170</v>
      </c>
      <c r="C39" s="82"/>
      <c r="D39" s="82"/>
      <c r="E39" s="82"/>
      <c r="F39" s="107" t="e">
        <f ca="1">F37-F38</f>
        <v>#REF!</v>
      </c>
      <c r="G39" s="107" t="e">
        <f t="shared" ref="G39:N39" ca="1" si="13">G37-G38</f>
        <v>#REF!</v>
      </c>
      <c r="H39" s="107" t="e">
        <f t="shared" ca="1" si="13"/>
        <v>#REF!</v>
      </c>
      <c r="I39" s="107" t="e">
        <f t="shared" ca="1" si="13"/>
        <v>#REF!</v>
      </c>
      <c r="J39" s="107" t="e">
        <f t="shared" ca="1" si="13"/>
        <v>#REF!</v>
      </c>
      <c r="K39" s="107" t="e">
        <f t="shared" ca="1" si="13"/>
        <v>#REF!</v>
      </c>
      <c r="L39" s="107" t="e">
        <f t="shared" ca="1" si="13"/>
        <v>#REF!</v>
      </c>
      <c r="M39" s="107" t="e">
        <f t="shared" ca="1" si="13"/>
        <v>#REF!</v>
      </c>
      <c r="N39" s="107" t="e">
        <f t="shared" ca="1" si="13"/>
        <v>#REF!</v>
      </c>
      <c r="O39" s="4"/>
      <c r="P39" s="4"/>
    </row>
    <row r="40" spans="2:16" ht="18" customHeight="1" x14ac:dyDescent="0.35">
      <c r="B40" s="50" t="s">
        <v>171</v>
      </c>
      <c r="C40" s="50"/>
      <c r="D40" s="50"/>
      <c r="E40" s="50"/>
      <c r="F40" s="122" t="e">
        <f ca="1">E40+F39</f>
        <v>#REF!</v>
      </c>
      <c r="G40" s="122" t="e">
        <f t="shared" ref="G40:N40" ca="1" si="14">F40+G39</f>
        <v>#REF!</v>
      </c>
      <c r="H40" s="122" t="e">
        <f t="shared" ca="1" si="14"/>
        <v>#REF!</v>
      </c>
      <c r="I40" s="122" t="e">
        <f t="shared" ca="1" si="14"/>
        <v>#REF!</v>
      </c>
      <c r="J40" s="122" t="e">
        <f t="shared" ca="1" si="14"/>
        <v>#REF!</v>
      </c>
      <c r="K40" s="122" t="e">
        <f t="shared" ca="1" si="14"/>
        <v>#REF!</v>
      </c>
      <c r="L40" s="122" t="e">
        <f t="shared" ca="1" si="14"/>
        <v>#REF!</v>
      </c>
      <c r="M40" s="122" t="e">
        <f t="shared" ca="1" si="14"/>
        <v>#REF!</v>
      </c>
      <c r="N40" s="122" t="e">
        <f t="shared" ca="1" si="14"/>
        <v>#REF!</v>
      </c>
      <c r="O40" s="4"/>
      <c r="P40" s="4"/>
    </row>
    <row r="41" spans="2:16" ht="18" customHeight="1" x14ac:dyDescent="0.35"/>
    <row r="42" spans="2:16" ht="18" customHeight="1" x14ac:dyDescent="0.35"/>
    <row r="43" spans="2:16" ht="18" customHeight="1" x14ac:dyDescent="0.35">
      <c r="B43" s="108" t="s">
        <v>172</v>
      </c>
    </row>
    <row r="44" spans="2:16" ht="18" customHeight="1" x14ac:dyDescent="0.35">
      <c r="B44" s="4" t="s">
        <v>117</v>
      </c>
      <c r="F44" s="43">
        <f t="shared" ref="F44:N44" si="15">F11</f>
        <v>3.6091081247999997</v>
      </c>
      <c r="G44" s="43">
        <f t="shared" si="15"/>
        <v>3.7127421170399995</v>
      </c>
      <c r="H44" s="43">
        <f t="shared" si="15"/>
        <v>3.8239878088919994</v>
      </c>
      <c r="I44" s="43">
        <f t="shared" si="15"/>
        <v>4.0290164673366</v>
      </c>
      <c r="J44" s="43">
        <f t="shared" si="15"/>
        <v>4.1572158738534295</v>
      </c>
      <c r="K44" s="43">
        <f t="shared" si="15"/>
        <v>4.2948440321023513</v>
      </c>
      <c r="L44" s="43">
        <f t="shared" si="15"/>
        <v>4.5410484850754376</v>
      </c>
      <c r="M44" s="43">
        <f t="shared" si="15"/>
        <v>4.6996795583197768</v>
      </c>
      <c r="N44" s="43">
        <f t="shared" si="15"/>
        <v>4.8699924079336236</v>
      </c>
    </row>
    <row r="45" spans="2:16" ht="18" customHeight="1" x14ac:dyDescent="0.35">
      <c r="B45" s="4" t="s">
        <v>156</v>
      </c>
      <c r="F45" s="43" t="e">
        <f>F21</f>
        <v>#REF!</v>
      </c>
      <c r="G45" s="43" t="e">
        <f t="shared" ref="G45:N45" si="16">G21</f>
        <v>#REF!</v>
      </c>
      <c r="H45" s="43" t="e">
        <f t="shared" si="16"/>
        <v>#REF!</v>
      </c>
      <c r="I45" s="43" t="e">
        <f t="shared" si="16"/>
        <v>#REF!</v>
      </c>
      <c r="J45" s="43" t="e">
        <f t="shared" si="16"/>
        <v>#REF!</v>
      </c>
      <c r="K45" s="43" t="e">
        <f t="shared" si="16"/>
        <v>#REF!</v>
      </c>
      <c r="L45" s="43" t="e">
        <f t="shared" si="16"/>
        <v>#REF!</v>
      </c>
      <c r="M45" s="43" t="e">
        <f t="shared" si="16"/>
        <v>#REF!</v>
      </c>
      <c r="N45" s="43" t="e">
        <f t="shared" si="16"/>
        <v>#REF!</v>
      </c>
    </row>
    <row r="46" spans="2:16" ht="18" customHeight="1" x14ac:dyDescent="0.35">
      <c r="B46" s="4" t="s">
        <v>158</v>
      </c>
      <c r="F46" s="43" t="e">
        <f ca="1">F23</f>
        <v>#REF!</v>
      </c>
      <c r="G46" s="43" t="e">
        <f t="shared" ref="G46:N46" ca="1" si="17">G23</f>
        <v>#REF!</v>
      </c>
      <c r="H46" s="43" t="e">
        <f t="shared" ca="1" si="17"/>
        <v>#REF!</v>
      </c>
      <c r="I46" s="43" t="e">
        <f t="shared" ca="1" si="17"/>
        <v>#REF!</v>
      </c>
      <c r="J46" s="43" t="e">
        <f t="shared" ca="1" si="17"/>
        <v>#REF!</v>
      </c>
      <c r="K46" s="43" t="e">
        <f t="shared" ca="1" si="17"/>
        <v>#REF!</v>
      </c>
      <c r="L46" s="43" t="e">
        <f t="shared" ca="1" si="17"/>
        <v>#REF!</v>
      </c>
      <c r="M46" s="43" t="e">
        <f t="shared" ca="1" si="17"/>
        <v>#REF!</v>
      </c>
      <c r="N46" s="43" t="e">
        <f t="shared" ca="1" si="17"/>
        <v>#REF!</v>
      </c>
    </row>
    <row r="47" spans="2:16" ht="18" customHeight="1" x14ac:dyDescent="0.35">
      <c r="B47" s="4" t="s">
        <v>167</v>
      </c>
      <c r="F47" s="43" t="e">
        <f ca="1">F30</f>
        <v>#REF!</v>
      </c>
      <c r="G47" s="43" t="e">
        <f t="shared" ref="G47:N47" ca="1" si="18">G30</f>
        <v>#REF!</v>
      </c>
      <c r="H47" s="43" t="e">
        <f t="shared" ca="1" si="18"/>
        <v>#REF!</v>
      </c>
      <c r="I47" s="43" t="e">
        <f t="shared" ca="1" si="18"/>
        <v>#REF!</v>
      </c>
      <c r="J47" s="43" t="e">
        <f t="shared" ca="1" si="18"/>
        <v>#REF!</v>
      </c>
      <c r="K47" s="43" t="e">
        <f t="shared" ca="1" si="18"/>
        <v>#REF!</v>
      </c>
      <c r="L47" s="43" t="e">
        <f t="shared" ca="1" si="18"/>
        <v>#REF!</v>
      </c>
      <c r="M47" s="43" t="e">
        <f t="shared" ca="1" si="18"/>
        <v>#REF!</v>
      </c>
      <c r="N47" s="43" t="e">
        <f t="shared" ca="1" si="18"/>
        <v>#REF!</v>
      </c>
    </row>
    <row r="48" spans="2:16" ht="18" customHeight="1" x14ac:dyDescent="0.35"/>
    <row r="49" spans="2:14" ht="18" customHeight="1" x14ac:dyDescent="0.35">
      <c r="B49" s="123" t="s">
        <v>173</v>
      </c>
      <c r="C49" s="124"/>
      <c r="D49" s="124"/>
      <c r="E49" s="124"/>
      <c r="F49" s="125" t="e">
        <f>F45/F44</f>
        <v>#REF!</v>
      </c>
      <c r="G49" s="125" t="e">
        <f>G45/G44</f>
        <v>#REF!</v>
      </c>
      <c r="H49" s="125" t="e">
        <f t="shared" ref="H49:N49" si="19">H45/H44</f>
        <v>#REF!</v>
      </c>
      <c r="I49" s="125" t="e">
        <f t="shared" si="19"/>
        <v>#REF!</v>
      </c>
      <c r="J49" s="125" t="e">
        <f t="shared" si="19"/>
        <v>#REF!</v>
      </c>
      <c r="K49" s="125" t="e">
        <f t="shared" si="19"/>
        <v>#REF!</v>
      </c>
      <c r="L49" s="125" t="e">
        <f t="shared" si="19"/>
        <v>#REF!</v>
      </c>
      <c r="M49" s="125" t="e">
        <f t="shared" si="19"/>
        <v>#REF!</v>
      </c>
      <c r="N49" s="125" t="e">
        <f t="shared" si="19"/>
        <v>#REF!</v>
      </c>
    </row>
    <row r="50" spans="2:14" ht="18" customHeight="1" x14ac:dyDescent="0.35">
      <c r="B50" s="123" t="s">
        <v>176</v>
      </c>
      <c r="C50" s="124"/>
      <c r="D50" s="124"/>
      <c r="E50" s="124"/>
      <c r="F50" s="125" t="e">
        <f ca="1">F46/F44</f>
        <v>#REF!</v>
      </c>
      <c r="G50" s="125" t="e">
        <f ca="1">G46/G44</f>
        <v>#REF!</v>
      </c>
      <c r="H50" s="125" t="e">
        <f t="shared" ref="H50:N50" ca="1" si="20">H46/H44</f>
        <v>#REF!</v>
      </c>
      <c r="I50" s="125" t="e">
        <f t="shared" ca="1" si="20"/>
        <v>#REF!</v>
      </c>
      <c r="J50" s="125" t="e">
        <f t="shared" ca="1" si="20"/>
        <v>#REF!</v>
      </c>
      <c r="K50" s="125" t="e">
        <f t="shared" ca="1" si="20"/>
        <v>#REF!</v>
      </c>
      <c r="L50" s="125" t="e">
        <f t="shared" ca="1" si="20"/>
        <v>#REF!</v>
      </c>
      <c r="M50" s="125" t="e">
        <f t="shared" ca="1" si="20"/>
        <v>#REF!</v>
      </c>
      <c r="N50" s="125" t="e">
        <f t="shared" ca="1" si="20"/>
        <v>#REF!</v>
      </c>
    </row>
    <row r="51" spans="2:14" ht="18" customHeight="1" x14ac:dyDescent="0.35">
      <c r="B51" s="123" t="s">
        <v>174</v>
      </c>
      <c r="C51" s="124"/>
      <c r="D51" s="124"/>
      <c r="E51" s="124"/>
      <c r="F51" s="125" t="e">
        <f ca="1">F47/F44</f>
        <v>#REF!</v>
      </c>
      <c r="G51" s="125" t="e">
        <f ca="1">G47/G44</f>
        <v>#REF!</v>
      </c>
      <c r="H51" s="125" t="e">
        <f t="shared" ref="H51:N51" ca="1" si="21">H47/H44</f>
        <v>#REF!</v>
      </c>
      <c r="I51" s="125" t="e">
        <f t="shared" ca="1" si="21"/>
        <v>#REF!</v>
      </c>
      <c r="J51" s="125" t="e">
        <f t="shared" ca="1" si="21"/>
        <v>#REF!</v>
      </c>
      <c r="K51" s="125" t="e">
        <f t="shared" ca="1" si="21"/>
        <v>#REF!</v>
      </c>
      <c r="L51" s="125" t="e">
        <f t="shared" ca="1" si="21"/>
        <v>#REF!</v>
      </c>
      <c r="M51" s="125" t="e">
        <f t="shared" ca="1" si="21"/>
        <v>#REF!</v>
      </c>
      <c r="N51" s="125" t="e">
        <f t="shared" ca="1" si="21"/>
        <v>#REF!</v>
      </c>
    </row>
    <row r="52" spans="2:14" ht="18" customHeight="1" x14ac:dyDescent="0.35">
      <c r="B52" s="123" t="s">
        <v>175</v>
      </c>
      <c r="C52" s="124"/>
      <c r="D52" s="124"/>
      <c r="E52" s="124"/>
      <c r="F52" s="124"/>
      <c r="G52" s="125">
        <f>G44/F44-1</f>
        <v>2.8714571206076789E-2</v>
      </c>
      <c r="H52" s="125">
        <f t="shared" ref="H52:N52" si="22">H44/G44-1</f>
        <v>2.9963215420060196E-2</v>
      </c>
      <c r="I52" s="125">
        <f t="shared" si="22"/>
        <v>5.3616451906003171E-2</v>
      </c>
      <c r="J52" s="125">
        <f t="shared" si="22"/>
        <v>3.1819032648823242E-2</v>
      </c>
      <c r="K52" s="125">
        <f t="shared" si="22"/>
        <v>3.3105848343004229E-2</v>
      </c>
      <c r="L52" s="125">
        <f t="shared" si="22"/>
        <v>5.7325586478298218E-2</v>
      </c>
      <c r="M52" s="125">
        <f t="shared" si="22"/>
        <v>3.4932697540159374E-2</v>
      </c>
      <c r="N52" s="125">
        <f t="shared" si="22"/>
        <v>3.6239247272155994E-2</v>
      </c>
    </row>
    <row r="53" spans="2:14" ht="18" customHeight="1" x14ac:dyDescent="0.35"/>
    <row r="54" spans="2:14" ht="18" customHeight="1" x14ac:dyDescent="0.35"/>
    <row r="55" spans="2:14" ht="18" customHeight="1" x14ac:dyDescent="0.35"/>
    <row r="56" spans="2:14" ht="18" customHeight="1" x14ac:dyDescent="0.35"/>
    <row r="57" spans="2:14" ht="18" customHeight="1" x14ac:dyDescent="0.35"/>
    <row r="58" spans="2:14" ht="18" customHeight="1" x14ac:dyDescent="0.35"/>
    <row r="59" spans="2:14" ht="18" customHeight="1" x14ac:dyDescent="0.35"/>
    <row r="60" spans="2:14" ht="18" customHeight="1" x14ac:dyDescent="0.35"/>
    <row r="61" spans="2:14" ht="18" customHeight="1" x14ac:dyDescent="0.35"/>
    <row r="62" spans="2:14" ht="18" customHeight="1" x14ac:dyDescent="0.35"/>
    <row r="63" spans="2:14" ht="18" customHeight="1" x14ac:dyDescent="0.35"/>
    <row r="64" spans="2:1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sheetData>
  <mergeCells count="2">
    <mergeCell ref="D6:E6"/>
    <mergeCell ref="F6:N6"/>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P421"/>
  <sheetViews>
    <sheetView showGridLines="0" workbookViewId="0">
      <selection activeCell="F11" sqref="F11"/>
    </sheetView>
  </sheetViews>
  <sheetFormatPr defaultRowHeight="15" customHeight="1" x14ac:dyDescent="0.35"/>
  <cols>
    <col min="1" max="1" width="5.5" style="4" customWidth="1"/>
    <col min="2" max="2" width="50.1640625" style="4" customWidth="1"/>
    <col min="3" max="3" width="8.1640625" style="10" customWidth="1"/>
    <col min="4" max="14" width="13.83203125" style="10" customWidth="1"/>
    <col min="15" max="16" width="12.83203125" style="10" customWidth="1"/>
    <col min="17" max="16384" width="9.33203125" style="4"/>
  </cols>
  <sheetData>
    <row r="1" spans="1:16" ht="15.75" customHeight="1" x14ac:dyDescent="0.35"/>
    <row r="2" spans="1: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1:16" ht="9.75" customHeight="1" x14ac:dyDescent="0.35"/>
    <row r="4" spans="1:16" ht="18" customHeight="1" x14ac:dyDescent="0.35">
      <c r="B4" s="2" t="str">
        <f>'Common Assumption'!B4</f>
        <v>26132 Sq. Ft. AHAMDABAD ZEPTO Location Warehouse (Cold Storage)</v>
      </c>
      <c r="C4" s="2" t="s">
        <v>118</v>
      </c>
      <c r="D4" s="26"/>
      <c r="E4" s="26"/>
      <c r="F4" s="26"/>
      <c r="G4" s="26"/>
      <c r="H4" s="26"/>
      <c r="I4" s="26"/>
      <c r="J4" s="26"/>
      <c r="K4" s="26"/>
      <c r="L4" s="26"/>
      <c r="M4" s="26"/>
      <c r="N4" s="26"/>
      <c r="O4" s="26"/>
    </row>
    <row r="5" spans="1:16" x14ac:dyDescent="0.35">
      <c r="E5" s="4"/>
      <c r="F5" s="45"/>
      <c r="G5" s="4"/>
      <c r="H5" s="4"/>
      <c r="I5" s="4"/>
      <c r="J5" s="4"/>
      <c r="K5" s="4"/>
      <c r="L5" s="4"/>
      <c r="M5" s="4"/>
      <c r="N5" s="4"/>
      <c r="O5" s="4"/>
    </row>
    <row r="6" spans="1:16" ht="18" customHeight="1" x14ac:dyDescent="0.35">
      <c r="D6" s="372" t="s">
        <v>0</v>
      </c>
      <c r="E6" s="372"/>
      <c r="F6" s="373" t="s">
        <v>56</v>
      </c>
      <c r="G6" s="373"/>
      <c r="H6" s="373"/>
      <c r="I6" s="373"/>
      <c r="J6" s="373"/>
      <c r="K6" s="373"/>
      <c r="L6" s="373"/>
      <c r="M6" s="373"/>
      <c r="N6" s="373"/>
      <c r="O6" s="373"/>
    </row>
    <row r="7" spans="1: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1: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1: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1:16" ht="18" customHeight="1" x14ac:dyDescent="0.35">
      <c r="B10" s="108" t="s">
        <v>117</v>
      </c>
      <c r="C10" s="4"/>
      <c r="D10" s="4"/>
      <c r="E10" s="4"/>
      <c r="F10" s="4"/>
      <c r="G10" s="4"/>
      <c r="H10" s="4"/>
      <c r="I10" s="4"/>
      <c r="J10" s="4"/>
      <c r="K10" s="4"/>
      <c r="L10" s="4"/>
      <c r="M10" s="4"/>
      <c r="N10" s="4"/>
      <c r="O10" s="4"/>
      <c r="P10" s="4"/>
    </row>
    <row r="11" spans="1:16" ht="18" customHeight="1" x14ac:dyDescent="0.35">
      <c r="A11" s="235">
        <v>0</v>
      </c>
      <c r="B11" s="82" t="s">
        <v>117</v>
      </c>
      <c r="C11" s="82"/>
      <c r="D11" s="82"/>
      <c r="E11" s="82"/>
      <c r="F11" s="136">
        <f>'Revenue &amp; Expenses'!F69*(1-$A$11)</f>
        <v>3.6091081247999997</v>
      </c>
      <c r="G11" s="136">
        <f>'Revenue &amp; Expenses'!G69*(1-$A$11)</f>
        <v>3.7127421170399995</v>
      </c>
      <c r="H11" s="136">
        <f>'Revenue &amp; Expenses'!H69*(1-$A$11)</f>
        <v>3.8239878088919994</v>
      </c>
      <c r="I11" s="136">
        <f>'Revenue &amp; Expenses'!I69*(1-$A$11)</f>
        <v>4.0290164673366</v>
      </c>
      <c r="J11" s="136">
        <f>'Revenue &amp; Expenses'!J69*(1-$A$11)</f>
        <v>4.1572158738534295</v>
      </c>
      <c r="K11" s="136">
        <f>'Revenue &amp; Expenses'!K69*(1-$A$11)</f>
        <v>4.2948440321023513</v>
      </c>
      <c r="L11" s="136">
        <f>'Revenue &amp; Expenses'!L69*(1-$A$11)</f>
        <v>4.5410484850754376</v>
      </c>
      <c r="M11" s="136">
        <f>'Revenue &amp; Expenses'!M69*(1-$A$11)</f>
        <v>4.6996795583197768</v>
      </c>
      <c r="N11" s="136">
        <f>'Revenue &amp; Expenses'!N69*(1-$A$11)</f>
        <v>4.8699924079336236</v>
      </c>
      <c r="O11" s="136">
        <f>'Revenue &amp; Expenses'!O69*(1-$A$11)</f>
        <v>5.1660695407585031</v>
      </c>
      <c r="P11" s="4"/>
    </row>
    <row r="12" spans="1:16" ht="18" customHeight="1" x14ac:dyDescent="0.35">
      <c r="B12" s="108" t="s">
        <v>181</v>
      </c>
      <c r="C12" s="4"/>
      <c r="D12" s="4"/>
      <c r="E12" s="4"/>
      <c r="F12" s="43"/>
      <c r="G12" s="43"/>
      <c r="H12" s="43"/>
      <c r="I12" s="43"/>
      <c r="J12" s="43"/>
      <c r="K12" s="43"/>
      <c r="L12" s="43"/>
      <c r="M12" s="43"/>
      <c r="N12" s="43"/>
      <c r="O12" s="4"/>
      <c r="P12" s="4"/>
    </row>
    <row r="13" spans="1:16" ht="18" customHeight="1" x14ac:dyDescent="0.35">
      <c r="B13" s="4" t="s">
        <v>370</v>
      </c>
      <c r="C13" s="4"/>
      <c r="D13" s="4"/>
      <c r="E13" s="4"/>
      <c r="F13" s="206">
        <f>'Revenue &amp; Expenses'!F82</f>
        <v>0.54877200000000004</v>
      </c>
      <c r="G13" s="206">
        <f>'Revenue &amp; Expenses'!G82</f>
        <v>0.54877200000000004</v>
      </c>
      <c r="H13" s="206">
        <f>'Revenue &amp; Expenses'!H82</f>
        <v>0.54877200000000004</v>
      </c>
      <c r="I13" s="206">
        <f>'Revenue &amp; Expenses'!I82</f>
        <v>0.63108779999999998</v>
      </c>
      <c r="J13" s="206">
        <f>'Revenue &amp; Expenses'!J82</f>
        <v>0.63108779999999998</v>
      </c>
      <c r="K13" s="206">
        <f>'Revenue &amp; Expenses'!K82</f>
        <v>0.63108779999999998</v>
      </c>
      <c r="L13" s="206">
        <f>'Revenue &amp; Expenses'!L82</f>
        <v>0.72575096999999988</v>
      </c>
      <c r="M13" s="206">
        <f>'Revenue &amp; Expenses'!M82</f>
        <v>0.72575096999999988</v>
      </c>
      <c r="N13" s="206">
        <f>'Revenue &amp; Expenses'!N82</f>
        <v>0.72575096999999988</v>
      </c>
      <c r="O13" s="206">
        <f>'Revenue &amp; Expenses'!O82</f>
        <v>0.83461361549999979</v>
      </c>
      <c r="P13" s="4"/>
    </row>
    <row r="14" spans="1:16" ht="18" customHeight="1" x14ac:dyDescent="0.35">
      <c r="B14" s="4" t="s">
        <v>352</v>
      </c>
      <c r="C14" s="127"/>
      <c r="D14" s="4"/>
      <c r="E14" s="4"/>
      <c r="F14" s="206">
        <f>'Revenue &amp; Expenses'!F90</f>
        <v>1.02</v>
      </c>
      <c r="G14" s="206">
        <f>'Revenue &amp; Expenses'!G90</f>
        <v>1.0965</v>
      </c>
      <c r="H14" s="206">
        <f>'Revenue &amp; Expenses'!H90</f>
        <v>1.1787375</v>
      </c>
      <c r="I14" s="206">
        <f>'Revenue &amp; Expenses'!I90</f>
        <v>1.2671428124999999</v>
      </c>
      <c r="J14" s="206">
        <f>'Revenue &amp; Expenses'!J90</f>
        <v>1.3621785234374999</v>
      </c>
      <c r="K14" s="206">
        <f>'Revenue &amp; Expenses'!K90</f>
        <v>1.4643419126953126</v>
      </c>
      <c r="L14" s="206">
        <f>'Revenue &amp; Expenses'!L90</f>
        <v>1.5741675561474608</v>
      </c>
      <c r="M14" s="206">
        <f>'Revenue &amp; Expenses'!M90</f>
        <v>1.6922301228585201</v>
      </c>
      <c r="N14" s="206">
        <f>'Revenue &amp; Expenses'!N90</f>
        <v>1.8191473820729092</v>
      </c>
      <c r="O14" s="206">
        <f>'Revenue &amp; Expenses'!O90</f>
        <v>1.9555834357283775</v>
      </c>
      <c r="P14" s="4"/>
    </row>
    <row r="15" spans="1:16" ht="18" customHeight="1" x14ac:dyDescent="0.35">
      <c r="B15" s="4" t="s">
        <v>182</v>
      </c>
      <c r="C15" s="4"/>
      <c r="D15" s="4"/>
      <c r="E15" s="4"/>
      <c r="F15" s="206">
        <f>'Revenue &amp; Expenses'!F97</f>
        <v>0</v>
      </c>
      <c r="G15" s="206">
        <f>'Revenue &amp; Expenses'!G97</f>
        <v>0</v>
      </c>
      <c r="H15" s="206">
        <f>'Revenue &amp; Expenses'!H97</f>
        <v>0.12979499999999999</v>
      </c>
      <c r="I15" s="206">
        <f>'Revenue &amp; Expenses'!I97</f>
        <v>0.13628475000000001</v>
      </c>
      <c r="J15" s="206">
        <f>'Revenue &amp; Expenses'!J97</f>
        <v>0.14309898750000002</v>
      </c>
      <c r="K15" s="206">
        <f>'Revenue &amp; Expenses'!K97</f>
        <v>0.15025393687500002</v>
      </c>
      <c r="L15" s="206">
        <f>'Revenue &amp; Expenses'!L97</f>
        <v>0.15776663371875002</v>
      </c>
      <c r="M15" s="206">
        <f>'Revenue &amp; Expenses'!M97</f>
        <v>0.16565496540468752</v>
      </c>
      <c r="N15" s="206">
        <f>'Revenue &amp; Expenses'!N97</f>
        <v>0.17393771367492192</v>
      </c>
      <c r="O15" s="206">
        <f>'Revenue &amp; Expenses'!O97</f>
        <v>0.18263459935866802</v>
      </c>
      <c r="P15" s="4"/>
    </row>
    <row r="16" spans="1:16" ht="18" customHeight="1" x14ac:dyDescent="0.35">
      <c r="B16" s="4" t="s">
        <v>364</v>
      </c>
      <c r="C16" s="4"/>
      <c r="D16" s="4"/>
      <c r="E16" s="4"/>
      <c r="F16" s="206">
        <f>'Revenue &amp; Expenses'!F111</f>
        <v>0.13273061999999999</v>
      </c>
      <c r="G16" s="206">
        <f>'Revenue &amp; Expenses'!G111</f>
        <v>0.13891715100000002</v>
      </c>
      <c r="H16" s="206">
        <f>'Revenue &amp; Expenses'!H111</f>
        <v>0.14541300855</v>
      </c>
      <c r="I16" s="206">
        <f>'Revenue &amp; Expenses'!I111</f>
        <v>0.15223365897750002</v>
      </c>
      <c r="J16" s="206">
        <f>'Revenue &amp; Expenses'!J111</f>
        <v>0.15939534192637503</v>
      </c>
      <c r="K16" s="206">
        <f>'Revenue &amp; Expenses'!K111</f>
        <v>0.1669151090226938</v>
      </c>
      <c r="L16" s="206">
        <f>'Revenue &amp; Expenses'!L111</f>
        <v>0.17481086447382849</v>
      </c>
      <c r="M16" s="206">
        <f>'Revenue &amp; Expenses'!M111</f>
        <v>0.18310140769751992</v>
      </c>
      <c r="N16" s="206">
        <f>'Revenue &amp; Expenses'!N111</f>
        <v>0.19180647808239593</v>
      </c>
      <c r="O16" s="206">
        <f>'Revenue &amp; Expenses'!O111</f>
        <v>0.20094680198651574</v>
      </c>
      <c r="P16" s="4"/>
    </row>
    <row r="17" spans="1:16" ht="18" customHeight="1" x14ac:dyDescent="0.35">
      <c r="B17" s="4" t="s">
        <v>371</v>
      </c>
      <c r="C17" s="4"/>
      <c r="D17" s="4"/>
      <c r="E17" s="4"/>
      <c r="F17" s="206">
        <f>'Revenue &amp; Expenses'!F102</f>
        <v>5.4136621871999996E-2</v>
      </c>
      <c r="G17" s="206">
        <f>'Revenue &amp; Expenses'!G102</f>
        <v>5.569113175559999E-2</v>
      </c>
      <c r="H17" s="206">
        <f>'Revenue &amp; Expenses'!H102</f>
        <v>5.7359817133379988E-2</v>
      </c>
      <c r="I17" s="206">
        <f>'Revenue &amp; Expenses'!I102</f>
        <v>6.0435247010049001E-2</v>
      </c>
      <c r="J17" s="206">
        <f>'Revenue &amp; Expenses'!J102</f>
        <v>6.2358238107801438E-2</v>
      </c>
      <c r="K17" s="206">
        <f>'Revenue &amp; Expenses'!K102</f>
        <v>6.4422660481535263E-2</v>
      </c>
      <c r="L17" s="206">
        <f>'Revenue &amp; Expenses'!L102</f>
        <v>6.8115727276131563E-2</v>
      </c>
      <c r="M17" s="206">
        <f>'Revenue &amp; Expenses'!M102</f>
        <v>7.049519337479665E-2</v>
      </c>
      <c r="N17" s="206">
        <f>'Revenue &amp; Expenses'!N102</f>
        <v>7.3049886119004356E-2</v>
      </c>
      <c r="O17" s="206">
        <f>'Revenue &amp; Expenses'!O102</f>
        <v>7.7491043111377542E-2</v>
      </c>
      <c r="P17" s="4"/>
    </row>
    <row r="18" spans="1:16" ht="18" customHeight="1" x14ac:dyDescent="0.35">
      <c r="A18" s="235">
        <v>0</v>
      </c>
      <c r="B18" s="82" t="s">
        <v>465</v>
      </c>
      <c r="C18" s="82"/>
      <c r="D18" s="82"/>
      <c r="E18" s="82"/>
      <c r="F18" s="107">
        <f t="shared" ref="F18:O18" si="9">SUM(F13:F17)*(1+$A$18)</f>
        <v>1.7556392418720002</v>
      </c>
      <c r="G18" s="107">
        <f t="shared" si="9"/>
        <v>1.8398802827556</v>
      </c>
      <c r="H18" s="107">
        <f t="shared" si="9"/>
        <v>2.06007732568338</v>
      </c>
      <c r="I18" s="107">
        <f t="shared" si="9"/>
        <v>2.2471842684875489</v>
      </c>
      <c r="J18" s="107">
        <f t="shared" si="9"/>
        <v>2.3581188909716766</v>
      </c>
      <c r="K18" s="107">
        <f t="shared" si="9"/>
        <v>2.4770214190745419</v>
      </c>
      <c r="L18" s="107">
        <f t="shared" si="9"/>
        <v>2.7006117516161705</v>
      </c>
      <c r="M18" s="107">
        <f t="shared" si="9"/>
        <v>2.8372326593355246</v>
      </c>
      <c r="N18" s="107">
        <f t="shared" si="9"/>
        <v>2.9836924299492313</v>
      </c>
      <c r="O18" s="107">
        <f t="shared" si="9"/>
        <v>3.2512694956849386</v>
      </c>
      <c r="P18" s="4"/>
    </row>
    <row r="19" spans="1:16" ht="18" customHeight="1" x14ac:dyDescent="0.35">
      <c r="B19" s="4" t="s">
        <v>156</v>
      </c>
      <c r="C19" s="4"/>
      <c r="D19" s="4"/>
      <c r="E19" s="4"/>
      <c r="F19" s="43">
        <f>+F11-F18</f>
        <v>1.8534688829279995</v>
      </c>
      <c r="G19" s="43">
        <f t="shared" ref="G19:O19" si="10">+G11-G18</f>
        <v>1.8728618342843995</v>
      </c>
      <c r="H19" s="43">
        <f t="shared" si="10"/>
        <v>1.7639104832086194</v>
      </c>
      <c r="I19" s="43">
        <f t="shared" si="10"/>
        <v>1.7818321988490511</v>
      </c>
      <c r="J19" s="43">
        <f t="shared" si="10"/>
        <v>1.7990969828817529</v>
      </c>
      <c r="K19" s="43">
        <f t="shared" si="10"/>
        <v>1.8178226130278095</v>
      </c>
      <c r="L19" s="43">
        <f t="shared" si="10"/>
        <v>1.8404367334592671</v>
      </c>
      <c r="M19" s="43">
        <f t="shared" si="10"/>
        <v>1.8624468989842522</v>
      </c>
      <c r="N19" s="43">
        <f t="shared" si="10"/>
        <v>1.8862999779843923</v>
      </c>
      <c r="O19" s="43">
        <f t="shared" si="10"/>
        <v>1.9148000450735645</v>
      </c>
      <c r="P19" s="4"/>
    </row>
    <row r="20" spans="1:16" ht="18" customHeight="1" x14ac:dyDescent="0.35">
      <c r="B20" s="4" t="s">
        <v>145</v>
      </c>
      <c r="C20" s="4"/>
      <c r="D20" s="4"/>
      <c r="E20" s="4"/>
      <c r="F20" s="206">
        <f ca="1">'Depreciation Schedule'!F39</f>
        <v>0.5309945100857576</v>
      </c>
      <c r="G20" s="206">
        <f ca="1">'Depreciation Schedule'!G39</f>
        <v>0.5309945100857576</v>
      </c>
      <c r="H20" s="206">
        <f ca="1">'Depreciation Schedule'!H39</f>
        <v>0.5309945100857576</v>
      </c>
      <c r="I20" s="206">
        <f ca="1">'Depreciation Schedule'!I39</f>
        <v>0.5309945100857576</v>
      </c>
      <c r="J20" s="206">
        <f ca="1">'Depreciation Schedule'!J39</f>
        <v>0.5309945100857576</v>
      </c>
      <c r="K20" s="206">
        <f ca="1">'Depreciation Schedule'!K39</f>
        <v>0.5309945100857576</v>
      </c>
      <c r="L20" s="206">
        <f ca="1">'Depreciation Schedule'!L39</f>
        <v>0.5309945100857576</v>
      </c>
      <c r="M20" s="206">
        <f ca="1">'Depreciation Schedule'!M39</f>
        <v>0.5309945100857576</v>
      </c>
      <c r="N20" s="206">
        <f ca="1">'Depreciation Schedule'!N39</f>
        <v>0.5309945100857576</v>
      </c>
      <c r="O20" s="206">
        <f ca="1">'Depreciation Schedule'!O39</f>
        <v>0.5309945100857576</v>
      </c>
      <c r="P20" s="4"/>
    </row>
    <row r="21" spans="1:16" ht="18" customHeight="1" x14ac:dyDescent="0.35">
      <c r="B21" s="4" t="s">
        <v>158</v>
      </c>
      <c r="C21" s="4"/>
      <c r="D21" s="4"/>
      <c r="E21" s="4"/>
      <c r="F21" s="43">
        <f ca="1">F19-F20</f>
        <v>1.3224743728422419</v>
      </c>
      <c r="G21" s="43">
        <f t="shared" ref="G21:O21" ca="1" si="11">G19-G20</f>
        <v>1.3418673241986419</v>
      </c>
      <c r="H21" s="43">
        <f t="shared" ca="1" si="11"/>
        <v>1.2329159731228618</v>
      </c>
      <c r="I21" s="43">
        <f t="shared" ca="1" si="11"/>
        <v>1.2508376887632935</v>
      </c>
      <c r="J21" s="43">
        <f t="shared" ca="1" si="11"/>
        <v>1.2681024727959953</v>
      </c>
      <c r="K21" s="43">
        <f t="shared" ca="1" si="11"/>
        <v>1.2868281029420519</v>
      </c>
      <c r="L21" s="43">
        <f t="shared" ca="1" si="11"/>
        <v>1.3094422233735095</v>
      </c>
      <c r="M21" s="43">
        <f t="shared" ca="1" si="11"/>
        <v>1.3314523888984946</v>
      </c>
      <c r="N21" s="43">
        <f t="shared" ca="1" si="11"/>
        <v>1.3553054678986347</v>
      </c>
      <c r="O21" s="43">
        <f t="shared" ca="1" si="11"/>
        <v>1.3838055349878069</v>
      </c>
      <c r="P21" s="4"/>
    </row>
    <row r="22" spans="1:16" ht="18" customHeight="1" x14ac:dyDescent="0.35">
      <c r="B22" s="108" t="s">
        <v>159</v>
      </c>
      <c r="C22" s="4"/>
      <c r="D22" s="4"/>
      <c r="E22" s="4"/>
      <c r="F22" s="4"/>
      <c r="G22" s="4"/>
      <c r="H22" s="4"/>
      <c r="I22" s="4"/>
      <c r="J22" s="4"/>
      <c r="K22" s="4"/>
      <c r="L22" s="4"/>
      <c r="M22" s="4"/>
      <c r="N22" s="4"/>
      <c r="O22" s="4"/>
      <c r="P22" s="4"/>
    </row>
    <row r="23" spans="1:16" ht="18.75" customHeight="1" x14ac:dyDescent="0.35">
      <c r="B23" s="4" t="s">
        <v>160</v>
      </c>
      <c r="C23" s="4"/>
      <c r="D23" s="4"/>
      <c r="E23" s="4"/>
      <c r="F23" s="134">
        <f ca="1">'Loan Schedule'!F16</f>
        <v>0.68364677547360109</v>
      </c>
      <c r="G23" s="134">
        <f ca="1">'Loan Schedule'!G16</f>
        <v>0.64423856535858148</v>
      </c>
      <c r="H23" s="134">
        <f ca="1">'Loan Schedule'!H16</f>
        <v>0.58255614952637702</v>
      </c>
      <c r="I23" s="134">
        <f ca="1">'Loan Schedule'!I16</f>
        <v>0.51402013193503893</v>
      </c>
      <c r="J23" s="134">
        <f ca="1">'Loan Schedule'!J16</f>
        <v>0.42835010994586609</v>
      </c>
      <c r="K23" s="134">
        <f ca="1">'Loan Schedule'!K16</f>
        <v>0.32554608355885845</v>
      </c>
      <c r="L23" s="134">
        <f ca="1">'Loan Schedule'!L16</f>
        <v>0.20560805277401598</v>
      </c>
      <c r="M23" s="134">
        <f ca="1">'Loan Schedule'!M16</f>
        <v>6.8536017591339024E-2</v>
      </c>
      <c r="N23" s="134">
        <f>'Loan Schedule'!N16</f>
        <v>0</v>
      </c>
      <c r="O23" s="134">
        <f>'Loan Schedule'!O16</f>
        <v>0</v>
      </c>
      <c r="P23" s="4"/>
    </row>
    <row r="24" spans="1:16" ht="18" customHeight="1" x14ac:dyDescent="0.35">
      <c r="B24" s="4" t="s">
        <v>161</v>
      </c>
      <c r="C24" s="4"/>
      <c r="D24" s="4"/>
      <c r="E24" s="4"/>
      <c r="F24" s="134">
        <f>'Working Capital'!F46</f>
        <v>1.7000000000000001E-2</v>
      </c>
      <c r="G24" s="134">
        <f>'Working Capital'!G46</f>
        <v>1.7000000000000001E-2</v>
      </c>
      <c r="H24" s="134">
        <f>'Working Capital'!H46</f>
        <v>1.7000000000000001E-2</v>
      </c>
      <c r="I24" s="134">
        <f>'Working Capital'!I46</f>
        <v>1.7000000000000001E-2</v>
      </c>
      <c r="J24" s="134">
        <f>'Working Capital'!J46</f>
        <v>1.7000000000000001E-2</v>
      </c>
      <c r="K24" s="134">
        <f>'Working Capital'!K46</f>
        <v>1.7000000000000001E-2</v>
      </c>
      <c r="L24" s="134">
        <f>'Working Capital'!L46</f>
        <v>1.7000000000000001E-2</v>
      </c>
      <c r="M24" s="134">
        <f>'Working Capital'!M46</f>
        <v>1.7000000000000001E-2</v>
      </c>
      <c r="N24" s="134">
        <f>'Working Capital'!N46</f>
        <v>1.7000000000000001E-2</v>
      </c>
      <c r="O24" s="134">
        <f>'Working Capital'!O46</f>
        <v>1.7000000000000001E-2</v>
      </c>
      <c r="P24" s="4"/>
    </row>
    <row r="25" spans="1:16" ht="18" customHeight="1" x14ac:dyDescent="0.35">
      <c r="B25" s="4" t="s">
        <v>162</v>
      </c>
      <c r="C25" s="4"/>
      <c r="D25" s="4"/>
      <c r="E25" s="4"/>
      <c r="F25" s="43">
        <f ca="1">F23+F24</f>
        <v>0.7006467754736011</v>
      </c>
      <c r="G25" s="43">
        <f t="shared" ref="G25:O25" ca="1" si="12">G23+G24</f>
        <v>0.6612385653585815</v>
      </c>
      <c r="H25" s="43">
        <f t="shared" ca="1" si="12"/>
        <v>0.59955614952637704</v>
      </c>
      <c r="I25" s="43">
        <f t="shared" ca="1" si="12"/>
        <v>0.53102013193503894</v>
      </c>
      <c r="J25" s="43">
        <f t="shared" ca="1" si="12"/>
        <v>0.4453501099458661</v>
      </c>
      <c r="K25" s="43">
        <f t="shared" ca="1" si="12"/>
        <v>0.34254608355885846</v>
      </c>
      <c r="L25" s="43">
        <f t="shared" ca="1" si="12"/>
        <v>0.22260805277401596</v>
      </c>
      <c r="M25" s="43">
        <f t="shared" ca="1" si="12"/>
        <v>8.5536017591339025E-2</v>
      </c>
      <c r="N25" s="43">
        <f t="shared" si="12"/>
        <v>1.7000000000000001E-2</v>
      </c>
      <c r="O25" s="43">
        <f t="shared" si="12"/>
        <v>1.7000000000000001E-2</v>
      </c>
      <c r="P25" s="4"/>
    </row>
    <row r="26" spans="1:16" ht="18" customHeight="1" x14ac:dyDescent="0.35">
      <c r="B26" s="82" t="s">
        <v>183</v>
      </c>
      <c r="C26" s="82"/>
      <c r="D26" s="82"/>
      <c r="E26" s="82"/>
      <c r="F26" s="107">
        <f ca="1">F21-F25</f>
        <v>0.62182759736864079</v>
      </c>
      <c r="G26" s="107">
        <f t="shared" ref="G26:O26" ca="1" si="13">G21-G25</f>
        <v>0.68062875884006035</v>
      </c>
      <c r="H26" s="107">
        <f t="shared" ca="1" si="13"/>
        <v>0.63335982359648479</v>
      </c>
      <c r="I26" s="107">
        <f t="shared" ca="1" si="13"/>
        <v>0.71981755682825455</v>
      </c>
      <c r="J26" s="107">
        <f t="shared" ca="1" si="13"/>
        <v>0.8227523628501292</v>
      </c>
      <c r="K26" s="107">
        <f t="shared" ca="1" si="13"/>
        <v>0.94428201938319334</v>
      </c>
      <c r="L26" s="107">
        <f t="shared" ca="1" si="13"/>
        <v>1.0868341705994935</v>
      </c>
      <c r="M26" s="107">
        <f t="shared" ca="1" si="13"/>
        <v>1.2459163713071555</v>
      </c>
      <c r="N26" s="107">
        <f t="shared" ca="1" si="13"/>
        <v>1.3383054678986348</v>
      </c>
      <c r="O26" s="107">
        <f t="shared" ca="1" si="13"/>
        <v>1.366805534987807</v>
      </c>
      <c r="P26" s="4"/>
    </row>
    <row r="27" spans="1:16" ht="18" customHeight="1" x14ac:dyDescent="0.35">
      <c r="B27" s="6" t="s">
        <v>503</v>
      </c>
      <c r="C27" s="207"/>
      <c r="D27" s="4"/>
      <c r="E27" s="4"/>
      <c r="F27" s="43">
        <f ca="1">+'Tax Calculations'!E37</f>
        <v>8.4202319133715189E-2</v>
      </c>
      <c r="G27" s="43">
        <f ca="1">+'Tax Calculations'!F37</f>
        <v>0.11404320399397561</v>
      </c>
      <c r="H27" s="43">
        <f ca="1">+'Tax Calculations'!G37</f>
        <v>0.1086845457291568</v>
      </c>
      <c r="I27" s="43">
        <f ca="1">+'Tax Calculations'!H37</f>
        <v>0.12352069275172849</v>
      </c>
      <c r="J27" s="43">
        <f ca="1">+'Tax Calculations'!I37</f>
        <v>0.14118430546508218</v>
      </c>
      <c r="K27" s="43">
        <f ca="1">+'Tax Calculations'!J37</f>
        <v>0.16203879452615597</v>
      </c>
      <c r="L27" s="43">
        <f ca="1">+'Tax Calculations'!K37</f>
        <v>0.1865007436748731</v>
      </c>
      <c r="M27" s="43">
        <f ca="1">+'Tax Calculations'!L37</f>
        <v>0.21379924931630789</v>
      </c>
      <c r="N27" s="43">
        <f ca="1">+'Tax Calculations'!M37</f>
        <v>0.25779469358606122</v>
      </c>
      <c r="O27" s="43">
        <f ca="1">+'Tax Calculations'!N37</f>
        <v>0.39874496695763162</v>
      </c>
      <c r="P27" s="4"/>
    </row>
    <row r="28" spans="1:16" ht="18" customHeight="1" x14ac:dyDescent="0.35">
      <c r="B28" s="6" t="s">
        <v>504</v>
      </c>
      <c r="C28" s="207"/>
      <c r="D28" s="4"/>
      <c r="E28" s="4"/>
      <c r="F28" s="43">
        <f ca="1">+'Depreciation Schedule'!F65</f>
        <v>-0.18950640468203037</v>
      </c>
      <c r="G28" s="43">
        <f ca="1">+'Depreciation Schedule'!G65</f>
        <v>-0.14233309121561113</v>
      </c>
      <c r="H28" s="43">
        <f ca="1">+'Depreciation Schedule'!H65</f>
        <v>-0.10210589957109123</v>
      </c>
      <c r="I28" s="43">
        <f ca="1">+'Depreciation Schedule'!I65</f>
        <v>-6.7795898994991222E-2</v>
      </c>
      <c r="J28" s="43">
        <f ca="1">+'Depreciation Schedule'!J65</f>
        <v>-3.8527199594873829E-2</v>
      </c>
      <c r="K28" s="43">
        <f ca="1">+'Depreciation Schedule'!K65</f>
        <v>-1.3554126085385532E-2</v>
      </c>
      <c r="L28" s="43">
        <f ca="1">+'Depreciation Schedule'!L65</f>
        <v>7.7581975151297389E-3</v>
      </c>
      <c r="M28" s="43">
        <f ca="1">+'Depreciation Schedule'!M65</f>
        <v>2.5950362581272812E-2</v>
      </c>
      <c r="N28" s="43">
        <f ca="1">+'Depreciation Schedule'!N65</f>
        <v>4.1482723892628581E-2</v>
      </c>
      <c r="O28" s="43">
        <f ca="1">+'Depreciation Schedule'!O65</f>
        <v>5.4747349911902332E-2</v>
      </c>
      <c r="P28" s="4"/>
    </row>
    <row r="29" spans="1:16" ht="20.25" customHeight="1" x14ac:dyDescent="0.35">
      <c r="B29" s="259" t="s">
        <v>491</v>
      </c>
      <c r="C29" s="260"/>
      <c r="D29" s="21"/>
      <c r="E29" s="21"/>
      <c r="F29" s="121">
        <f ca="1">F27-F28</f>
        <v>0.27370872381574557</v>
      </c>
      <c r="G29" s="121">
        <f t="shared" ref="G29:O29" ca="1" si="14">G27-G28</f>
        <v>0.25637629520958671</v>
      </c>
      <c r="H29" s="121">
        <f t="shared" ca="1" si="14"/>
        <v>0.21079044530024804</v>
      </c>
      <c r="I29" s="121">
        <f t="shared" ca="1" si="14"/>
        <v>0.19131659174671972</v>
      </c>
      <c r="J29" s="121">
        <f t="shared" ca="1" si="14"/>
        <v>0.17971150505995601</v>
      </c>
      <c r="K29" s="121">
        <f t="shared" ca="1" si="14"/>
        <v>0.1755929206115415</v>
      </c>
      <c r="L29" s="121">
        <f t="shared" ca="1" si="14"/>
        <v>0.17874254615974336</v>
      </c>
      <c r="M29" s="121">
        <f t="shared" ca="1" si="14"/>
        <v>0.18784888673503508</v>
      </c>
      <c r="N29" s="121">
        <f t="shared" ca="1" si="14"/>
        <v>0.21631196969343264</v>
      </c>
      <c r="O29" s="121">
        <f t="shared" ca="1" si="14"/>
        <v>0.34399761704572929</v>
      </c>
      <c r="P29" s="4"/>
    </row>
    <row r="30" spans="1:16" ht="18" customHeight="1" x14ac:dyDescent="0.35">
      <c r="B30" s="3" t="s">
        <v>184</v>
      </c>
      <c r="C30" s="3"/>
      <c r="D30" s="3"/>
      <c r="E30" s="3"/>
      <c r="F30" s="71">
        <f ca="1">F26-F29</f>
        <v>0.34811887355289522</v>
      </c>
      <c r="G30" s="71">
        <f t="shared" ref="G30:O30" ca="1" si="15">G26-G29</f>
        <v>0.42425246363047364</v>
      </c>
      <c r="H30" s="71">
        <f t="shared" ca="1" si="15"/>
        <v>0.42256937829623675</v>
      </c>
      <c r="I30" s="71">
        <f t="shared" ca="1" si="15"/>
        <v>0.52850096508153488</v>
      </c>
      <c r="J30" s="71">
        <f t="shared" ca="1" si="15"/>
        <v>0.64304085779017317</v>
      </c>
      <c r="K30" s="71">
        <f t="shared" ca="1" si="15"/>
        <v>0.76868909877165181</v>
      </c>
      <c r="L30" s="71">
        <f t="shared" ca="1" si="15"/>
        <v>0.90809162443975011</v>
      </c>
      <c r="M30" s="71">
        <f t="shared" ca="1" si="15"/>
        <v>1.0580674845721205</v>
      </c>
      <c r="N30" s="71">
        <f t="shared" ca="1" si="15"/>
        <v>1.1219934982052022</v>
      </c>
      <c r="O30" s="71">
        <f t="shared" ca="1" si="15"/>
        <v>1.0228079179420777</v>
      </c>
      <c r="P30" s="4"/>
    </row>
    <row r="31" spans="1:16" ht="18" customHeight="1" x14ac:dyDescent="0.35">
      <c r="C31" s="4"/>
      <c r="D31" s="4"/>
      <c r="E31" s="4"/>
      <c r="F31" s="43"/>
      <c r="G31" s="4"/>
      <c r="H31" s="4"/>
      <c r="I31" s="4"/>
      <c r="J31" s="4"/>
      <c r="K31" s="4"/>
      <c r="L31" s="4"/>
      <c r="M31" s="4"/>
      <c r="N31" s="4"/>
      <c r="O31" s="4"/>
      <c r="P31" s="4"/>
    </row>
    <row r="32" spans="1:16" ht="18" customHeight="1" x14ac:dyDescent="0.35">
      <c r="B32" s="108" t="s">
        <v>166</v>
      </c>
      <c r="C32" s="4"/>
      <c r="D32" s="4"/>
      <c r="E32" s="4"/>
      <c r="F32" s="4"/>
      <c r="G32" s="4"/>
      <c r="H32" s="4"/>
      <c r="I32" s="4"/>
      <c r="J32" s="4"/>
      <c r="K32" s="4"/>
      <c r="L32" s="4"/>
      <c r="M32" s="4"/>
      <c r="N32" s="4"/>
      <c r="O32" s="4"/>
      <c r="P32" s="4"/>
    </row>
    <row r="33" spans="2:16" ht="18" customHeight="1" x14ac:dyDescent="0.35">
      <c r="B33" s="4" t="s">
        <v>167</v>
      </c>
      <c r="C33" s="4"/>
      <c r="D33" s="4"/>
      <c r="E33" s="4"/>
      <c r="F33" s="43">
        <f ca="1">F30</f>
        <v>0.34811887355289522</v>
      </c>
      <c r="G33" s="43">
        <f t="shared" ref="G33:O33" ca="1" si="16">G30</f>
        <v>0.42425246363047364</v>
      </c>
      <c r="H33" s="43">
        <f t="shared" ca="1" si="16"/>
        <v>0.42256937829623675</v>
      </c>
      <c r="I33" s="43">
        <f t="shared" ca="1" si="16"/>
        <v>0.52850096508153488</v>
      </c>
      <c r="J33" s="43">
        <f t="shared" ca="1" si="16"/>
        <v>0.64304085779017317</v>
      </c>
      <c r="K33" s="43">
        <f t="shared" ca="1" si="16"/>
        <v>0.76868909877165181</v>
      </c>
      <c r="L33" s="43">
        <f t="shared" ca="1" si="16"/>
        <v>0.90809162443975011</v>
      </c>
      <c r="M33" s="43">
        <f t="shared" ca="1" si="16"/>
        <v>1.0580674845721205</v>
      </c>
      <c r="N33" s="43">
        <f t="shared" ca="1" si="16"/>
        <v>1.1219934982052022</v>
      </c>
      <c r="O33" s="43">
        <f t="shared" ca="1" si="16"/>
        <v>1.0228079179420777</v>
      </c>
      <c r="P33" s="4"/>
    </row>
    <row r="34" spans="2:16" ht="18" customHeight="1" x14ac:dyDescent="0.35">
      <c r="B34" s="4" t="s">
        <v>168</v>
      </c>
      <c r="C34" s="4"/>
      <c r="D34" s="4"/>
      <c r="E34" s="4"/>
      <c r="F34" s="43">
        <f t="shared" ref="F34:O34" ca="1" si="17">F20</f>
        <v>0.5309945100857576</v>
      </c>
      <c r="G34" s="43">
        <f t="shared" ca="1" si="17"/>
        <v>0.5309945100857576</v>
      </c>
      <c r="H34" s="43">
        <f t="shared" ca="1" si="17"/>
        <v>0.5309945100857576</v>
      </c>
      <c r="I34" s="43">
        <f t="shared" ca="1" si="17"/>
        <v>0.5309945100857576</v>
      </c>
      <c r="J34" s="43">
        <f t="shared" ca="1" si="17"/>
        <v>0.5309945100857576</v>
      </c>
      <c r="K34" s="43">
        <f t="shared" ca="1" si="17"/>
        <v>0.5309945100857576</v>
      </c>
      <c r="L34" s="43">
        <f t="shared" ca="1" si="17"/>
        <v>0.5309945100857576</v>
      </c>
      <c r="M34" s="43">
        <f t="shared" ca="1" si="17"/>
        <v>0.5309945100857576</v>
      </c>
      <c r="N34" s="43">
        <f t="shared" ca="1" si="17"/>
        <v>0.5309945100857576</v>
      </c>
      <c r="O34" s="43">
        <f t="shared" ca="1" si="17"/>
        <v>0.5309945100857576</v>
      </c>
      <c r="P34" s="4"/>
    </row>
    <row r="35" spans="2:16" ht="18" customHeight="1" x14ac:dyDescent="0.35">
      <c r="B35" s="4" t="s">
        <v>488</v>
      </c>
      <c r="C35" s="4"/>
      <c r="D35" s="4"/>
      <c r="E35" s="4"/>
      <c r="F35" s="43">
        <f ca="1">-F28</f>
        <v>0.18950640468203037</v>
      </c>
      <c r="G35" s="43">
        <f t="shared" ref="G35:O35" ca="1" si="18">-G28</f>
        <v>0.14233309121561113</v>
      </c>
      <c r="H35" s="43">
        <f t="shared" ca="1" si="18"/>
        <v>0.10210589957109123</v>
      </c>
      <c r="I35" s="43">
        <f t="shared" ca="1" si="18"/>
        <v>6.7795898994991222E-2</v>
      </c>
      <c r="J35" s="43">
        <f t="shared" ca="1" si="18"/>
        <v>3.8527199594873829E-2</v>
      </c>
      <c r="K35" s="43">
        <f t="shared" ca="1" si="18"/>
        <v>1.3554126085385532E-2</v>
      </c>
      <c r="L35" s="43">
        <f t="shared" ca="1" si="18"/>
        <v>-7.7581975151297389E-3</v>
      </c>
      <c r="M35" s="43">
        <f t="shared" ca="1" si="18"/>
        <v>-2.5950362581272812E-2</v>
      </c>
      <c r="N35" s="43">
        <f t="shared" ca="1" si="18"/>
        <v>-4.1482723892628581E-2</v>
      </c>
      <c r="O35" s="43">
        <f t="shared" ca="1" si="18"/>
        <v>-5.4747349911902332E-2</v>
      </c>
      <c r="P35" s="4"/>
    </row>
    <row r="36" spans="2:16" ht="18" customHeight="1" x14ac:dyDescent="0.35">
      <c r="B36" s="82" t="s">
        <v>166</v>
      </c>
      <c r="C36" s="82"/>
      <c r="D36" s="82"/>
      <c r="E36" s="82"/>
      <c r="F36" s="107">
        <f ca="1">SUM(F33:F35)</f>
        <v>1.0686197883206832</v>
      </c>
      <c r="G36" s="107">
        <f t="shared" ref="G36:O36" ca="1" si="19">SUM(G33:G35)</f>
        <v>1.0975800649318423</v>
      </c>
      <c r="H36" s="107">
        <f t="shared" ca="1" si="19"/>
        <v>1.0556697879530856</v>
      </c>
      <c r="I36" s="107">
        <f t="shared" ca="1" si="19"/>
        <v>1.1272913741622836</v>
      </c>
      <c r="J36" s="107">
        <f t="shared" ca="1" si="19"/>
        <v>1.2125625674708047</v>
      </c>
      <c r="K36" s="107">
        <f t="shared" ca="1" si="19"/>
        <v>1.3132377349427948</v>
      </c>
      <c r="L36" s="107">
        <f t="shared" ca="1" si="19"/>
        <v>1.431327937010378</v>
      </c>
      <c r="M36" s="107">
        <f t="shared" ca="1" si="19"/>
        <v>1.5631116320766054</v>
      </c>
      <c r="N36" s="107">
        <f t="shared" ca="1" si="19"/>
        <v>1.6115052843983313</v>
      </c>
      <c r="O36" s="107">
        <f t="shared" ca="1" si="19"/>
        <v>1.4990550781159331</v>
      </c>
      <c r="P36" s="4"/>
    </row>
    <row r="37" spans="2:16" ht="18" customHeight="1" x14ac:dyDescent="0.35">
      <c r="B37" s="4" t="s">
        <v>169</v>
      </c>
      <c r="C37" s="4"/>
      <c r="D37" s="4"/>
      <c r="E37" s="4"/>
      <c r="F37" s="43">
        <f ca="1">'Fund Flow Statement'!F26</f>
        <v>0.16126121786197281</v>
      </c>
      <c r="G37" s="43">
        <f ca="1">'Fund Flow Statement'!G26</f>
        <v>0.64504487144789147</v>
      </c>
      <c r="H37" s="43">
        <f ca="1">'Fund Flow Statement'!H26</f>
        <v>0.80630608930986414</v>
      </c>
      <c r="I37" s="43">
        <f ca="1">'Fund Flow Statement'!I26</f>
        <v>0.80630608930986414</v>
      </c>
      <c r="J37" s="43">
        <f ca="1">'Fund Flow Statement'!J26</f>
        <v>1.2094591339647958</v>
      </c>
      <c r="K37" s="43">
        <f ca="1">'Fund Flow Statement'!K26</f>
        <v>1.2094591339647958</v>
      </c>
      <c r="L37" s="43">
        <f ca="1">'Fund Flow Statement'!L26</f>
        <v>1.6126121786197283</v>
      </c>
      <c r="M37" s="43">
        <f ca="1">'Fund Flow Statement'!M26</f>
        <v>1.6126121786197283</v>
      </c>
      <c r="N37" s="43">
        <f>'Fund Flow Statement'!N26</f>
        <v>0</v>
      </c>
      <c r="O37" s="43">
        <f>'Fund Flow Statement'!O26</f>
        <v>0</v>
      </c>
      <c r="P37" s="4"/>
    </row>
    <row r="38" spans="2:16" ht="18" customHeight="1" x14ac:dyDescent="0.35">
      <c r="B38" s="82" t="s">
        <v>170</v>
      </c>
      <c r="C38" s="82"/>
      <c r="D38" s="82"/>
      <c r="E38" s="82"/>
      <c r="F38" s="107">
        <f ca="1">F36-F37</f>
        <v>0.90735857045871038</v>
      </c>
      <c r="G38" s="107">
        <f t="shared" ref="G38:O38" ca="1" si="20">G36-G37</f>
        <v>0.45253519348395088</v>
      </c>
      <c r="H38" s="107">
        <f t="shared" ca="1" si="20"/>
        <v>0.2493636986432215</v>
      </c>
      <c r="I38" s="107">
        <f t="shared" ca="1" si="20"/>
        <v>0.32098528485241951</v>
      </c>
      <c r="J38" s="107">
        <f t="shared" ca="1" si="20"/>
        <v>3.1034335060089457E-3</v>
      </c>
      <c r="K38" s="107">
        <f t="shared" ca="1" si="20"/>
        <v>0.10377860097799907</v>
      </c>
      <c r="L38" s="107">
        <f t="shared" ca="1" si="20"/>
        <v>-0.18128424160935031</v>
      </c>
      <c r="M38" s="107">
        <f t="shared" ca="1" si="20"/>
        <v>-4.9500546543122859E-2</v>
      </c>
      <c r="N38" s="107">
        <f t="shared" ca="1" si="20"/>
        <v>1.6115052843983313</v>
      </c>
      <c r="O38" s="107">
        <f t="shared" ca="1" si="20"/>
        <v>1.4990550781159331</v>
      </c>
      <c r="P38" s="4"/>
    </row>
    <row r="39" spans="2:16" ht="18" customHeight="1" x14ac:dyDescent="0.35">
      <c r="B39" s="50" t="s">
        <v>171</v>
      </c>
      <c r="C39" s="50"/>
      <c r="D39" s="50"/>
      <c r="E39" s="50"/>
      <c r="F39" s="122">
        <f ca="1">E39+F38</f>
        <v>0.90735857045871038</v>
      </c>
      <c r="G39" s="122">
        <f t="shared" ref="G39:O39" ca="1" si="21">F39+G38</f>
        <v>1.3598937639426611</v>
      </c>
      <c r="H39" s="122">
        <f t="shared" ca="1" si="21"/>
        <v>1.6092574625858826</v>
      </c>
      <c r="I39" s="122">
        <f t="shared" ca="1" si="21"/>
        <v>1.9302427474383022</v>
      </c>
      <c r="J39" s="122">
        <f t="shared" ca="1" si="21"/>
        <v>1.9333461809443111</v>
      </c>
      <c r="K39" s="122">
        <f t="shared" ca="1" si="21"/>
        <v>2.0371247819223104</v>
      </c>
      <c r="L39" s="122">
        <f t="shared" ca="1" si="21"/>
        <v>1.8558405403129601</v>
      </c>
      <c r="M39" s="122">
        <f t="shared" ca="1" si="21"/>
        <v>1.8063399937698372</v>
      </c>
      <c r="N39" s="122">
        <f t="shared" ca="1" si="21"/>
        <v>3.4178452781681683</v>
      </c>
      <c r="O39" s="122">
        <f t="shared" ca="1" si="21"/>
        <v>4.9169003562841009</v>
      </c>
      <c r="P39" s="4"/>
    </row>
    <row r="40" spans="2:16" ht="18" customHeight="1" x14ac:dyDescent="0.35">
      <c r="C40" s="4"/>
      <c r="D40" s="4"/>
      <c r="E40" s="4"/>
      <c r="F40" s="4"/>
      <c r="G40" s="4"/>
      <c r="H40" s="4"/>
      <c r="I40" s="4"/>
      <c r="J40" s="4"/>
      <c r="K40" s="4"/>
      <c r="L40" s="4"/>
      <c r="M40" s="4"/>
      <c r="N40" s="4"/>
      <c r="O40" s="4"/>
      <c r="P40" s="4"/>
    </row>
    <row r="41" spans="2:16" ht="18" customHeight="1" x14ac:dyDescent="0.35">
      <c r="B41" s="108" t="s">
        <v>172</v>
      </c>
      <c r="O41" s="4"/>
      <c r="P41" s="4"/>
    </row>
    <row r="42" spans="2:16" ht="18" customHeight="1" x14ac:dyDescent="0.35">
      <c r="B42" s="4" t="s">
        <v>117</v>
      </c>
      <c r="F42" s="43">
        <f t="shared" ref="F42:O42" si="22">F11</f>
        <v>3.6091081247999997</v>
      </c>
      <c r="G42" s="43">
        <f t="shared" si="22"/>
        <v>3.7127421170399995</v>
      </c>
      <c r="H42" s="43">
        <f t="shared" si="22"/>
        <v>3.8239878088919994</v>
      </c>
      <c r="I42" s="43">
        <f t="shared" si="22"/>
        <v>4.0290164673366</v>
      </c>
      <c r="J42" s="43">
        <f t="shared" si="22"/>
        <v>4.1572158738534295</v>
      </c>
      <c r="K42" s="43">
        <f t="shared" si="22"/>
        <v>4.2948440321023513</v>
      </c>
      <c r="L42" s="43">
        <f t="shared" si="22"/>
        <v>4.5410484850754376</v>
      </c>
      <c r="M42" s="43">
        <f t="shared" si="22"/>
        <v>4.6996795583197768</v>
      </c>
      <c r="N42" s="43">
        <f t="shared" si="22"/>
        <v>4.8699924079336236</v>
      </c>
      <c r="O42" s="43">
        <f t="shared" si="22"/>
        <v>5.1660695407585031</v>
      </c>
      <c r="P42" s="4"/>
    </row>
    <row r="43" spans="2:16" ht="18" customHeight="1" x14ac:dyDescent="0.35">
      <c r="B43" s="4" t="s">
        <v>156</v>
      </c>
      <c r="F43" s="43">
        <f t="shared" ref="F43:O43" si="23">F19</f>
        <v>1.8534688829279995</v>
      </c>
      <c r="G43" s="43">
        <f t="shared" si="23"/>
        <v>1.8728618342843995</v>
      </c>
      <c r="H43" s="43">
        <f t="shared" si="23"/>
        <v>1.7639104832086194</v>
      </c>
      <c r="I43" s="43">
        <f t="shared" si="23"/>
        <v>1.7818321988490511</v>
      </c>
      <c r="J43" s="43">
        <f t="shared" si="23"/>
        <v>1.7990969828817529</v>
      </c>
      <c r="K43" s="43">
        <f t="shared" si="23"/>
        <v>1.8178226130278095</v>
      </c>
      <c r="L43" s="43">
        <f t="shared" si="23"/>
        <v>1.8404367334592671</v>
      </c>
      <c r="M43" s="43">
        <f t="shared" si="23"/>
        <v>1.8624468989842522</v>
      </c>
      <c r="N43" s="43">
        <f t="shared" si="23"/>
        <v>1.8862999779843923</v>
      </c>
      <c r="O43" s="43">
        <f t="shared" si="23"/>
        <v>1.9148000450735645</v>
      </c>
      <c r="P43" s="4"/>
    </row>
    <row r="44" spans="2:16" ht="18" customHeight="1" x14ac:dyDescent="0.35">
      <c r="B44" s="4" t="s">
        <v>158</v>
      </c>
      <c r="F44" s="43">
        <f t="shared" ref="F44:O44" ca="1" si="24">F21</f>
        <v>1.3224743728422419</v>
      </c>
      <c r="G44" s="43">
        <f t="shared" ca="1" si="24"/>
        <v>1.3418673241986419</v>
      </c>
      <c r="H44" s="43">
        <f t="shared" ca="1" si="24"/>
        <v>1.2329159731228618</v>
      </c>
      <c r="I44" s="43">
        <f t="shared" ca="1" si="24"/>
        <v>1.2508376887632935</v>
      </c>
      <c r="J44" s="43">
        <f t="shared" ca="1" si="24"/>
        <v>1.2681024727959953</v>
      </c>
      <c r="K44" s="43">
        <f t="shared" ca="1" si="24"/>
        <v>1.2868281029420519</v>
      </c>
      <c r="L44" s="43">
        <f t="shared" ca="1" si="24"/>
        <v>1.3094422233735095</v>
      </c>
      <c r="M44" s="43">
        <f t="shared" ca="1" si="24"/>
        <v>1.3314523888984946</v>
      </c>
      <c r="N44" s="43">
        <f t="shared" ca="1" si="24"/>
        <v>1.3553054678986347</v>
      </c>
      <c r="O44" s="43">
        <f t="shared" ca="1" si="24"/>
        <v>1.3838055349878069</v>
      </c>
      <c r="P44" s="4"/>
    </row>
    <row r="45" spans="2:16" ht="18" customHeight="1" x14ac:dyDescent="0.35">
      <c r="B45" s="4" t="s">
        <v>167</v>
      </c>
      <c r="F45" s="43">
        <f ca="1">F30</f>
        <v>0.34811887355289522</v>
      </c>
      <c r="G45" s="43">
        <f t="shared" ref="G45:O45" ca="1" si="25">G30</f>
        <v>0.42425246363047364</v>
      </c>
      <c r="H45" s="43">
        <f t="shared" ca="1" si="25"/>
        <v>0.42256937829623675</v>
      </c>
      <c r="I45" s="43">
        <f t="shared" ca="1" si="25"/>
        <v>0.52850096508153488</v>
      </c>
      <c r="J45" s="43">
        <f t="shared" ca="1" si="25"/>
        <v>0.64304085779017317</v>
      </c>
      <c r="K45" s="43">
        <f t="shared" ca="1" si="25"/>
        <v>0.76868909877165181</v>
      </c>
      <c r="L45" s="43">
        <f t="shared" ca="1" si="25"/>
        <v>0.90809162443975011</v>
      </c>
      <c r="M45" s="43">
        <f t="shared" ca="1" si="25"/>
        <v>1.0580674845721205</v>
      </c>
      <c r="N45" s="43">
        <f t="shared" ca="1" si="25"/>
        <v>1.1219934982052022</v>
      </c>
      <c r="O45" s="43">
        <f t="shared" ca="1" si="25"/>
        <v>1.0228079179420777</v>
      </c>
      <c r="P45" s="4"/>
    </row>
    <row r="46" spans="2:16" ht="18" customHeight="1" x14ac:dyDescent="0.35">
      <c r="O46" s="4"/>
      <c r="P46" s="4"/>
    </row>
    <row r="47" spans="2:16" ht="18" customHeight="1" x14ac:dyDescent="0.35">
      <c r="B47" s="123" t="s">
        <v>173</v>
      </c>
      <c r="C47" s="124"/>
      <c r="D47" s="124"/>
      <c r="E47" s="124"/>
      <c r="F47" s="125">
        <f>F43/F42</f>
        <v>0.51355316018156438</v>
      </c>
      <c r="G47" s="125">
        <f t="shared" ref="G47:O47" si="26">G43/G42</f>
        <v>0.5044416701307407</v>
      </c>
      <c r="H47" s="125">
        <f t="shared" si="26"/>
        <v>0.46127513249570545</v>
      </c>
      <c r="I47" s="125">
        <f t="shared" si="26"/>
        <v>0.44224991714341133</v>
      </c>
      <c r="J47" s="125">
        <f t="shared" si="26"/>
        <v>0.43276486895883132</v>
      </c>
      <c r="K47" s="125">
        <f t="shared" si="26"/>
        <v>0.42325695635051375</v>
      </c>
      <c r="L47" s="125">
        <f t="shared" si="26"/>
        <v>0.40528894142135397</v>
      </c>
      <c r="M47" s="125">
        <f t="shared" si="26"/>
        <v>0.39629231650213015</v>
      </c>
      <c r="N47" s="125">
        <f t="shared" si="26"/>
        <v>0.38733119479025313</v>
      </c>
      <c r="O47" s="125">
        <f t="shared" si="26"/>
        <v>0.3706492972977723</v>
      </c>
      <c r="P47" s="4"/>
    </row>
    <row r="48" spans="2:16" ht="18" customHeight="1" x14ac:dyDescent="0.35">
      <c r="B48" s="123" t="s">
        <v>176</v>
      </c>
      <c r="C48" s="124"/>
      <c r="D48" s="124"/>
      <c r="E48" s="124"/>
      <c r="F48" s="125">
        <f ca="1">F44/F42</f>
        <v>0.3664269196466724</v>
      </c>
      <c r="G48" s="125">
        <f t="shared" ref="G48:O48" ca="1" si="27">G44/G42</f>
        <v>0.36142217312643615</v>
      </c>
      <c r="H48" s="125">
        <f t="shared" ca="1" si="27"/>
        <v>0.32241629281765394</v>
      </c>
      <c r="I48" s="125">
        <f t="shared" ca="1" si="27"/>
        <v>0.3104573284581697</v>
      </c>
      <c r="J48" s="125">
        <f t="shared" ca="1" si="27"/>
        <v>0.30503647423547403</v>
      </c>
      <c r="K48" s="125">
        <f t="shared" ca="1" si="27"/>
        <v>0.29962161450415742</v>
      </c>
      <c r="L48" s="125">
        <f t="shared" ca="1" si="27"/>
        <v>0.28835680298880501</v>
      </c>
      <c r="M48" s="125">
        <f t="shared" ca="1" si="27"/>
        <v>0.28330705793365063</v>
      </c>
      <c r="N48" s="125">
        <f t="shared" ca="1" si="27"/>
        <v>0.27829724450714322</v>
      </c>
      <c r="O48" s="125">
        <f t="shared" ca="1" si="27"/>
        <v>0.26786428716649274</v>
      </c>
      <c r="P48" s="4"/>
    </row>
    <row r="49" spans="2:16" ht="18" customHeight="1" x14ac:dyDescent="0.35">
      <c r="B49" s="123" t="s">
        <v>174</v>
      </c>
      <c r="C49" s="124"/>
      <c r="D49" s="124"/>
      <c r="E49" s="124"/>
      <c r="F49" s="125">
        <f ca="1">F45/F42</f>
        <v>9.645565095730857E-2</v>
      </c>
      <c r="G49" s="125">
        <f t="shared" ref="G49:O49" ca="1" si="28">G45/G42</f>
        <v>0.11426930561196931</v>
      </c>
      <c r="H49" s="125">
        <f t="shared" ca="1" si="28"/>
        <v>0.11050489682880978</v>
      </c>
      <c r="I49" s="125">
        <f t="shared" ca="1" si="28"/>
        <v>0.131173691983171</v>
      </c>
      <c r="J49" s="125">
        <f t="shared" ca="1" si="28"/>
        <v>0.15468065101803871</v>
      </c>
      <c r="K49" s="125">
        <f t="shared" ca="1" si="28"/>
        <v>0.17897951427944497</v>
      </c>
      <c r="L49" s="125">
        <f t="shared" ca="1" si="28"/>
        <v>0.19997399882962591</v>
      </c>
      <c r="M49" s="125">
        <f t="shared" ca="1" si="28"/>
        <v>0.22513609097008294</v>
      </c>
      <c r="N49" s="125">
        <f t="shared" ca="1" si="28"/>
        <v>0.23038916783060714</v>
      </c>
      <c r="O49" s="125">
        <f t="shared" ca="1" si="28"/>
        <v>0.19798570458110887</v>
      </c>
      <c r="P49" s="4"/>
    </row>
    <row r="50" spans="2:16" ht="18" customHeight="1" x14ac:dyDescent="0.35">
      <c r="B50" s="123" t="s">
        <v>175</v>
      </c>
      <c r="C50" s="124"/>
      <c r="D50" s="124"/>
      <c r="E50" s="124"/>
      <c r="F50" s="124"/>
      <c r="G50" s="125">
        <f>G42/F42-1</f>
        <v>2.8714571206076789E-2</v>
      </c>
      <c r="H50" s="125">
        <f t="shared" ref="H50:O50" si="29">H42/G42-1</f>
        <v>2.9963215420060196E-2</v>
      </c>
      <c r="I50" s="125">
        <f t="shared" si="29"/>
        <v>5.3616451906003171E-2</v>
      </c>
      <c r="J50" s="125">
        <f t="shared" si="29"/>
        <v>3.1819032648823242E-2</v>
      </c>
      <c r="K50" s="125">
        <f t="shared" si="29"/>
        <v>3.3105848343004229E-2</v>
      </c>
      <c r="L50" s="125">
        <f t="shared" si="29"/>
        <v>5.7325586478298218E-2</v>
      </c>
      <c r="M50" s="125">
        <f t="shared" si="29"/>
        <v>3.4932697540159374E-2</v>
      </c>
      <c r="N50" s="125">
        <f t="shared" si="29"/>
        <v>3.6239247272155994E-2</v>
      </c>
      <c r="O50" s="125">
        <f t="shared" si="29"/>
        <v>6.0796220614747876E-2</v>
      </c>
      <c r="P50" s="4"/>
    </row>
    <row r="51" spans="2:16" ht="18" customHeight="1" x14ac:dyDescent="0.35">
      <c r="C51" s="4"/>
      <c r="D51" s="4"/>
      <c r="E51" s="4"/>
      <c r="F51" s="4"/>
      <c r="G51" s="4"/>
      <c r="H51" s="4"/>
      <c r="I51" s="4"/>
      <c r="J51" s="4"/>
      <c r="K51" s="4"/>
      <c r="L51" s="4"/>
      <c r="M51" s="4"/>
      <c r="N51" s="4"/>
      <c r="O51" s="4"/>
      <c r="P51" s="4"/>
    </row>
    <row r="52" spans="2:16" ht="18" customHeight="1" x14ac:dyDescent="0.35">
      <c r="C52" s="4"/>
      <c r="D52" s="4"/>
      <c r="E52" s="4"/>
      <c r="F52" s="4"/>
      <c r="G52" s="4"/>
      <c r="H52" s="4"/>
      <c r="I52" s="4"/>
      <c r="J52" s="4"/>
      <c r="K52" s="4"/>
      <c r="L52" s="4"/>
      <c r="M52" s="4"/>
      <c r="N52" s="4"/>
      <c r="O52" s="4"/>
      <c r="P52" s="4"/>
    </row>
    <row r="53" spans="2:16" ht="18" customHeight="1" x14ac:dyDescent="0.35">
      <c r="C53" s="4"/>
      <c r="D53" s="4"/>
      <c r="E53" s="4"/>
      <c r="F53" s="4"/>
      <c r="G53" s="4"/>
      <c r="H53" s="4"/>
      <c r="I53" s="4"/>
      <c r="J53" s="4"/>
      <c r="K53" s="4"/>
      <c r="L53" s="4"/>
      <c r="M53" s="4"/>
      <c r="N53" s="4"/>
      <c r="O53" s="4"/>
      <c r="P53" s="4"/>
    </row>
    <row r="54" spans="2:16" ht="18" customHeight="1" x14ac:dyDescent="0.35">
      <c r="C54" s="4"/>
      <c r="D54" s="4"/>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dataValidations count="1">
    <dataValidation type="list" allowBlank="1" showInputMessage="1" showErrorMessage="1" sqref="A11 A18" xr:uid="{00000000-0002-0000-0600-000000000000}">
      <formula1>"0%,5%,10%"</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workbookViewId="0"/>
  </sheetViews>
  <sheetFormatPr defaultRowHeight="15" customHeight="1" x14ac:dyDescent="0.35"/>
  <cols>
    <col min="1" max="1" width="4.6640625" style="4" customWidth="1"/>
    <col min="2" max="2" width="50.1640625" style="4" customWidth="1"/>
    <col min="3" max="3" width="6.83203125" style="10" customWidth="1"/>
    <col min="4" max="15" width="13.83203125" style="10" customWidth="1"/>
    <col min="16"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135</v>
      </c>
      <c r="D4" s="26"/>
      <c r="E4" s="26"/>
      <c r="F4" s="26"/>
      <c r="G4" s="26"/>
      <c r="H4" s="26"/>
      <c r="I4" s="26"/>
      <c r="J4" s="26"/>
      <c r="K4" s="26"/>
      <c r="L4" s="26"/>
      <c r="M4" s="26"/>
      <c r="N4" s="26"/>
      <c r="O4" s="26"/>
    </row>
    <row r="5" spans="2:16" x14ac:dyDescent="0.35">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136</v>
      </c>
      <c r="C10" s="4"/>
      <c r="F10" s="4"/>
      <c r="G10" s="4"/>
      <c r="H10" s="4"/>
      <c r="I10" s="4"/>
      <c r="J10" s="4"/>
      <c r="K10" s="4"/>
      <c r="L10" s="4"/>
      <c r="M10" s="4"/>
      <c r="N10" s="4"/>
      <c r="O10" s="4"/>
      <c r="P10" s="4"/>
    </row>
    <row r="11" spans="2:16" ht="18" customHeight="1" x14ac:dyDescent="0.35">
      <c r="B11" s="4" t="s">
        <v>46</v>
      </c>
      <c r="C11" s="4"/>
      <c r="D11" s="134"/>
      <c r="E11" s="134">
        <f ca="1">'TPC and MoF'!D25-'TPC and MoF'!D20</f>
        <v>2.6151958028869262</v>
      </c>
      <c r="F11" s="134">
        <f ca="1">'TPC and MoF'!D25</f>
        <v>2.6876869643662138</v>
      </c>
      <c r="G11" s="134">
        <f ca="1">F11</f>
        <v>2.6876869643662138</v>
      </c>
      <c r="H11" s="134">
        <f t="shared" ref="H11:O11" ca="1" si="9">G11</f>
        <v>2.6876869643662138</v>
      </c>
      <c r="I11" s="134">
        <f t="shared" ca="1" si="9"/>
        <v>2.6876869643662138</v>
      </c>
      <c r="J11" s="134">
        <f t="shared" ca="1" si="9"/>
        <v>2.6876869643662138</v>
      </c>
      <c r="K11" s="134">
        <f t="shared" ca="1" si="9"/>
        <v>2.6876869643662138</v>
      </c>
      <c r="L11" s="134">
        <f t="shared" ca="1" si="9"/>
        <v>2.6876869643662138</v>
      </c>
      <c r="M11" s="134">
        <f t="shared" ca="1" si="9"/>
        <v>2.6876869643662138</v>
      </c>
      <c r="N11" s="134">
        <f t="shared" ca="1" si="9"/>
        <v>2.6876869643662138</v>
      </c>
      <c r="O11" s="134">
        <f t="shared" ca="1" si="9"/>
        <v>2.6876869643662138</v>
      </c>
      <c r="P11" s="129"/>
    </row>
    <row r="12" spans="2:16" ht="18" customHeight="1" x14ac:dyDescent="0.35">
      <c r="B12" s="4" t="s">
        <v>137</v>
      </c>
      <c r="C12" s="4"/>
      <c r="F12" s="43">
        <f ca="1">E12+'P &amp; L Account '!F30</f>
        <v>0.34811887355289522</v>
      </c>
      <c r="G12" s="43">
        <f ca="1">F12+'P &amp; L Account '!G30</f>
        <v>0.77237133718336892</v>
      </c>
      <c r="H12" s="43">
        <f ca="1">G12+'P &amp; L Account '!H30</f>
        <v>1.1949407154796057</v>
      </c>
      <c r="I12" s="43">
        <f ca="1">H12+'P &amp; L Account '!I30</f>
        <v>1.7234416805611406</v>
      </c>
      <c r="J12" s="43">
        <f ca="1">I12+'P &amp; L Account '!J30</f>
        <v>2.3664825383513137</v>
      </c>
      <c r="K12" s="43">
        <f ca="1">J12+'P &amp; L Account '!K30</f>
        <v>3.1351716371229656</v>
      </c>
      <c r="L12" s="43">
        <f ca="1">K12+'P &amp; L Account '!L30</f>
        <v>4.043263261562716</v>
      </c>
      <c r="M12" s="43">
        <f ca="1">L12+'P &amp; L Account '!M30</f>
        <v>5.1013307461348365</v>
      </c>
      <c r="N12" s="43">
        <f ca="1">M12+'P &amp; L Account '!N30</f>
        <v>6.2233242443400316</v>
      </c>
      <c r="O12" s="43">
        <f ca="1">N12+'P &amp; L Account '!O30</f>
        <v>7.2461321622820654</v>
      </c>
      <c r="P12" s="129"/>
    </row>
    <row r="13" spans="2:16" ht="18" customHeight="1" x14ac:dyDescent="0.35">
      <c r="B13" s="4" t="s">
        <v>138</v>
      </c>
      <c r="C13" s="4"/>
      <c r="D13" s="43"/>
      <c r="E13" s="43">
        <f ca="1">D13+'Fund Flow Statement'!E13-'Balance Sheet'!E16</f>
        <v>7.9017996752366679</v>
      </c>
      <c r="F13" s="43">
        <f ca="1">E13+'Fund Flow Statement'!F13-'Balance Sheet'!F16</f>
        <v>7.2567548037887768</v>
      </c>
      <c r="G13" s="43">
        <f ca="1">F13+'Fund Flow Statement'!G13-'Balance Sheet'!G16</f>
        <v>6.4504487144789131</v>
      </c>
      <c r="H13" s="43">
        <f ca="1">G13+'Fund Flow Statement'!H13-'Balance Sheet'!H16</f>
        <v>5.6441426251690494</v>
      </c>
      <c r="I13" s="43">
        <f ca="1">H13+'Fund Flow Statement'!I13-'Balance Sheet'!I16</f>
        <v>4.4346834912042539</v>
      </c>
      <c r="J13" s="43">
        <f ca="1">I13+'Fund Flow Statement'!J13-'Balance Sheet'!J16</f>
        <v>3.2252243572394583</v>
      </c>
      <c r="K13" s="43">
        <f ca="1">J13+'Fund Flow Statement'!K13-'Balance Sheet'!K16</f>
        <v>1.6126121786197301</v>
      </c>
      <c r="L13" s="43">
        <f ca="1">K13+'Fund Flow Statement'!L13-'Balance Sheet'!L16</f>
        <v>1.7763568394002505E-15</v>
      </c>
      <c r="M13" s="43">
        <f ca="1">L13+'Fund Flow Statement'!M13-'Balance Sheet'!M16</f>
        <v>1.7763568394002505E-15</v>
      </c>
      <c r="N13" s="43">
        <f ca="1">M13+'Fund Flow Statement'!N13-'Balance Sheet'!N16</f>
        <v>1.7763568394002505E-15</v>
      </c>
      <c r="O13" s="43">
        <f ca="1">N13+'Fund Flow Statement'!O13-'Balance Sheet'!O16</f>
        <v>1.7763568394002505E-15</v>
      </c>
      <c r="P13" s="129"/>
    </row>
    <row r="14" spans="2:16" ht="18" customHeight="1" x14ac:dyDescent="0.35">
      <c r="B14" s="120" t="s">
        <v>139</v>
      </c>
      <c r="D14" s="29"/>
      <c r="E14" s="29"/>
      <c r="F14" s="29"/>
      <c r="P14" s="129"/>
    </row>
    <row r="15" spans="2:16" ht="18" customHeight="1" x14ac:dyDescent="0.35">
      <c r="B15" s="17" t="s">
        <v>140</v>
      </c>
      <c r="D15" s="29"/>
      <c r="E15" s="29"/>
      <c r="F15" s="43">
        <f>'Working Capital'!F25</f>
        <v>0</v>
      </c>
      <c r="G15" s="43">
        <f>'Working Capital'!G25</f>
        <v>0</v>
      </c>
      <c r="H15" s="43">
        <f>'Working Capital'!H25</f>
        <v>1.6002123287671234E-2</v>
      </c>
      <c r="I15" s="43">
        <f>'Working Capital'!I25</f>
        <v>1.6802229452054795E-2</v>
      </c>
      <c r="J15" s="43">
        <f>'Working Capital'!J25</f>
        <v>1.7642340924657537E-2</v>
      </c>
      <c r="K15" s="43">
        <f>'Working Capital'!K25</f>
        <v>1.8524457970890414E-2</v>
      </c>
      <c r="L15" s="43">
        <f>'Working Capital'!L25</f>
        <v>1.9450680869434935E-2</v>
      </c>
      <c r="M15" s="43">
        <f>'Working Capital'!M25</f>
        <v>2.0423214912906683E-2</v>
      </c>
      <c r="N15" s="43">
        <f>'Working Capital'!N25</f>
        <v>2.1444375658552017E-2</v>
      </c>
      <c r="O15" s="43">
        <f>'Working Capital'!O25</f>
        <v>2.2516594441479618E-2</v>
      </c>
      <c r="P15" s="129"/>
    </row>
    <row r="16" spans="2:16" ht="18" customHeight="1" x14ac:dyDescent="0.35">
      <c r="B16" s="17" t="s">
        <v>141</v>
      </c>
      <c r="D16" s="134"/>
      <c r="E16" s="134">
        <f ca="1">'Loan Schedule'!F12</f>
        <v>0.16126121786197281</v>
      </c>
      <c r="F16" s="134">
        <f ca="1">'Loan Schedule'!G12</f>
        <v>0.64504487144789147</v>
      </c>
      <c r="G16" s="134">
        <f ca="1">'Loan Schedule'!H12</f>
        <v>0.80630608930986414</v>
      </c>
      <c r="H16" s="134">
        <f ca="1">'Loan Schedule'!I12</f>
        <v>0.80630608930986414</v>
      </c>
      <c r="I16" s="134">
        <f ca="1">'Loan Schedule'!J12</f>
        <v>1.2094591339647958</v>
      </c>
      <c r="J16" s="134">
        <f ca="1">'Loan Schedule'!K12</f>
        <v>1.2094591339647958</v>
      </c>
      <c r="K16" s="134">
        <f ca="1">'Loan Schedule'!L12</f>
        <v>1.6126121786197283</v>
      </c>
      <c r="L16" s="134">
        <f ca="1">'Loan Schedule'!M12</f>
        <v>1.6126121786197283</v>
      </c>
      <c r="M16" s="134">
        <f>'Loan Schedule'!N12</f>
        <v>0</v>
      </c>
      <c r="N16" s="134">
        <f>'Loan Schedule'!O12</f>
        <v>0</v>
      </c>
      <c r="O16" s="134">
        <f>'Loan Schedule'!P12</f>
        <v>0</v>
      </c>
      <c r="P16" s="129"/>
    </row>
    <row r="17" spans="2:16" ht="18" customHeight="1" x14ac:dyDescent="0.35">
      <c r="B17" s="17" t="s">
        <v>142</v>
      </c>
      <c r="D17" s="29"/>
      <c r="E17" s="29"/>
      <c r="F17" s="134">
        <f>'Working Capital'!F45</f>
        <v>0.2</v>
      </c>
      <c r="G17" s="134">
        <f>'Working Capital'!G45</f>
        <v>0.2</v>
      </c>
      <c r="H17" s="134">
        <f>'Working Capital'!H45</f>
        <v>0.2</v>
      </c>
      <c r="I17" s="134">
        <f>'Working Capital'!I45</f>
        <v>0.2</v>
      </c>
      <c r="J17" s="134">
        <f>'Working Capital'!J45</f>
        <v>0.2</v>
      </c>
      <c r="K17" s="134">
        <f>'Working Capital'!K45</f>
        <v>0.2</v>
      </c>
      <c r="L17" s="134">
        <f>'Working Capital'!L45</f>
        <v>0.2</v>
      </c>
      <c r="M17" s="134">
        <f>'Working Capital'!M45</f>
        <v>0.2</v>
      </c>
      <c r="N17" s="134">
        <f>'Working Capital'!N45</f>
        <v>0.2</v>
      </c>
      <c r="O17" s="134">
        <f>'Working Capital'!O45</f>
        <v>0.2</v>
      </c>
      <c r="P17" s="129"/>
    </row>
    <row r="18" spans="2:16" ht="18" customHeight="1" x14ac:dyDescent="0.35">
      <c r="B18" s="3" t="s">
        <v>106</v>
      </c>
      <c r="C18" s="41"/>
      <c r="D18" s="71"/>
      <c r="E18" s="71">
        <f ca="1">E11+E12+E13+E15+E16+E17</f>
        <v>10.678256695985567</v>
      </c>
      <c r="F18" s="71">
        <f ca="1">F11+F12+F13+F15+F16+F17</f>
        <v>11.137605513155778</v>
      </c>
      <c r="G18" s="71">
        <f t="shared" ref="G18:O18" ca="1" si="10">G11+G12+G13+G15+G16+G17</f>
        <v>10.91681310533836</v>
      </c>
      <c r="H18" s="71">
        <f t="shared" ca="1" si="10"/>
        <v>10.549078517612404</v>
      </c>
      <c r="I18" s="71">
        <f t="shared" ca="1" si="10"/>
        <v>10.272073499548457</v>
      </c>
      <c r="J18" s="71">
        <f t="shared" ca="1" si="10"/>
        <v>9.7064953348464389</v>
      </c>
      <c r="K18" s="71">
        <f t="shared" ca="1" si="10"/>
        <v>9.2666074166995287</v>
      </c>
      <c r="L18" s="71">
        <f t="shared" ca="1" si="10"/>
        <v>8.5630130854180937</v>
      </c>
      <c r="M18" s="71">
        <f t="shared" ca="1" si="10"/>
        <v>8.0094409254139585</v>
      </c>
      <c r="N18" s="71">
        <f t="shared" ca="1" si="10"/>
        <v>9.1324555843647985</v>
      </c>
      <c r="O18" s="71">
        <f t="shared" ca="1" si="10"/>
        <v>10.156335721089761</v>
      </c>
    </row>
    <row r="19" spans="2:16" ht="18" customHeight="1" x14ac:dyDescent="0.35">
      <c r="C19" s="4"/>
      <c r="F19" s="4"/>
      <c r="G19" s="4"/>
      <c r="H19" s="4"/>
      <c r="I19" s="4"/>
      <c r="J19" s="4"/>
      <c r="K19" s="4"/>
      <c r="L19" s="4"/>
      <c r="M19" s="4"/>
      <c r="N19" s="4"/>
      <c r="O19" s="4"/>
      <c r="P19" s="4"/>
    </row>
    <row r="20" spans="2:16" ht="18" customHeight="1" x14ac:dyDescent="0.35">
      <c r="B20" s="21" t="s">
        <v>143</v>
      </c>
      <c r="C20" s="4"/>
      <c r="F20" s="4"/>
      <c r="G20" s="4"/>
      <c r="H20" s="4"/>
      <c r="I20" s="4"/>
      <c r="J20" s="4"/>
      <c r="K20" s="4"/>
      <c r="L20" s="4"/>
      <c r="M20" s="4"/>
      <c r="N20" s="4"/>
      <c r="O20" s="4"/>
      <c r="P20" s="4"/>
    </row>
    <row r="21" spans="2:16" ht="18" customHeight="1" x14ac:dyDescent="0.35">
      <c r="B21" s="4" t="s">
        <v>15</v>
      </c>
      <c r="C21" s="4"/>
      <c r="D21" s="43"/>
      <c r="E21" s="43">
        <f ca="1">F21</f>
        <v>0</v>
      </c>
      <c r="F21" s="43">
        <f ca="1">'Depreciation Schedule'!I15</f>
        <v>0</v>
      </c>
      <c r="G21" s="43">
        <f ca="1">F21</f>
        <v>0</v>
      </c>
      <c r="H21" s="43">
        <f t="shared" ref="H21:O25" ca="1" si="11">G21</f>
        <v>0</v>
      </c>
      <c r="I21" s="43">
        <f t="shared" ca="1" si="11"/>
        <v>0</v>
      </c>
      <c r="J21" s="43">
        <f t="shared" ca="1" si="11"/>
        <v>0</v>
      </c>
      <c r="K21" s="43">
        <f t="shared" ca="1" si="11"/>
        <v>0</v>
      </c>
      <c r="L21" s="43">
        <f t="shared" ca="1" si="11"/>
        <v>0</v>
      </c>
      <c r="M21" s="43">
        <f t="shared" ca="1" si="11"/>
        <v>0</v>
      </c>
      <c r="N21" s="43">
        <f t="shared" ca="1" si="11"/>
        <v>0</v>
      </c>
      <c r="O21" s="43">
        <f t="shared" ca="1" si="11"/>
        <v>0</v>
      </c>
      <c r="P21" s="129"/>
    </row>
    <row r="22" spans="2:16" ht="18" customHeight="1" x14ac:dyDescent="0.35">
      <c r="B22" s="4" t="s">
        <v>16</v>
      </c>
      <c r="C22" s="4"/>
      <c r="D22" s="43"/>
      <c r="E22" s="43">
        <f ca="1">F22</f>
        <v>0</v>
      </c>
      <c r="F22" s="43">
        <f ca="1">'Depreciation Schedule'!I16</f>
        <v>0</v>
      </c>
      <c r="G22" s="43">
        <f t="shared" ref="G22:G25" ca="1" si="12">F22</f>
        <v>0</v>
      </c>
      <c r="H22" s="43">
        <f t="shared" ca="1" si="11"/>
        <v>0</v>
      </c>
      <c r="I22" s="43">
        <f t="shared" ca="1" si="11"/>
        <v>0</v>
      </c>
      <c r="J22" s="43">
        <f t="shared" ca="1" si="11"/>
        <v>0</v>
      </c>
      <c r="K22" s="43">
        <f t="shared" ca="1" si="11"/>
        <v>0</v>
      </c>
      <c r="L22" s="43">
        <f t="shared" ca="1" si="11"/>
        <v>0</v>
      </c>
      <c r="M22" s="43">
        <f t="shared" ca="1" si="11"/>
        <v>0</v>
      </c>
      <c r="N22" s="43">
        <f t="shared" ca="1" si="11"/>
        <v>0</v>
      </c>
      <c r="O22" s="43">
        <f t="shared" ca="1" si="11"/>
        <v>0</v>
      </c>
      <c r="P22" s="129"/>
    </row>
    <row r="23" spans="2:16" ht="18" customHeight="1" x14ac:dyDescent="0.35">
      <c r="B23" s="4" t="s">
        <v>124</v>
      </c>
      <c r="C23" s="4"/>
      <c r="D23" s="43"/>
      <c r="E23" s="43">
        <f ca="1">F23</f>
        <v>1.0320661003205269</v>
      </c>
      <c r="F23" s="43">
        <f ca="1">'Depreciation Schedule'!I17</f>
        <v>1.0320661003205269</v>
      </c>
      <c r="G23" s="43">
        <f t="shared" ca="1" si="12"/>
        <v>1.0320661003205269</v>
      </c>
      <c r="H23" s="43">
        <f t="shared" ca="1" si="11"/>
        <v>1.0320661003205269</v>
      </c>
      <c r="I23" s="43">
        <f t="shared" ca="1" si="11"/>
        <v>1.0320661003205269</v>
      </c>
      <c r="J23" s="43">
        <f t="shared" ca="1" si="11"/>
        <v>1.0320661003205269</v>
      </c>
      <c r="K23" s="43">
        <f t="shared" ca="1" si="11"/>
        <v>1.0320661003205269</v>
      </c>
      <c r="L23" s="43">
        <f t="shared" ca="1" si="11"/>
        <v>1.0320661003205269</v>
      </c>
      <c r="M23" s="43">
        <f t="shared" ca="1" si="11"/>
        <v>1.0320661003205269</v>
      </c>
      <c r="N23" s="43">
        <f t="shared" ca="1" si="11"/>
        <v>1.0320661003205269</v>
      </c>
      <c r="O23" s="43">
        <f t="shared" ca="1" si="11"/>
        <v>1.0320661003205269</v>
      </c>
      <c r="P23" s="129"/>
    </row>
    <row r="24" spans="2:16" ht="18" customHeight="1" x14ac:dyDescent="0.35">
      <c r="B24" s="4" t="s">
        <v>60</v>
      </c>
      <c r="C24" s="4"/>
      <c r="E24" s="43">
        <f ca="1">F24</f>
        <v>7.8716905956650374</v>
      </c>
      <c r="F24" s="43">
        <f ca="1">'Depreciation Schedule'!I18</f>
        <v>7.8716905956650374</v>
      </c>
      <c r="G24" s="43">
        <f t="shared" ca="1" si="12"/>
        <v>7.8716905956650374</v>
      </c>
      <c r="H24" s="43">
        <f t="shared" ca="1" si="11"/>
        <v>7.8716905956650374</v>
      </c>
      <c r="I24" s="43">
        <f t="shared" ca="1" si="11"/>
        <v>7.8716905956650374</v>
      </c>
      <c r="J24" s="43">
        <f t="shared" ca="1" si="11"/>
        <v>7.8716905956650374</v>
      </c>
      <c r="K24" s="43">
        <f t="shared" ca="1" si="11"/>
        <v>7.8716905956650374</v>
      </c>
      <c r="L24" s="43">
        <f t="shared" ca="1" si="11"/>
        <v>7.8716905956650374</v>
      </c>
      <c r="M24" s="43">
        <f t="shared" ca="1" si="11"/>
        <v>7.8716905956650374</v>
      </c>
      <c r="N24" s="43">
        <f t="shared" ca="1" si="11"/>
        <v>7.8716905956650374</v>
      </c>
      <c r="O24" s="43">
        <f t="shared" ca="1" si="11"/>
        <v>7.8716905956650374</v>
      </c>
      <c r="P24" s="129"/>
    </row>
    <row r="25" spans="2:16" ht="18" customHeight="1" x14ac:dyDescent="0.35">
      <c r="B25" s="4" t="s">
        <v>130</v>
      </c>
      <c r="C25" s="4"/>
      <c r="E25" s="43">
        <f ca="1">F25</f>
        <v>0</v>
      </c>
      <c r="F25" s="43">
        <f ca="1">'Depreciation Schedule'!I19</f>
        <v>0</v>
      </c>
      <c r="G25" s="43">
        <f t="shared" ca="1" si="12"/>
        <v>0</v>
      </c>
      <c r="H25" s="43">
        <f t="shared" ca="1" si="11"/>
        <v>0</v>
      </c>
      <c r="I25" s="43">
        <f t="shared" ca="1" si="11"/>
        <v>0</v>
      </c>
      <c r="J25" s="43">
        <f t="shared" ca="1" si="11"/>
        <v>0</v>
      </c>
      <c r="K25" s="43">
        <f t="shared" ca="1" si="11"/>
        <v>0</v>
      </c>
      <c r="L25" s="43">
        <f t="shared" ca="1" si="11"/>
        <v>0</v>
      </c>
      <c r="M25" s="43">
        <f t="shared" ca="1" si="11"/>
        <v>0</v>
      </c>
      <c r="N25" s="43">
        <f t="shared" ca="1" si="11"/>
        <v>0</v>
      </c>
      <c r="O25" s="43">
        <f t="shared" ca="1" si="11"/>
        <v>0</v>
      </c>
      <c r="P25" s="129"/>
    </row>
    <row r="26" spans="2:16" ht="18" customHeight="1" x14ac:dyDescent="0.35">
      <c r="B26" s="82" t="s">
        <v>144</v>
      </c>
      <c r="C26" s="82"/>
      <c r="D26" s="107"/>
      <c r="E26" s="107">
        <f ca="1">SUM(E21:E25)</f>
        <v>8.9037566959855639</v>
      </c>
      <c r="F26" s="107">
        <f ca="1">SUM(F21:F25)</f>
        <v>8.9037566959855639</v>
      </c>
      <c r="G26" s="107">
        <f t="shared" ref="G26:O26" ca="1" si="13">SUM(G21:G25)</f>
        <v>8.9037566959855639</v>
      </c>
      <c r="H26" s="107">
        <f t="shared" ca="1" si="13"/>
        <v>8.9037566959855639</v>
      </c>
      <c r="I26" s="107">
        <f t="shared" ca="1" si="13"/>
        <v>8.9037566959855639</v>
      </c>
      <c r="J26" s="107">
        <f t="shared" ca="1" si="13"/>
        <v>8.9037566959855639</v>
      </c>
      <c r="K26" s="107">
        <f t="shared" ca="1" si="13"/>
        <v>8.9037566959855639</v>
      </c>
      <c r="L26" s="107">
        <f t="shared" ca="1" si="13"/>
        <v>8.9037566959855639</v>
      </c>
      <c r="M26" s="107">
        <f t="shared" ca="1" si="13"/>
        <v>8.9037566959855639</v>
      </c>
      <c r="N26" s="107">
        <f t="shared" ca="1" si="13"/>
        <v>8.9037566959855639</v>
      </c>
      <c r="O26" s="107">
        <f t="shared" ca="1" si="13"/>
        <v>8.9037566959855639</v>
      </c>
      <c r="P26" s="129"/>
    </row>
    <row r="27" spans="2:16" ht="18" customHeight="1" x14ac:dyDescent="0.35">
      <c r="B27" s="4" t="s">
        <v>145</v>
      </c>
      <c r="C27" s="4"/>
      <c r="F27" s="134">
        <f ca="1">'P &amp; L Account '!F20</f>
        <v>0.5309945100857576</v>
      </c>
      <c r="G27" s="134">
        <f ca="1">F27+'P &amp; L Account '!G20</f>
        <v>1.0619890201715152</v>
      </c>
      <c r="H27" s="134">
        <f ca="1">G27+'P &amp; L Account '!H20</f>
        <v>1.5929835302572728</v>
      </c>
      <c r="I27" s="134">
        <f ca="1">H27+'P &amp; L Account '!I20</f>
        <v>2.1239780403430304</v>
      </c>
      <c r="J27" s="134">
        <f ca="1">I27+'P &amp; L Account '!J20</f>
        <v>2.6549725504287878</v>
      </c>
      <c r="K27" s="134">
        <f ca="1">J27+'P &amp; L Account '!K20</f>
        <v>3.1859670605145451</v>
      </c>
      <c r="L27" s="134">
        <f ca="1">K27+'P &amp; L Account '!L20</f>
        <v>3.7169615706003025</v>
      </c>
      <c r="M27" s="134">
        <f ca="1">L27+'P &amp; L Account '!M20</f>
        <v>4.2479560806860599</v>
      </c>
      <c r="N27" s="134">
        <f ca="1">M27+'P &amp; L Account '!N20</f>
        <v>4.7789505907718173</v>
      </c>
      <c r="O27" s="134">
        <f ca="1">N27+'P &amp; L Account '!O20</f>
        <v>5.3099451008575747</v>
      </c>
      <c r="P27" s="129"/>
    </row>
    <row r="28" spans="2:16" ht="18" customHeight="1" x14ac:dyDescent="0.35">
      <c r="B28" s="77" t="s">
        <v>146</v>
      </c>
      <c r="C28" s="77"/>
      <c r="D28" s="106"/>
      <c r="E28" s="106">
        <f ca="1">E26-E27</f>
        <v>8.9037566959855639</v>
      </c>
      <c r="F28" s="106">
        <f t="shared" ref="F28:O28" ca="1" si="14">F26-F27</f>
        <v>8.3727621858998056</v>
      </c>
      <c r="G28" s="106">
        <f t="shared" ca="1" si="14"/>
        <v>7.8417676758140491</v>
      </c>
      <c r="H28" s="106">
        <f t="shared" ca="1" si="14"/>
        <v>7.3107731657282908</v>
      </c>
      <c r="I28" s="106">
        <f t="shared" ca="1" si="14"/>
        <v>6.7797786556425335</v>
      </c>
      <c r="J28" s="106">
        <f t="shared" ca="1" si="14"/>
        <v>6.2487841455567761</v>
      </c>
      <c r="K28" s="106">
        <f t="shared" ca="1" si="14"/>
        <v>5.7177896354710187</v>
      </c>
      <c r="L28" s="106">
        <f t="shared" ca="1" si="14"/>
        <v>5.1867951253852613</v>
      </c>
      <c r="M28" s="106">
        <f t="shared" ca="1" si="14"/>
        <v>4.655800615299504</v>
      </c>
      <c r="N28" s="106">
        <f t="shared" ca="1" si="14"/>
        <v>4.1248061052137466</v>
      </c>
      <c r="O28" s="106">
        <f t="shared" ca="1" si="14"/>
        <v>3.5938115951279892</v>
      </c>
      <c r="P28" s="4"/>
    </row>
    <row r="29" spans="2:16" ht="18" customHeight="1" x14ac:dyDescent="0.35">
      <c r="B29" s="4" t="s">
        <v>489</v>
      </c>
      <c r="C29" s="4"/>
      <c r="E29" s="43">
        <f>+'Depreciation Schedule'!E64</f>
        <v>0</v>
      </c>
      <c r="F29" s="43">
        <f ca="1">+'Depreciation Schedule'!F64</f>
        <v>-0.18950640468203037</v>
      </c>
      <c r="G29" s="43">
        <f ca="1">+'Depreciation Schedule'!G64</f>
        <v>-0.3318394958976415</v>
      </c>
      <c r="H29" s="43">
        <f ca="1">+'Depreciation Schedule'!H64</f>
        <v>-0.43394539546873273</v>
      </c>
      <c r="I29" s="43">
        <f ca="1">+'Depreciation Schedule'!I64</f>
        <v>-0.50174129446372395</v>
      </c>
      <c r="J29" s="43">
        <f ca="1">+'Depreciation Schedule'!J64</f>
        <v>-0.54026849405859778</v>
      </c>
      <c r="K29" s="43">
        <f ca="1">+'Depreciation Schedule'!K64</f>
        <v>-0.55382262014398331</v>
      </c>
      <c r="L29" s="43">
        <f ca="1">+'Depreciation Schedule'!L64</f>
        <v>-0.54606442262885357</v>
      </c>
      <c r="M29" s="43">
        <f ca="1">+'Depreciation Schedule'!M64</f>
        <v>-0.52011406004758098</v>
      </c>
      <c r="N29" s="43">
        <f ca="1">+'Depreciation Schedule'!N64</f>
        <v>-0.47863133615495218</v>
      </c>
      <c r="O29" s="43">
        <f ca="1">+'Depreciation Schedule'!O64</f>
        <v>-0.42388398624309365</v>
      </c>
      <c r="P29" s="4"/>
    </row>
    <row r="30" spans="2:16" ht="18" customHeight="1" x14ac:dyDescent="0.35">
      <c r="B30" s="4" t="s">
        <v>490</v>
      </c>
      <c r="C30" s="4"/>
      <c r="E30" s="43">
        <f ca="1">+IF('GST Schedule'!D22&gt;0,'GST Schedule'!D22,0)</f>
        <v>1.377</v>
      </c>
      <c r="F30" s="43">
        <f ca="1">+IF('GST Schedule'!E22&gt;0,'GST Schedule'!E22,0)</f>
        <v>1.04337560107296</v>
      </c>
      <c r="G30" s="43">
        <f ca="1">+IF('GST Schedule'!F22&gt;0,'GST Schedule'!F22,0)</f>
        <v>0.70626047090176813</v>
      </c>
      <c r="H30" s="43">
        <f ca="1">+IF('GST Schedule'!G22&gt;0,'GST Schedule'!G22,0)</f>
        <v>0.38875658392421675</v>
      </c>
      <c r="I30" s="43">
        <f ca="1">+IF('GST Schedule'!H22&gt;0,'GST Schedule'!H22,0)</f>
        <v>6.8026788131387628E-2</v>
      </c>
      <c r="J30" s="43">
        <f ca="1">+IF('GST Schedule'!I22&gt;0,'GST Schedule'!I22,0)</f>
        <v>0</v>
      </c>
      <c r="K30" s="43">
        <f ca="1">+IF('GST Schedule'!J22&gt;0,'GST Schedule'!J22,0)</f>
        <v>0</v>
      </c>
      <c r="L30" s="43">
        <f ca="1">+IF('GST Schedule'!K22&gt;0,'GST Schedule'!K22,0)</f>
        <v>0</v>
      </c>
      <c r="M30" s="43">
        <f ca="1">+IF('GST Schedule'!L22&gt;0,'GST Schedule'!L22,0)</f>
        <v>0</v>
      </c>
      <c r="N30" s="43">
        <f ca="1">+IF('GST Schedule'!M22&gt;0,'GST Schedule'!M22,0)</f>
        <v>0</v>
      </c>
      <c r="O30" s="43">
        <f ca="1">+IF('GST Schedule'!N22&gt;0,'GST Schedule'!N22,0)</f>
        <v>0</v>
      </c>
      <c r="P30" s="4"/>
    </row>
    <row r="31" spans="2:16" ht="18" customHeight="1" x14ac:dyDescent="0.35">
      <c r="B31" s="4" t="s">
        <v>560</v>
      </c>
      <c r="C31" s="4"/>
      <c r="E31" s="4"/>
      <c r="F31" s="43">
        <f ca="1">'Tax Calculations'!E42</f>
        <v>8.4202319133715189E-2</v>
      </c>
      <c r="G31" s="43">
        <f ca="1">'Tax Calculations'!F42</f>
        <v>0.19824552312769078</v>
      </c>
      <c r="H31" s="43">
        <f ca="1">'Tax Calculations'!G42</f>
        <v>0.30693006885684759</v>
      </c>
      <c r="I31" s="43">
        <f ca="1">'Tax Calculations'!H42</f>
        <v>0.43045076160857609</v>
      </c>
      <c r="J31" s="43">
        <f ca="1">'Tax Calculations'!I42</f>
        <v>0.40309195198641162</v>
      </c>
      <c r="K31" s="43">
        <f ca="1">'Tax Calculations'!J42</f>
        <v>0.34102797395959084</v>
      </c>
      <c r="L31" s="43">
        <f ca="1">'Tax Calculations'!K42</f>
        <v>0.24623609606285354</v>
      </c>
      <c r="M31" s="43">
        <f ca="1">'Tax Calculations'!L42</f>
        <v>0.12051275046730373</v>
      </c>
      <c r="N31" s="43">
        <f ca="1">'Tax Calculations'!M42</f>
        <v>0</v>
      </c>
      <c r="O31" s="43">
        <f ca="1">'Tax Calculations'!N42</f>
        <v>0</v>
      </c>
      <c r="P31" s="4"/>
    </row>
    <row r="32" spans="2:16" ht="18" customHeight="1" x14ac:dyDescent="0.35">
      <c r="B32" s="4" t="str">
        <f>'TPC and MoF'!B14</f>
        <v>Security Deposit to landlord</v>
      </c>
      <c r="C32" s="4"/>
      <c r="E32" s="43">
        <f>'TPC and MoF'!D14</f>
        <v>0.39750000000000002</v>
      </c>
      <c r="F32" s="43">
        <f>E32</f>
        <v>0.39750000000000002</v>
      </c>
      <c r="G32" s="43">
        <f t="shared" ref="G32:O32" si="15">F32</f>
        <v>0.39750000000000002</v>
      </c>
      <c r="H32" s="43">
        <f t="shared" si="15"/>
        <v>0.39750000000000002</v>
      </c>
      <c r="I32" s="43">
        <f t="shared" si="15"/>
        <v>0.39750000000000002</v>
      </c>
      <c r="J32" s="43">
        <f t="shared" si="15"/>
        <v>0.39750000000000002</v>
      </c>
      <c r="K32" s="43">
        <f t="shared" si="15"/>
        <v>0.39750000000000002</v>
      </c>
      <c r="L32" s="43">
        <f t="shared" si="15"/>
        <v>0.39750000000000002</v>
      </c>
      <c r="M32" s="43">
        <f t="shared" si="15"/>
        <v>0.39750000000000002</v>
      </c>
      <c r="N32" s="43">
        <f t="shared" si="15"/>
        <v>0.39750000000000002</v>
      </c>
      <c r="O32" s="43">
        <f t="shared" si="15"/>
        <v>0.39750000000000002</v>
      </c>
      <c r="P32" s="4"/>
    </row>
    <row r="33" spans="2:16" ht="18" customHeight="1" x14ac:dyDescent="0.35">
      <c r="B33" s="21" t="s">
        <v>147</v>
      </c>
      <c r="C33" s="4"/>
      <c r="F33" s="4"/>
      <c r="G33" s="4"/>
      <c r="H33" s="4"/>
      <c r="I33" s="4"/>
      <c r="J33" s="4"/>
      <c r="K33" s="4"/>
      <c r="L33" s="4"/>
      <c r="M33" s="4"/>
      <c r="N33" s="4"/>
      <c r="O33" s="4"/>
      <c r="P33" s="4"/>
    </row>
    <row r="34" spans="2:16" ht="18" customHeight="1" x14ac:dyDescent="0.35">
      <c r="B34" s="4" t="s">
        <v>148</v>
      </c>
      <c r="C34" s="4"/>
      <c r="F34" s="43">
        <f>'Working Capital'!F36</f>
        <v>0.29663902395616437</v>
      </c>
      <c r="G34" s="43">
        <f>'Working Capital'!G36</f>
        <v>0.30515688633205479</v>
      </c>
      <c r="H34" s="43">
        <f>'Working Capital'!H36</f>
        <v>0.31430036785413695</v>
      </c>
      <c r="I34" s="43">
        <f>'Working Capital'!I36</f>
        <v>0.33115203841122737</v>
      </c>
      <c r="J34" s="43">
        <f>'Working Capital'!J36</f>
        <v>0.34168897593315861</v>
      </c>
      <c r="K34" s="43">
        <f>'Working Capital'!K36</f>
        <v>0.35300087935087821</v>
      </c>
      <c r="L34" s="43">
        <f>'Working Capital'!L36</f>
        <v>0.37323686178702226</v>
      </c>
      <c r="M34" s="43">
        <f>'Working Capital'!M36</f>
        <v>0.38627503219066656</v>
      </c>
      <c r="N34" s="43">
        <f>'Working Capital'!N36</f>
        <v>0.40027334859728414</v>
      </c>
      <c r="O34" s="43">
        <f>'Working Capital'!O36</f>
        <v>0.42460845540480846</v>
      </c>
      <c r="P34" s="4"/>
    </row>
    <row r="35" spans="2:16" ht="18" customHeight="1" x14ac:dyDescent="0.35">
      <c r="B35" s="4" t="s">
        <v>149</v>
      </c>
      <c r="C35" s="4"/>
      <c r="D35" s="134"/>
      <c r="E35" s="134">
        <f ca="1">+'Fund Flow Statement'!E33</f>
        <v>0</v>
      </c>
      <c r="F35" s="134">
        <f ca="1">'Cash Flow Statement INDIRECT'!D38</f>
        <v>1.3010374260425888</v>
      </c>
      <c r="G35" s="134">
        <f ca="1">'Cash Flow Statement INDIRECT'!E38</f>
        <v>2.1962130913158169</v>
      </c>
      <c r="H35" s="134">
        <f ca="1">'Cash Flow Statement INDIRECT'!F38</f>
        <v>2.661254772973022</v>
      </c>
      <c r="I35" s="134">
        <f ca="1">'Cash Flow Statement INDIRECT'!G38</f>
        <v>3.1633975964738354</v>
      </c>
      <c r="J35" s="134">
        <f ca="1">'Cash Flow Statement INDIRECT'!H38</f>
        <v>3.252189801684068</v>
      </c>
      <c r="K35" s="134">
        <f ca="1">'Cash Flow Statement INDIRECT'!I38</f>
        <v>3.4076025943173418</v>
      </c>
      <c r="L35" s="134">
        <f ca="1">'Cash Flow Statement INDIRECT'!J38</f>
        <v>3.3018004710673976</v>
      </c>
      <c r="M35" s="134">
        <f ca="1">'Cash Flow Statement INDIRECT'!K38</f>
        <v>3.3659576337538475</v>
      </c>
      <c r="N35" s="134">
        <f ca="1">'Cash Flow Statement INDIRECT'!L38</f>
        <v>5.0849985129838862</v>
      </c>
      <c r="O35" s="134">
        <f ca="1">'Cash Flow Statement INDIRECT'!M38</f>
        <v>6.5607907025265835</v>
      </c>
      <c r="P35" s="4"/>
    </row>
    <row r="36" spans="2:16" ht="18" customHeight="1" x14ac:dyDescent="0.35">
      <c r="B36" s="4" t="s">
        <v>150</v>
      </c>
      <c r="C36" s="4"/>
      <c r="D36" s="134"/>
      <c r="E36" s="134">
        <v>0</v>
      </c>
      <c r="F36" s="134">
        <v>0</v>
      </c>
      <c r="G36" s="134">
        <v>0</v>
      </c>
      <c r="H36" s="134">
        <v>0</v>
      </c>
      <c r="I36" s="134">
        <v>0</v>
      </c>
      <c r="J36" s="134">
        <v>0</v>
      </c>
      <c r="K36" s="134">
        <v>0</v>
      </c>
      <c r="L36" s="134">
        <v>0</v>
      </c>
      <c r="M36" s="134">
        <v>0</v>
      </c>
      <c r="N36" s="134">
        <v>0</v>
      </c>
      <c r="O36" s="134">
        <v>0</v>
      </c>
      <c r="P36" s="4"/>
    </row>
    <row r="37" spans="2:16" ht="18" customHeight="1" x14ac:dyDescent="0.35">
      <c r="B37" s="3" t="s">
        <v>151</v>
      </c>
      <c r="C37" s="41"/>
      <c r="D37" s="71"/>
      <c r="E37" s="71">
        <f t="shared" ref="E37:F37" ca="1" si="16">E28+E34+E35+E36+E32+E29+E30</f>
        <v>10.678256695985565</v>
      </c>
      <c r="F37" s="71">
        <f t="shared" ca="1" si="16"/>
        <v>11.221807832289489</v>
      </c>
      <c r="G37" s="71">
        <f t="shared" ref="G37" ca="1" si="17">G28+G34+G35+G36+G32+G29+G30+G31</f>
        <v>11.313304151593739</v>
      </c>
      <c r="H37" s="71">
        <f ca="1">H28+H34+H35+H36+H32+H29+H30+H31</f>
        <v>10.945569563867782</v>
      </c>
      <c r="I37" s="71">
        <f t="shared" ref="I37:O37" ca="1" si="18">I28+I34+I35+I36+I32+I29+I30+I31</f>
        <v>10.668564545803836</v>
      </c>
      <c r="J37" s="71">
        <f t="shared" ca="1" si="18"/>
        <v>10.102986381101818</v>
      </c>
      <c r="K37" s="71">
        <f t="shared" ca="1" si="18"/>
        <v>9.6630984629548475</v>
      </c>
      <c r="L37" s="71">
        <f t="shared" ca="1" si="18"/>
        <v>8.9595041316736825</v>
      </c>
      <c r="M37" s="71">
        <f t="shared" ca="1" si="18"/>
        <v>8.4059319716637422</v>
      </c>
      <c r="N37" s="71">
        <f t="shared" ca="1" si="18"/>
        <v>9.5289466306399646</v>
      </c>
      <c r="O37" s="71">
        <f t="shared" ca="1" si="18"/>
        <v>10.552826766816288</v>
      </c>
    </row>
    <row r="38" spans="2:16" ht="18" customHeight="1" x14ac:dyDescent="0.35">
      <c r="C38" s="4"/>
      <c r="F38" s="4"/>
      <c r="G38" s="4"/>
      <c r="H38" s="4"/>
      <c r="I38" s="4"/>
      <c r="J38" s="4"/>
      <c r="K38" s="4"/>
      <c r="L38" s="4"/>
      <c r="M38" s="4"/>
      <c r="N38" s="4"/>
      <c r="O38" s="4"/>
      <c r="P38" s="4"/>
    </row>
    <row r="39" spans="2:16" ht="18" customHeight="1" x14ac:dyDescent="0.35">
      <c r="B39" s="141" t="s">
        <v>206</v>
      </c>
      <c r="C39" s="141"/>
      <c r="D39" s="142"/>
      <c r="E39" s="142">
        <f t="shared" ref="E39:O39" ca="1" si="19">E37-E18</f>
        <v>0</v>
      </c>
      <c r="F39" s="142">
        <f t="shared" ca="1" si="19"/>
        <v>8.4202319133710901E-2</v>
      </c>
      <c r="G39" s="142">
        <f t="shared" ca="1" si="19"/>
        <v>0.39649104625537923</v>
      </c>
      <c r="H39" s="142">
        <f t="shared" ca="1" si="19"/>
        <v>0.39649104625537746</v>
      </c>
      <c r="I39" s="142">
        <f t="shared" ca="1" si="19"/>
        <v>0.39649104625537923</v>
      </c>
      <c r="J39" s="142">
        <f t="shared" ca="1" si="19"/>
        <v>0.39649104625537923</v>
      </c>
      <c r="K39" s="142">
        <f t="shared" ca="1" si="19"/>
        <v>0.39649104625531884</v>
      </c>
      <c r="L39" s="142">
        <f t="shared" ca="1" si="19"/>
        <v>0.39649104625558884</v>
      </c>
      <c r="M39" s="142">
        <f t="shared" ca="1" si="19"/>
        <v>0.39649104624978371</v>
      </c>
      <c r="N39" s="142">
        <f t="shared" ca="1" si="19"/>
        <v>0.39649104627516607</v>
      </c>
      <c r="O39" s="142">
        <f t="shared" ca="1" si="19"/>
        <v>0.3964910457265276</v>
      </c>
      <c r="P39" s="4"/>
    </row>
    <row r="40" spans="2:16" ht="18" customHeight="1" x14ac:dyDescent="0.35">
      <c r="C40" s="4"/>
      <c r="F40" s="129"/>
      <c r="G40" s="129"/>
      <c r="H40" s="4"/>
      <c r="I40" s="4"/>
      <c r="J40" s="4"/>
      <c r="K40" s="4"/>
      <c r="L40" s="4"/>
      <c r="M40" s="4"/>
      <c r="N40" s="4"/>
      <c r="O40" s="4"/>
      <c r="P40" s="4"/>
    </row>
    <row r="41" spans="2:16" ht="18" customHeight="1" x14ac:dyDescent="0.35">
      <c r="C41" s="4"/>
      <c r="F41" s="4"/>
      <c r="G41" s="4"/>
      <c r="H41" s="4"/>
      <c r="I41" s="4"/>
      <c r="J41" s="4"/>
      <c r="K41" s="4"/>
      <c r="L41" s="4"/>
      <c r="M41" s="4"/>
      <c r="N41" s="4"/>
      <c r="O41" s="4"/>
      <c r="P41" s="4"/>
    </row>
    <row r="42" spans="2:16" ht="18" customHeight="1" x14ac:dyDescent="0.35">
      <c r="C42" s="4"/>
      <c r="F42" s="4"/>
      <c r="G42" s="4"/>
      <c r="H42" s="4"/>
      <c r="I42" s="4"/>
      <c r="J42" s="4"/>
      <c r="K42" s="4"/>
      <c r="L42" s="4"/>
      <c r="M42" s="4"/>
      <c r="N42" s="4"/>
      <c r="O42" s="4"/>
      <c r="P42" s="4"/>
    </row>
    <row r="43" spans="2:16" ht="18" customHeight="1" x14ac:dyDescent="0.35">
      <c r="C43" s="4"/>
      <c r="F43" s="4"/>
      <c r="G43" s="4"/>
      <c r="H43" s="4"/>
      <c r="I43" s="4"/>
      <c r="J43" s="4"/>
      <c r="K43" s="4"/>
      <c r="L43" s="4"/>
      <c r="M43" s="4"/>
      <c r="N43" s="4"/>
      <c r="O43" s="4"/>
      <c r="P43" s="4"/>
    </row>
    <row r="44" spans="2:16" ht="18" customHeight="1" x14ac:dyDescent="0.35">
      <c r="C44" s="4"/>
      <c r="F44" s="4"/>
      <c r="G44" s="4"/>
      <c r="H44" s="4"/>
      <c r="I44" s="4"/>
      <c r="J44" s="4"/>
      <c r="K44" s="4"/>
      <c r="L44" s="4"/>
      <c r="M44" s="4"/>
      <c r="N44" s="4"/>
      <c r="O44" s="4"/>
      <c r="P44" s="4"/>
    </row>
    <row r="45" spans="2:16" ht="18" customHeight="1" x14ac:dyDescent="0.35">
      <c r="C45" s="4"/>
      <c r="F45" s="4"/>
      <c r="G45" s="4"/>
      <c r="H45" s="4"/>
      <c r="I45" s="4"/>
      <c r="J45" s="4"/>
      <c r="K45" s="4"/>
      <c r="L45" s="4"/>
      <c r="M45" s="4"/>
      <c r="N45" s="4"/>
      <c r="O45" s="4"/>
      <c r="P45" s="4"/>
    </row>
    <row r="46" spans="2:16" ht="18" customHeight="1" x14ac:dyDescent="0.35">
      <c r="C46" s="4"/>
      <c r="F46" s="4"/>
      <c r="G46" s="4"/>
      <c r="H46" s="4"/>
      <c r="I46" s="4"/>
      <c r="J46" s="4"/>
      <c r="K46" s="4"/>
      <c r="L46" s="4"/>
      <c r="M46" s="4"/>
      <c r="N46" s="4"/>
      <c r="O46" s="4"/>
      <c r="P46" s="4"/>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B1:P442"/>
  <sheetViews>
    <sheetView showGridLines="0" workbookViewId="0">
      <selection activeCell="A23" sqref="A23:XFD23"/>
    </sheetView>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547</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10"/>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21" t="s">
        <v>188</v>
      </c>
      <c r="C10" s="4"/>
      <c r="D10" s="4"/>
      <c r="E10" s="4"/>
      <c r="F10" s="4"/>
      <c r="G10" s="4"/>
      <c r="H10" s="4"/>
      <c r="I10" s="4"/>
      <c r="J10" s="4"/>
      <c r="K10" s="4"/>
      <c r="L10" s="4"/>
      <c r="M10" s="4"/>
      <c r="N10" s="4"/>
      <c r="O10" s="4"/>
      <c r="P10" s="4"/>
    </row>
    <row r="11" spans="2:16" ht="18" customHeight="1" x14ac:dyDescent="0.35">
      <c r="B11" s="4" t="s">
        <v>166</v>
      </c>
      <c r="C11" s="4"/>
      <c r="D11" s="4"/>
      <c r="E11" s="43">
        <f>+'P &amp; L Account '!E36</f>
        <v>0</v>
      </c>
      <c r="F11" s="43">
        <f ca="1">+'P &amp; L Account '!F36</f>
        <v>1.0686197883206832</v>
      </c>
      <c r="G11" s="43">
        <f ca="1">+'P &amp; L Account '!G36</f>
        <v>1.0975800649318423</v>
      </c>
      <c r="H11" s="43">
        <f ca="1">+'P &amp; L Account '!H36</f>
        <v>1.0556697879530856</v>
      </c>
      <c r="I11" s="43">
        <f ca="1">+'P &amp; L Account '!I36</f>
        <v>1.1272913741622836</v>
      </c>
      <c r="J11" s="43">
        <f ca="1">+'P &amp; L Account '!J36</f>
        <v>1.2125625674708047</v>
      </c>
      <c r="K11" s="43">
        <f ca="1">+'P &amp; L Account '!K36</f>
        <v>1.3132377349427948</v>
      </c>
      <c r="L11" s="43">
        <f ca="1">+'P &amp; L Account '!L36</f>
        <v>1.431327937010378</v>
      </c>
      <c r="M11" s="43">
        <f ca="1">+'P &amp; L Account '!M36</f>
        <v>1.563111632076605</v>
      </c>
      <c r="N11" s="43">
        <f ca="1">+'P &amp; L Account '!N36</f>
        <v>1.611505284398324</v>
      </c>
      <c r="O11" s="43">
        <f ca="1">+'P &amp; L Account '!O36</f>
        <v>1.4990550781159331</v>
      </c>
      <c r="P11" s="4"/>
    </row>
    <row r="12" spans="2:16" ht="18" customHeight="1" x14ac:dyDescent="0.35">
      <c r="B12" s="4" t="s">
        <v>189</v>
      </c>
      <c r="C12" s="4"/>
      <c r="D12" s="43"/>
      <c r="E12" s="43">
        <f ca="1">'Balance Sheet'!E11-'Balance Sheet'!D11</f>
        <v>2.6151958028869262</v>
      </c>
      <c r="F12" s="43">
        <f ca="1">'Balance Sheet'!F11-'Balance Sheet'!E11</f>
        <v>7.249116147928758E-2</v>
      </c>
      <c r="G12" s="43">
        <f ca="1">'Balance Sheet'!G11-'Balance Sheet'!F11</f>
        <v>0</v>
      </c>
      <c r="H12" s="43">
        <f ca="1">'Balance Sheet'!H11-'Balance Sheet'!G11</f>
        <v>0</v>
      </c>
      <c r="I12" s="43">
        <f ca="1">'Balance Sheet'!I11-'Balance Sheet'!H11</f>
        <v>0</v>
      </c>
      <c r="J12" s="43">
        <f ca="1">'Balance Sheet'!J11-'Balance Sheet'!I11</f>
        <v>0</v>
      </c>
      <c r="K12" s="43">
        <f ca="1">'Balance Sheet'!K11-'Balance Sheet'!J11</f>
        <v>0</v>
      </c>
      <c r="L12" s="43">
        <f ca="1">'Balance Sheet'!L11-'Balance Sheet'!K11</f>
        <v>0</v>
      </c>
      <c r="M12" s="43">
        <f ca="1">'Balance Sheet'!M11-'Balance Sheet'!L11</f>
        <v>0</v>
      </c>
      <c r="N12" s="43">
        <f ca="1">'Balance Sheet'!N11-'Balance Sheet'!M11</f>
        <v>0</v>
      </c>
      <c r="O12" s="43">
        <f ca="1">'Balance Sheet'!O11-'Balance Sheet'!N11</f>
        <v>0</v>
      </c>
      <c r="P12" s="4"/>
    </row>
    <row r="13" spans="2:16" ht="18" customHeight="1" x14ac:dyDescent="0.35">
      <c r="B13" s="4" t="s">
        <v>190</v>
      </c>
      <c r="C13" s="4"/>
      <c r="D13" s="134"/>
      <c r="E13" s="134">
        <f ca="1">'Loan Schedule'!E11</f>
        <v>8.0630608930986405</v>
      </c>
      <c r="F13" s="134">
        <f>'Loan Schedule'!F11</f>
        <v>0</v>
      </c>
      <c r="G13" s="134">
        <f>'Loan Schedule'!G11</f>
        <v>0</v>
      </c>
      <c r="H13" s="134">
        <f>'Loan Schedule'!H11</f>
        <v>0</v>
      </c>
      <c r="I13" s="134">
        <f>'Loan Schedule'!I11</f>
        <v>0</v>
      </c>
      <c r="J13" s="134">
        <f>'Loan Schedule'!J11</f>
        <v>0</v>
      </c>
      <c r="K13" s="134">
        <f>'Loan Schedule'!K11</f>
        <v>0</v>
      </c>
      <c r="L13" s="134">
        <f>'Loan Schedule'!L11</f>
        <v>0</v>
      </c>
      <c r="M13" s="134">
        <f>'Loan Schedule'!M11</f>
        <v>0</v>
      </c>
      <c r="N13" s="134">
        <f>'Loan Schedule'!N11</f>
        <v>0</v>
      </c>
      <c r="O13" s="134">
        <f>'Loan Schedule'!O11</f>
        <v>0</v>
      </c>
      <c r="P13" s="4"/>
    </row>
    <row r="14" spans="2:16" ht="18" customHeight="1" x14ac:dyDescent="0.35">
      <c r="B14" s="4" t="s">
        <v>191</v>
      </c>
      <c r="C14" s="4"/>
      <c r="D14" s="4"/>
      <c r="E14" s="4"/>
      <c r="F14" s="134">
        <f>'Balance Sheet'!F17</f>
        <v>0.2</v>
      </c>
      <c r="G14" s="134">
        <v>0</v>
      </c>
      <c r="H14" s="134">
        <v>0</v>
      </c>
      <c r="I14" s="134">
        <v>0</v>
      </c>
      <c r="J14" s="134">
        <v>0</v>
      </c>
      <c r="K14" s="134">
        <v>0</v>
      </c>
      <c r="L14" s="134">
        <v>0</v>
      </c>
      <c r="M14" s="134">
        <v>0</v>
      </c>
      <c r="N14" s="134">
        <v>0</v>
      </c>
      <c r="O14" s="134">
        <v>0</v>
      </c>
      <c r="P14" s="4"/>
    </row>
    <row r="15" spans="2:16" ht="18" customHeight="1" x14ac:dyDescent="0.35">
      <c r="B15" s="17" t="s">
        <v>192</v>
      </c>
      <c r="D15" s="29"/>
      <c r="E15" s="29"/>
      <c r="F15" s="134">
        <v>0</v>
      </c>
      <c r="G15" s="134">
        <v>0</v>
      </c>
      <c r="H15" s="134">
        <v>0</v>
      </c>
      <c r="I15" s="134">
        <v>0</v>
      </c>
      <c r="J15" s="134">
        <v>0</v>
      </c>
      <c r="K15" s="134">
        <v>0</v>
      </c>
      <c r="L15" s="134">
        <v>0</v>
      </c>
      <c r="M15" s="134">
        <v>0</v>
      </c>
      <c r="N15" s="134">
        <v>0</v>
      </c>
      <c r="O15" s="134">
        <v>0</v>
      </c>
    </row>
    <row r="16" spans="2:16" ht="18" customHeight="1" x14ac:dyDescent="0.35">
      <c r="B16" s="17" t="s">
        <v>505</v>
      </c>
      <c r="D16" s="29"/>
      <c r="E16" s="134">
        <f>+'GST Schedule'!D7</f>
        <v>0</v>
      </c>
      <c r="F16" s="134">
        <f>+'GST Schedule'!E7</f>
        <v>0.62574795086399992</v>
      </c>
      <c r="G16" s="134">
        <f>+'GST Schedule'!F7</f>
        <v>0.64328849388719989</v>
      </c>
      <c r="H16" s="134">
        <f>+'GST Schedule'!G7</f>
        <v>0.66214346406155988</v>
      </c>
      <c r="I16" s="134">
        <f>+'GST Schedule'!H7</f>
        <v>0.69782090550463793</v>
      </c>
      <c r="J16" s="134">
        <f>+'GST Schedule'!I7</f>
        <v>0.71960769574686978</v>
      </c>
      <c r="K16" s="134">
        <f>+'GST Schedule'!J7</f>
        <v>0.74302720615433837</v>
      </c>
      <c r="L16" s="134">
        <f>+'GST Schedule'!K7</f>
        <v>0.78592277170828961</v>
      </c>
      <c r="M16" s="134">
        <f>+'GST Schedule'!L7</f>
        <v>0.81298406711200621</v>
      </c>
      <c r="N16" s="134">
        <f>+'GST Schedule'!M7</f>
        <v>0.84207346737322097</v>
      </c>
      <c r="O16" s="134">
        <f>+'GST Schedule'!N7</f>
        <v>0.89372209297895777</v>
      </c>
    </row>
    <row r="17" spans="2:16" ht="18" customHeight="1" x14ac:dyDescent="0.35">
      <c r="B17" s="17" t="s">
        <v>193</v>
      </c>
      <c r="D17" s="29"/>
      <c r="E17" s="29"/>
      <c r="F17" s="43">
        <f>'Balance Sheet'!F15-'Balance Sheet'!E15</f>
        <v>0</v>
      </c>
      <c r="G17" s="43">
        <f>'Balance Sheet'!G15-'Balance Sheet'!F15</f>
        <v>0</v>
      </c>
      <c r="H17" s="43">
        <f>'Balance Sheet'!H15-'Balance Sheet'!G15</f>
        <v>1.6002123287671234E-2</v>
      </c>
      <c r="I17" s="43">
        <f>'Balance Sheet'!I15-'Balance Sheet'!H15</f>
        <v>8.0010616438356066E-4</v>
      </c>
      <c r="J17" s="43">
        <f>'Balance Sheet'!J15-'Balance Sheet'!I15</f>
        <v>8.4011147260274269E-4</v>
      </c>
      <c r="K17" s="43">
        <f>'Balance Sheet'!K15-'Balance Sheet'!J15</f>
        <v>8.8211704623287687E-4</v>
      </c>
      <c r="L17" s="43">
        <f>'Balance Sheet'!L15-'Balance Sheet'!K15</f>
        <v>9.2622289854452089E-4</v>
      </c>
      <c r="M17" s="43">
        <f>'Balance Sheet'!M15-'Balance Sheet'!L15</f>
        <v>9.7253404347174763E-4</v>
      </c>
      <c r="N17" s="43">
        <f>'Balance Sheet'!N15-'Balance Sheet'!M15</f>
        <v>1.0211607456453338E-3</v>
      </c>
      <c r="O17" s="43">
        <f>'Balance Sheet'!O15-'Balance Sheet'!N15</f>
        <v>1.072218782927601E-3</v>
      </c>
    </row>
    <row r="18" spans="2:16" ht="18" customHeight="1" x14ac:dyDescent="0.35">
      <c r="B18" s="130" t="s">
        <v>194</v>
      </c>
      <c r="C18" s="131"/>
      <c r="D18" s="132"/>
      <c r="E18" s="132">
        <f t="shared" ref="E18:O18" ca="1" si="9">SUM(E11:E17)</f>
        <v>10.678256695985567</v>
      </c>
      <c r="F18" s="132">
        <f t="shared" ca="1" si="9"/>
        <v>1.9668589006639707</v>
      </c>
      <c r="G18" s="132">
        <f t="shared" ca="1" si="9"/>
        <v>1.7408685588190422</v>
      </c>
      <c r="H18" s="132">
        <f t="shared" ca="1" si="9"/>
        <v>1.7338153753023169</v>
      </c>
      <c r="I18" s="132">
        <f t="shared" ca="1" si="9"/>
        <v>1.8259123858313051</v>
      </c>
      <c r="J18" s="132">
        <f t="shared" ca="1" si="9"/>
        <v>1.9330103746902771</v>
      </c>
      <c r="K18" s="132">
        <f t="shared" ca="1" si="9"/>
        <v>2.0571470581433662</v>
      </c>
      <c r="L18" s="132">
        <f t="shared" ca="1" si="9"/>
        <v>2.2181769316172124</v>
      </c>
      <c r="M18" s="132">
        <f t="shared" ca="1" si="9"/>
        <v>2.3770682332320829</v>
      </c>
      <c r="N18" s="132">
        <f t="shared" ca="1" si="9"/>
        <v>2.4545999125171902</v>
      </c>
      <c r="O18" s="132">
        <f t="shared" ca="1" si="9"/>
        <v>2.3938493898778184</v>
      </c>
    </row>
    <row r="19" spans="2:16" ht="18" customHeight="1" x14ac:dyDescent="0.35">
      <c r="C19" s="4"/>
      <c r="D19" s="4"/>
      <c r="E19" s="4"/>
      <c r="F19" s="4"/>
      <c r="G19" s="4"/>
      <c r="H19" s="4"/>
      <c r="I19" s="4"/>
      <c r="J19" s="4"/>
      <c r="K19" s="4"/>
      <c r="L19" s="4"/>
      <c r="M19" s="4"/>
      <c r="N19" s="4"/>
      <c r="O19" s="4"/>
      <c r="P19" s="4"/>
    </row>
    <row r="20" spans="2:16" ht="18" customHeight="1" x14ac:dyDescent="0.35">
      <c r="B20" s="21" t="s">
        <v>195</v>
      </c>
      <c r="C20" s="4"/>
      <c r="D20" s="4"/>
      <c r="E20" s="4"/>
      <c r="F20" s="4"/>
      <c r="G20" s="4"/>
      <c r="H20" s="4"/>
      <c r="I20" s="4"/>
      <c r="J20" s="4"/>
      <c r="K20" s="4"/>
      <c r="L20" s="4"/>
      <c r="M20" s="4"/>
      <c r="N20" s="4"/>
      <c r="O20" s="4"/>
      <c r="P20" s="4"/>
    </row>
    <row r="21" spans="2:16" ht="18" customHeight="1" x14ac:dyDescent="0.35">
      <c r="B21" s="4" t="s">
        <v>196</v>
      </c>
      <c r="C21" s="4"/>
      <c r="D21" s="43"/>
      <c r="E21" s="43">
        <f ca="1">'Balance Sheet'!E26-'Balance Sheet'!D26</f>
        <v>8.9037566959855639</v>
      </c>
      <c r="F21" s="43">
        <f ca="1">'Balance Sheet'!F26-'Balance Sheet'!E26</f>
        <v>0</v>
      </c>
      <c r="G21" s="43">
        <f ca="1">'Balance Sheet'!G26-'Balance Sheet'!F26</f>
        <v>0</v>
      </c>
      <c r="H21" s="43">
        <f ca="1">'Balance Sheet'!H26-'Balance Sheet'!G26</f>
        <v>0</v>
      </c>
      <c r="I21" s="43">
        <f ca="1">'Balance Sheet'!I26-'Balance Sheet'!H26</f>
        <v>0</v>
      </c>
      <c r="J21" s="43">
        <f ca="1">'Balance Sheet'!J26-'Balance Sheet'!I26</f>
        <v>0</v>
      </c>
      <c r="K21" s="43">
        <f ca="1">'Balance Sheet'!K26-'Balance Sheet'!J26</f>
        <v>0</v>
      </c>
      <c r="L21" s="43">
        <f ca="1">'Balance Sheet'!L26-'Balance Sheet'!K26</f>
        <v>0</v>
      </c>
      <c r="M21" s="43">
        <f ca="1">'Balance Sheet'!M26-'Balance Sheet'!L26</f>
        <v>0</v>
      </c>
      <c r="N21" s="43">
        <f ca="1">'Balance Sheet'!N26-'Balance Sheet'!M26</f>
        <v>0</v>
      </c>
      <c r="O21" s="43">
        <f ca="1">'Balance Sheet'!O26-'Balance Sheet'!N26</f>
        <v>0</v>
      </c>
      <c r="P21" s="4"/>
    </row>
    <row r="22" spans="2:16" ht="14.25" customHeight="1" x14ac:dyDescent="0.35">
      <c r="B22" s="4" t="s">
        <v>506</v>
      </c>
      <c r="C22" s="4"/>
      <c r="D22" s="43"/>
      <c r="E22" s="43">
        <f ca="1">+'Balance Sheet'!E30-'Balance Sheet'!D30</f>
        <v>1.377</v>
      </c>
      <c r="F22" s="43">
        <f>+'GST Schedule'!E19</f>
        <v>0.29212355193695999</v>
      </c>
      <c r="G22" s="43">
        <f>+'GST Schedule'!F19</f>
        <v>0.30617336371600801</v>
      </c>
      <c r="H22" s="43">
        <f>+'GST Schedule'!G19</f>
        <v>0.34463957708400839</v>
      </c>
      <c r="I22" s="43">
        <f>+'GST Schedule'!H19</f>
        <v>0.37709110971180881</v>
      </c>
      <c r="J22" s="43">
        <f>+'GST Schedule'!I19</f>
        <v>0.39577023882815426</v>
      </c>
      <c r="K22" s="43">
        <f>+'GST Schedule'!J19</f>
        <v>0.41581913580933261</v>
      </c>
      <c r="L22" s="43">
        <f>+'GST Schedule'!K19</f>
        <v>0.45464415968562155</v>
      </c>
      <c r="M22" s="43">
        <f>+'GST Schedule'!L19</f>
        <v>0.47774362529484082</v>
      </c>
      <c r="N22" s="43">
        <f>+'GST Schedule'!M19</f>
        <v>0.50253947133603039</v>
      </c>
      <c r="O22" s="43">
        <f>+'GST Schedule'!N19</f>
        <v>0.54905808486571606</v>
      </c>
      <c r="P22" s="4"/>
    </row>
    <row r="23" spans="2:16" ht="18" customHeight="1" x14ac:dyDescent="0.35">
      <c r="B23" s="4" t="s">
        <v>464</v>
      </c>
      <c r="C23" s="4"/>
      <c r="D23" s="43"/>
      <c r="E23" s="43">
        <f ca="1">+IF('GST Schedule'!D22&gt;=0,0,-'GST Schedule'!D22)</f>
        <v>0</v>
      </c>
      <c r="F23" s="43">
        <f ca="1">+IF('GST Schedule'!E22&gt;=0,0,-'GST Schedule'!E22)</f>
        <v>0</v>
      </c>
      <c r="G23" s="43">
        <f ca="1">+IF('GST Schedule'!F22&gt;=0,0,-'GST Schedule'!F22)</f>
        <v>0</v>
      </c>
      <c r="H23" s="43">
        <f ca="1">+IF('GST Schedule'!G22&gt;=0,0,-'GST Schedule'!G22)</f>
        <v>0</v>
      </c>
      <c r="I23" s="43">
        <f ca="1">+IF('GST Schedule'!H22&gt;=0,0,-'GST Schedule'!H22)</f>
        <v>0</v>
      </c>
      <c r="J23" s="43">
        <f ca="1">+IF('GST Schedule'!I22&gt;=0,0,-'GST Schedule'!I22)</f>
        <v>0.25581066878732789</v>
      </c>
      <c r="K23" s="43">
        <f ca="1">+IF('GST Schedule'!J22&gt;=0,0,-'GST Schedule'!J22)</f>
        <v>0.32720807034500576</v>
      </c>
      <c r="L23" s="43">
        <f ca="1">+IF('GST Schedule'!K22&gt;=0,0,-'GST Schedule'!K22)</f>
        <v>0.33127861202266806</v>
      </c>
      <c r="M23" s="43">
        <f ca="1">+IF('GST Schedule'!L22&gt;=0,0,-'GST Schedule'!L22)</f>
        <v>0.33524044181716539</v>
      </c>
      <c r="N23" s="43">
        <f ca="1">+IF('GST Schedule'!M22&gt;=0,0,-'GST Schedule'!M22)</f>
        <v>0.33953399603719059</v>
      </c>
      <c r="O23" s="43">
        <f ca="1">+IF('GST Schedule'!N22&gt;=0,0,-'GST Schedule'!N22)</f>
        <v>0.34466400811324172</v>
      </c>
      <c r="P23" s="4"/>
    </row>
    <row r="24" spans="2:16" ht="18" customHeight="1" x14ac:dyDescent="0.35">
      <c r="B24" s="4" t="s">
        <v>561</v>
      </c>
      <c r="C24" s="4"/>
      <c r="D24" s="43"/>
      <c r="E24" s="43">
        <f>+'Balance Sheet'!E31-'Balance Sheet'!D31</f>
        <v>0</v>
      </c>
      <c r="F24" s="43">
        <f ca="1">+'Balance Sheet'!F31-'Balance Sheet'!E31</f>
        <v>8.4202319133715189E-2</v>
      </c>
      <c r="G24" s="43">
        <f ca="1">+'Balance Sheet'!G31-'Balance Sheet'!F31</f>
        <v>0.11404320399397559</v>
      </c>
      <c r="H24" s="43">
        <f ca="1">+'Balance Sheet'!H31-'Balance Sheet'!G31</f>
        <v>0.10868454572915681</v>
      </c>
      <c r="I24" s="43">
        <f ca="1">+'Balance Sheet'!I31-'Balance Sheet'!H31</f>
        <v>0.1235206927517285</v>
      </c>
      <c r="J24" s="43">
        <f ca="1">+'Balance Sheet'!J31-'Balance Sheet'!I31</f>
        <v>-2.7358809622164471E-2</v>
      </c>
      <c r="K24" s="43">
        <f ca="1">+'Balance Sheet'!K31-'Balance Sheet'!J31</f>
        <v>-6.2063978026820787E-2</v>
      </c>
      <c r="L24" s="43">
        <f ca="1">+'Balance Sheet'!L31-'Balance Sheet'!K31</f>
        <v>-9.4791877896737292E-2</v>
      </c>
      <c r="M24" s="43">
        <f ca="1">+'Balance Sheet'!M31-'Balance Sheet'!L31</f>
        <v>-0.12572334559554982</v>
      </c>
      <c r="N24" s="43">
        <f ca="1">+'Balance Sheet'!N31-'Balance Sheet'!M31</f>
        <v>-0.12051275046730373</v>
      </c>
      <c r="O24" s="43">
        <f ca="1">+'Balance Sheet'!O31-'Balance Sheet'!N31</f>
        <v>0</v>
      </c>
      <c r="P24" s="4"/>
    </row>
    <row r="25" spans="2:16" ht="18" customHeight="1" x14ac:dyDescent="0.35">
      <c r="B25" s="4" t="str">
        <f>'TPC and MoF'!B14</f>
        <v>Security Deposit to landlord</v>
      </c>
      <c r="C25" s="4"/>
      <c r="D25" s="43"/>
      <c r="E25" s="43">
        <f>'Balance Sheet'!E32-'Balance Sheet'!D32</f>
        <v>0.39750000000000002</v>
      </c>
      <c r="F25" s="43">
        <f>'Balance Sheet'!F32-'Balance Sheet'!E32</f>
        <v>0</v>
      </c>
      <c r="G25" s="43">
        <f>'Balance Sheet'!G32-'Balance Sheet'!F32</f>
        <v>0</v>
      </c>
      <c r="H25" s="43">
        <f>'Balance Sheet'!H32-'Balance Sheet'!G32</f>
        <v>0</v>
      </c>
      <c r="I25" s="43">
        <f>'Balance Sheet'!I32-'Balance Sheet'!H32</f>
        <v>0</v>
      </c>
      <c r="J25" s="43">
        <f>'Balance Sheet'!J32-'Balance Sheet'!I32</f>
        <v>0</v>
      </c>
      <c r="K25" s="43">
        <f>'Balance Sheet'!K32-'Balance Sheet'!J32</f>
        <v>0</v>
      </c>
      <c r="L25" s="43">
        <f>'Balance Sheet'!L32-'Balance Sheet'!K32</f>
        <v>0</v>
      </c>
      <c r="M25" s="43">
        <f>'Balance Sheet'!M32-'Balance Sheet'!L32</f>
        <v>0</v>
      </c>
      <c r="N25" s="43">
        <f>'Balance Sheet'!N32-'Balance Sheet'!M32</f>
        <v>0</v>
      </c>
      <c r="O25" s="43">
        <f>'Balance Sheet'!O32-'Balance Sheet'!N32</f>
        <v>0</v>
      </c>
      <c r="P25" s="4"/>
    </row>
    <row r="26" spans="2:16" ht="18" customHeight="1" x14ac:dyDescent="0.35">
      <c r="B26" s="4" t="s">
        <v>197</v>
      </c>
      <c r="C26" s="4"/>
      <c r="D26" s="134"/>
      <c r="E26" s="134">
        <f>'Loan Schedule'!E12</f>
        <v>0</v>
      </c>
      <c r="F26" s="134">
        <f ca="1">'Loan Schedule'!F12</f>
        <v>0.16126121786197281</v>
      </c>
      <c r="G26" s="134">
        <f ca="1">'Loan Schedule'!G12</f>
        <v>0.64504487144789147</v>
      </c>
      <c r="H26" s="134">
        <f ca="1">'Loan Schedule'!H12</f>
        <v>0.80630608930986414</v>
      </c>
      <c r="I26" s="134">
        <f ca="1">'Loan Schedule'!I12</f>
        <v>0.80630608930986414</v>
      </c>
      <c r="J26" s="134">
        <f ca="1">'Loan Schedule'!J12</f>
        <v>1.2094591339647958</v>
      </c>
      <c r="K26" s="134">
        <f ca="1">'Loan Schedule'!K12</f>
        <v>1.2094591339647958</v>
      </c>
      <c r="L26" s="134">
        <f ca="1">'Loan Schedule'!L12</f>
        <v>1.6126121786197283</v>
      </c>
      <c r="M26" s="134">
        <f ca="1">'Loan Schedule'!M12</f>
        <v>1.6126121786197283</v>
      </c>
      <c r="N26" s="134">
        <f>'Loan Schedule'!N12</f>
        <v>0</v>
      </c>
      <c r="O26" s="134">
        <f>'Loan Schedule'!O12</f>
        <v>0</v>
      </c>
      <c r="P26" s="4"/>
    </row>
    <row r="27" spans="2:16" ht="18" customHeight="1" x14ac:dyDescent="0.35">
      <c r="B27" s="4" t="s">
        <v>198</v>
      </c>
      <c r="C27" s="4"/>
      <c r="D27" s="4"/>
      <c r="E27" s="4"/>
      <c r="F27" s="43">
        <f>'Balance Sheet'!F34-'Balance Sheet'!E34</f>
        <v>0.29663902395616437</v>
      </c>
      <c r="G27" s="43">
        <f>'Balance Sheet'!G34-'Balance Sheet'!F34</f>
        <v>8.5178623758904171E-3</v>
      </c>
      <c r="H27" s="43">
        <f>'Balance Sheet'!H34-'Balance Sheet'!G34</f>
        <v>9.1434815220821641E-3</v>
      </c>
      <c r="I27" s="43">
        <f>'Balance Sheet'!I34-'Balance Sheet'!H34</f>
        <v>1.6851670557090415E-2</v>
      </c>
      <c r="J27" s="43">
        <f>'Balance Sheet'!J34-'Balance Sheet'!I34</f>
        <v>1.0536937521931244E-2</v>
      </c>
      <c r="K27" s="43">
        <f>'Balance Sheet'!K34-'Balance Sheet'!J34</f>
        <v>1.1311903417719593E-2</v>
      </c>
      <c r="L27" s="43">
        <f>'Balance Sheet'!L34-'Balance Sheet'!K34</f>
        <v>2.0235982436144051E-2</v>
      </c>
      <c r="M27" s="43">
        <f>'Balance Sheet'!M34-'Balance Sheet'!L34</f>
        <v>1.30381704036443E-2</v>
      </c>
      <c r="N27" s="43">
        <f>'Balance Sheet'!N34-'Balance Sheet'!M34</f>
        <v>1.3998316406617584E-2</v>
      </c>
      <c r="O27" s="43">
        <f>'Balance Sheet'!O34-'Balance Sheet'!N34</f>
        <v>2.433510680752432E-2</v>
      </c>
      <c r="P27" s="4"/>
    </row>
    <row r="28" spans="2:16" ht="18" customHeight="1" x14ac:dyDescent="0.35">
      <c r="B28" s="4" t="s">
        <v>199</v>
      </c>
      <c r="C28" s="4"/>
      <c r="D28" s="134"/>
      <c r="E28" s="134">
        <v>0</v>
      </c>
      <c r="F28" s="127">
        <v>0</v>
      </c>
      <c r="G28" s="127">
        <v>0</v>
      </c>
      <c r="H28" s="127">
        <v>0</v>
      </c>
      <c r="I28" s="127">
        <v>0</v>
      </c>
      <c r="J28" s="127">
        <v>0</v>
      </c>
      <c r="K28" s="127">
        <v>0</v>
      </c>
      <c r="L28" s="127">
        <v>0</v>
      </c>
      <c r="M28" s="127">
        <v>0</v>
      </c>
      <c r="N28" s="127">
        <v>0</v>
      </c>
      <c r="O28" s="127">
        <v>0</v>
      </c>
      <c r="P28" s="4"/>
    </row>
    <row r="29" spans="2:16" ht="18" customHeight="1" x14ac:dyDescent="0.35">
      <c r="B29" s="130" t="s">
        <v>200</v>
      </c>
      <c r="C29" s="131"/>
      <c r="D29" s="132"/>
      <c r="E29" s="132">
        <f ca="1">SUM(E21:E28)</f>
        <v>10.678256695985565</v>
      </c>
      <c r="F29" s="132">
        <f t="shared" ref="F29:O29" ca="1" si="10">SUM(F21:F28)</f>
        <v>0.83422611288881232</v>
      </c>
      <c r="G29" s="132">
        <f t="shared" ca="1" si="10"/>
        <v>1.0737793015337653</v>
      </c>
      <c r="H29" s="132">
        <f t="shared" ca="1" si="10"/>
        <v>1.2687736936451115</v>
      </c>
      <c r="I29" s="132">
        <f t="shared" ca="1" si="10"/>
        <v>1.3237695623304919</v>
      </c>
      <c r="J29" s="132">
        <f t="shared" ca="1" si="10"/>
        <v>1.8442181694800448</v>
      </c>
      <c r="K29" s="132">
        <f t="shared" ca="1" si="10"/>
        <v>1.9017342655100329</v>
      </c>
      <c r="L29" s="132">
        <f t="shared" ca="1" si="10"/>
        <v>2.3239790548674244</v>
      </c>
      <c r="M29" s="132">
        <f t="shared" ca="1" si="10"/>
        <v>2.3129110705398293</v>
      </c>
      <c r="N29" s="132">
        <f t="shared" ca="1" si="10"/>
        <v>0.7355590333125348</v>
      </c>
      <c r="O29" s="132">
        <f t="shared" ca="1" si="10"/>
        <v>0.91805719978648215</v>
      </c>
    </row>
    <row r="30" spans="2:16" ht="18" customHeight="1" x14ac:dyDescent="0.35">
      <c r="C30" s="4"/>
      <c r="D30" s="4"/>
      <c r="E30" s="4"/>
      <c r="F30" s="4"/>
      <c r="G30" s="4"/>
      <c r="H30" s="4"/>
      <c r="I30" s="4"/>
      <c r="J30" s="4"/>
      <c r="K30" s="4"/>
      <c r="L30" s="4"/>
      <c r="M30" s="4"/>
      <c r="N30" s="4"/>
      <c r="O30" s="4"/>
      <c r="P30" s="4"/>
    </row>
    <row r="31" spans="2:16" ht="18" customHeight="1" x14ac:dyDescent="0.35">
      <c r="B31" s="4" t="s">
        <v>201</v>
      </c>
      <c r="C31" s="4"/>
      <c r="D31" s="127"/>
      <c r="E31" s="43">
        <f>D33</f>
        <v>0</v>
      </c>
      <c r="F31" s="43">
        <f t="shared" ref="F31:O31" ca="1" si="11">E33</f>
        <v>0</v>
      </c>
      <c r="G31" s="43">
        <f t="shared" ca="1" si="11"/>
        <v>1.1326327877751585</v>
      </c>
      <c r="H31" s="43">
        <f t="shared" ca="1" si="11"/>
        <v>1.7997220450604354</v>
      </c>
      <c r="I31" s="43">
        <f t="shared" ca="1" si="11"/>
        <v>2.264763726717641</v>
      </c>
      <c r="J31" s="43">
        <f t="shared" ca="1" si="11"/>
        <v>2.7669065502184544</v>
      </c>
      <c r="K31" s="43">
        <f t="shared" ca="1" si="11"/>
        <v>2.855698755428687</v>
      </c>
      <c r="L31" s="43">
        <f t="shared" ca="1" si="11"/>
        <v>3.0111115480620203</v>
      </c>
      <c r="M31" s="43">
        <f t="shared" ca="1" si="11"/>
        <v>2.9053094248117564</v>
      </c>
      <c r="N31" s="43">
        <f t="shared" ca="1" si="11"/>
        <v>2.9694665875043138</v>
      </c>
      <c r="O31" s="43">
        <f t="shared" ca="1" si="11"/>
        <v>4.6885074667031805</v>
      </c>
      <c r="P31" s="4"/>
    </row>
    <row r="32" spans="2:16" ht="18" customHeight="1" x14ac:dyDescent="0.35">
      <c r="B32" s="4" t="s">
        <v>202</v>
      </c>
      <c r="C32" s="4"/>
      <c r="D32" s="43"/>
      <c r="E32" s="43">
        <f ca="1">E18-E29</f>
        <v>0</v>
      </c>
      <c r="F32" s="43">
        <f t="shared" ref="F32:O32" ca="1" si="12">F18-F29</f>
        <v>1.1326327877751585</v>
      </c>
      <c r="G32" s="43">
        <f t="shared" ca="1" si="12"/>
        <v>0.6670892572852769</v>
      </c>
      <c r="H32" s="43">
        <f t="shared" ca="1" si="12"/>
        <v>0.46504168165720539</v>
      </c>
      <c r="I32" s="43">
        <f t="shared" ca="1" si="12"/>
        <v>0.50214282350081318</v>
      </c>
      <c r="J32" s="43">
        <f t="shared" ca="1" si="12"/>
        <v>8.8792205210232344E-2</v>
      </c>
      <c r="K32" s="43">
        <f t="shared" ca="1" si="12"/>
        <v>0.1554127926333333</v>
      </c>
      <c r="L32" s="43">
        <f t="shared" ca="1" si="12"/>
        <v>-0.10580212325021199</v>
      </c>
      <c r="M32" s="43">
        <f t="shared" ca="1" si="12"/>
        <v>6.4157162692253689E-2</v>
      </c>
      <c r="N32" s="43">
        <f t="shared" ca="1" si="12"/>
        <v>1.7190408792046554</v>
      </c>
      <c r="O32" s="43">
        <f t="shared" ca="1" si="12"/>
        <v>1.4757921900913362</v>
      </c>
      <c r="P32" s="4"/>
    </row>
    <row r="33" spans="2:16" ht="18" customHeight="1" x14ac:dyDescent="0.35">
      <c r="B33" s="3" t="s">
        <v>203</v>
      </c>
      <c r="C33" s="3"/>
      <c r="D33" s="71"/>
      <c r="E33" s="71">
        <f t="shared" ref="E33:O33" ca="1" si="13">E32+E31</f>
        <v>0</v>
      </c>
      <c r="F33" s="71">
        <f t="shared" ca="1" si="13"/>
        <v>1.1326327877751585</v>
      </c>
      <c r="G33" s="71">
        <f t="shared" ca="1" si="13"/>
        <v>1.7997220450604354</v>
      </c>
      <c r="H33" s="71">
        <f t="shared" ca="1" si="13"/>
        <v>2.264763726717641</v>
      </c>
      <c r="I33" s="71">
        <f t="shared" ca="1" si="13"/>
        <v>2.7669065502184544</v>
      </c>
      <c r="J33" s="71">
        <f t="shared" ca="1" si="13"/>
        <v>2.855698755428687</v>
      </c>
      <c r="K33" s="71">
        <f t="shared" ca="1" si="13"/>
        <v>3.0111115480620203</v>
      </c>
      <c r="L33" s="71">
        <f t="shared" ca="1" si="13"/>
        <v>2.9053094248118083</v>
      </c>
      <c r="M33" s="71">
        <f t="shared" ca="1" si="13"/>
        <v>2.96946658750401</v>
      </c>
      <c r="N33" s="71">
        <f t="shared" ca="1" si="13"/>
        <v>4.6885074667089697</v>
      </c>
      <c r="O33" s="71">
        <f t="shared" ca="1" si="13"/>
        <v>6.1642996567945172</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sheetPr>
  <dimension ref="B1:N421"/>
  <sheetViews>
    <sheetView showGridLines="0" topLeftCell="A8" workbookViewId="0">
      <selection activeCell="G17" sqref="G17"/>
    </sheetView>
  </sheetViews>
  <sheetFormatPr defaultRowHeight="15" customHeight="1" x14ac:dyDescent="0.35"/>
  <cols>
    <col min="1" max="1" width="4.83203125" style="4" customWidth="1"/>
    <col min="2" max="2" width="68.33203125" style="4" customWidth="1"/>
    <col min="3" max="12" width="13.83203125" style="10" customWidth="1"/>
    <col min="13" max="14" width="12.83203125" style="10" customWidth="1"/>
    <col min="15" max="16384" width="9.33203125" style="4"/>
  </cols>
  <sheetData>
    <row r="1" spans="2:14" ht="15.75" customHeight="1" x14ac:dyDescent="0.35"/>
    <row r="2" spans="2:14" ht="18" customHeight="1" x14ac:dyDescent="0.35">
      <c r="B2" s="47" t="str">
        <f>"Financial Model of " &amp; B4</f>
        <v>Financial Model of 26132 Sq. Ft. AHAMDABAD ZEPTO Location Warehouse (Cold Storage)</v>
      </c>
      <c r="C2" s="25"/>
      <c r="D2" s="25"/>
      <c r="E2" s="25"/>
      <c r="F2" s="25"/>
      <c r="G2" s="25"/>
      <c r="H2" s="25"/>
      <c r="I2" s="25"/>
      <c r="J2" s="25"/>
      <c r="K2" s="25"/>
      <c r="L2" s="25"/>
      <c r="M2" s="25"/>
    </row>
    <row r="3" spans="2:14" ht="9.75" customHeight="1" x14ac:dyDescent="0.35"/>
    <row r="4" spans="2:14" ht="18" customHeight="1" x14ac:dyDescent="0.35">
      <c r="B4" s="2" t="str">
        <f>'Common Assumption'!B4</f>
        <v>26132 Sq. Ft. AHAMDABAD ZEPTO Location Warehouse (Cold Storage)</v>
      </c>
      <c r="C4" s="2" t="s">
        <v>548</v>
      </c>
      <c r="D4" s="26"/>
      <c r="E4" s="26"/>
      <c r="F4" s="26"/>
      <c r="G4" s="26"/>
      <c r="H4" s="26"/>
      <c r="I4" s="26"/>
      <c r="J4" s="26"/>
      <c r="K4" s="26"/>
      <c r="L4" s="26"/>
      <c r="M4" s="26"/>
    </row>
    <row r="5" spans="2:14" x14ac:dyDescent="0.35">
      <c r="C5" s="4"/>
      <c r="D5" s="45"/>
      <c r="E5" s="4"/>
      <c r="F5" s="4"/>
      <c r="G5" s="4"/>
      <c r="H5" s="4"/>
      <c r="I5" s="4"/>
      <c r="J5" s="4"/>
      <c r="K5" s="4"/>
      <c r="L5" s="4"/>
      <c r="M5" s="4"/>
    </row>
    <row r="6" spans="2:14" ht="18" customHeight="1" x14ac:dyDescent="0.35">
      <c r="C6" s="261"/>
      <c r="D6" s="373" t="s">
        <v>56</v>
      </c>
      <c r="E6" s="373"/>
      <c r="F6" s="373"/>
      <c r="G6" s="373"/>
      <c r="H6" s="373"/>
      <c r="I6" s="373"/>
      <c r="J6" s="373"/>
      <c r="K6" s="373"/>
      <c r="L6" s="373"/>
      <c r="M6" s="373"/>
    </row>
    <row r="7" spans="2:14" ht="18" customHeight="1" x14ac:dyDescent="0.35">
      <c r="B7" s="3" t="s">
        <v>114</v>
      </c>
      <c r="C7" s="42">
        <f>Completion_date</f>
        <v>45747</v>
      </c>
      <c r="D7" s="42">
        <f>DATE(YEAR(C7)+1,MONTH(C7),DAY(C7))</f>
        <v>46112</v>
      </c>
      <c r="E7" s="42">
        <f>DATE(YEAR(D7)+1,MONTH(D7),DAY(D7))</f>
        <v>46477</v>
      </c>
      <c r="F7" s="42">
        <f t="shared" ref="F7:M7" si="0">DATE(YEAR(E7)+1,MONTH(E7),DAY(E7))</f>
        <v>46843</v>
      </c>
      <c r="G7" s="42">
        <f t="shared" si="0"/>
        <v>47208</v>
      </c>
      <c r="H7" s="42">
        <f t="shared" si="0"/>
        <v>47573</v>
      </c>
      <c r="I7" s="42">
        <f t="shared" si="0"/>
        <v>47938</v>
      </c>
      <c r="J7" s="42">
        <f t="shared" si="0"/>
        <v>48304</v>
      </c>
      <c r="K7" s="42">
        <f t="shared" si="0"/>
        <v>48669</v>
      </c>
      <c r="L7" s="42">
        <f t="shared" si="0"/>
        <v>49034</v>
      </c>
      <c r="M7" s="42">
        <f t="shared" si="0"/>
        <v>49399</v>
      </c>
    </row>
    <row r="8" spans="2:14" s="70" customFormat="1" ht="18" customHeight="1" x14ac:dyDescent="0.35">
      <c r="B8" s="51" t="s">
        <v>57</v>
      </c>
      <c r="C8" s="53">
        <v>0</v>
      </c>
      <c r="D8" s="54">
        <v>1</v>
      </c>
      <c r="E8" s="54">
        <f>D8+1</f>
        <v>2</v>
      </c>
      <c r="F8" s="54">
        <f t="shared" ref="F8:M8" si="1">E8+1</f>
        <v>3</v>
      </c>
      <c r="G8" s="54">
        <f t="shared" si="1"/>
        <v>4</v>
      </c>
      <c r="H8" s="54">
        <f t="shared" si="1"/>
        <v>5</v>
      </c>
      <c r="I8" s="54">
        <f t="shared" si="1"/>
        <v>6</v>
      </c>
      <c r="J8" s="54">
        <f t="shared" si="1"/>
        <v>7</v>
      </c>
      <c r="K8" s="54">
        <f t="shared" si="1"/>
        <v>8</v>
      </c>
      <c r="L8" s="54">
        <f t="shared" si="1"/>
        <v>9</v>
      </c>
      <c r="M8" s="54">
        <f t="shared" si="1"/>
        <v>10</v>
      </c>
      <c r="N8" s="10"/>
    </row>
    <row r="9" spans="2:14" s="70" customFormat="1" ht="18" customHeight="1" x14ac:dyDescent="0.35">
      <c r="B9" s="51" t="s">
        <v>55</v>
      </c>
      <c r="C9" s="53">
        <f>MONTH(C7-start_date)</f>
        <v>3</v>
      </c>
      <c r="D9" s="52">
        <f>MONTH(D7-C7)</f>
        <v>12</v>
      </c>
      <c r="E9" s="52">
        <f t="shared" ref="E9:M9" si="2">MONTH(E7-D7)</f>
        <v>12</v>
      </c>
      <c r="F9" s="52">
        <f t="shared" si="2"/>
        <v>12</v>
      </c>
      <c r="G9" s="52">
        <f t="shared" si="2"/>
        <v>12</v>
      </c>
      <c r="H9" s="52">
        <f t="shared" si="2"/>
        <v>12</v>
      </c>
      <c r="I9" s="52">
        <f t="shared" si="2"/>
        <v>12</v>
      </c>
      <c r="J9" s="52">
        <f t="shared" si="2"/>
        <v>12</v>
      </c>
      <c r="K9" s="52">
        <f t="shared" si="2"/>
        <v>12</v>
      </c>
      <c r="L9" s="52">
        <f t="shared" si="2"/>
        <v>12</v>
      </c>
      <c r="M9" s="52">
        <f t="shared" si="2"/>
        <v>12</v>
      </c>
      <c r="N9" s="55"/>
    </row>
    <row r="10" spans="2:14" ht="18" customHeight="1" x14ac:dyDescent="0.35">
      <c r="C10" s="4"/>
      <c r="D10" s="4"/>
      <c r="E10" s="4"/>
      <c r="F10" s="4"/>
      <c r="G10" s="4"/>
      <c r="H10" s="4"/>
      <c r="I10" s="4"/>
      <c r="J10" s="4"/>
      <c r="K10" s="4"/>
      <c r="L10" s="4"/>
      <c r="M10" s="4"/>
      <c r="N10" s="4"/>
    </row>
    <row r="11" spans="2:14" ht="18" customHeight="1" x14ac:dyDescent="0.35">
      <c r="B11" s="108" t="s">
        <v>492</v>
      </c>
      <c r="C11" s="4"/>
      <c r="D11" s="4"/>
      <c r="E11" s="4"/>
      <c r="F11" s="4"/>
      <c r="G11" s="4"/>
      <c r="H11" s="4"/>
      <c r="I11" s="4"/>
      <c r="J11" s="4"/>
      <c r="K11" s="4"/>
      <c r="L11" s="4"/>
      <c r="M11" s="4"/>
      <c r="N11" s="4"/>
    </row>
    <row r="12" spans="2:14" ht="18" customHeight="1" x14ac:dyDescent="0.35">
      <c r="B12" s="4" t="s">
        <v>493</v>
      </c>
      <c r="C12" s="43">
        <f>'P &amp; L Account '!E26</f>
        <v>0</v>
      </c>
      <c r="D12" s="43">
        <f ca="1">'P &amp; L Account '!F26</f>
        <v>0.62182759736864079</v>
      </c>
      <c r="E12" s="43">
        <f ca="1">'P &amp; L Account '!G26</f>
        <v>0.68062875884006035</v>
      </c>
      <c r="F12" s="43">
        <f ca="1">'P &amp; L Account '!H26</f>
        <v>0.63335982359648479</v>
      </c>
      <c r="G12" s="43">
        <f ca="1">'P &amp; L Account '!I26</f>
        <v>0.71981755682825455</v>
      </c>
      <c r="H12" s="43">
        <f ca="1">'P &amp; L Account '!J26</f>
        <v>0.8227523628501292</v>
      </c>
      <c r="I12" s="43">
        <f ca="1">'P &amp; L Account '!K26</f>
        <v>0.94428201938319334</v>
      </c>
      <c r="J12" s="43">
        <f ca="1">'P &amp; L Account '!L26</f>
        <v>1.0868341705994935</v>
      </c>
      <c r="K12" s="43">
        <f ca="1">'P &amp; L Account '!M26</f>
        <v>1.2459163713071555</v>
      </c>
      <c r="L12" s="43">
        <f ca="1">'P &amp; L Account '!N26</f>
        <v>1.3383054678986348</v>
      </c>
      <c r="M12" s="43">
        <f ca="1">'P &amp; L Account '!O26</f>
        <v>1.366805534987807</v>
      </c>
      <c r="N12" s="4"/>
    </row>
    <row r="13" spans="2:14" ht="18" customHeight="1" x14ac:dyDescent="0.35">
      <c r="B13" s="4" t="s">
        <v>514</v>
      </c>
      <c r="C13" s="43">
        <f>+'P &amp; L Account '!E20</f>
        <v>0</v>
      </c>
      <c r="D13" s="43">
        <f ca="1">+'P &amp; L Account '!F20</f>
        <v>0.5309945100857576</v>
      </c>
      <c r="E13" s="43">
        <f ca="1">+'P &amp; L Account '!G20</f>
        <v>0.5309945100857576</v>
      </c>
      <c r="F13" s="43">
        <f ca="1">+'P &amp; L Account '!H20</f>
        <v>0.5309945100857576</v>
      </c>
      <c r="G13" s="43">
        <f ca="1">+'P &amp; L Account '!I20</f>
        <v>0.5309945100857576</v>
      </c>
      <c r="H13" s="43">
        <f ca="1">+'P &amp; L Account '!J20</f>
        <v>0.5309945100857576</v>
      </c>
      <c r="I13" s="43">
        <f ca="1">+'P &amp; L Account '!K20</f>
        <v>0.5309945100857576</v>
      </c>
      <c r="J13" s="43">
        <f ca="1">+'P &amp; L Account '!L20</f>
        <v>0.5309945100857576</v>
      </c>
      <c r="K13" s="43">
        <f ca="1">+'P &amp; L Account '!M20</f>
        <v>0.5309945100857576</v>
      </c>
      <c r="L13" s="43">
        <f ca="1">+'P &amp; L Account '!N20</f>
        <v>0.5309945100857576</v>
      </c>
      <c r="M13" s="43">
        <f ca="1">+'P &amp; L Account '!O20</f>
        <v>0.5309945100857576</v>
      </c>
      <c r="N13" s="4"/>
    </row>
    <row r="14" spans="2:14" ht="18" customHeight="1" x14ac:dyDescent="0.35">
      <c r="B14" s="4" t="s">
        <v>508</v>
      </c>
      <c r="C14" s="43">
        <f>+'P &amp; L Account '!E25</f>
        <v>0</v>
      </c>
      <c r="D14" s="43">
        <f ca="1">+'P &amp; L Account '!F25</f>
        <v>0.7006467754736011</v>
      </c>
      <c r="E14" s="43">
        <f ca="1">+'P &amp; L Account '!G25</f>
        <v>0.6612385653585815</v>
      </c>
      <c r="F14" s="43">
        <f ca="1">+'P &amp; L Account '!H25</f>
        <v>0.59955614952637704</v>
      </c>
      <c r="G14" s="43">
        <f ca="1">+'P &amp; L Account '!I25</f>
        <v>0.53102013193503894</v>
      </c>
      <c r="H14" s="43">
        <f ca="1">+'P &amp; L Account '!J25</f>
        <v>0.4453501099458661</v>
      </c>
      <c r="I14" s="43">
        <f ca="1">+'P &amp; L Account '!K25</f>
        <v>0.34254608355885846</v>
      </c>
      <c r="J14" s="43">
        <f ca="1">+'P &amp; L Account '!L25</f>
        <v>0.22260805277401596</v>
      </c>
      <c r="K14" s="43">
        <f ca="1">+'P &amp; L Account '!M25</f>
        <v>8.5536017591339025E-2</v>
      </c>
      <c r="L14" s="43">
        <f>+'P &amp; L Account '!N25</f>
        <v>1.7000000000000001E-2</v>
      </c>
      <c r="M14" s="43">
        <f>+'P &amp; L Account '!O25</f>
        <v>1.7000000000000001E-2</v>
      </c>
      <c r="N14" s="4"/>
    </row>
    <row r="15" spans="2:14" ht="18" customHeight="1" x14ac:dyDescent="0.35">
      <c r="B15" s="4" t="s">
        <v>509</v>
      </c>
      <c r="C15" s="43">
        <f>-'Fund Flow Statement'!E27</f>
        <v>0</v>
      </c>
      <c r="D15" s="43">
        <f>-'Fund Flow Statement'!F27</f>
        <v>-0.29663902395616437</v>
      </c>
      <c r="E15" s="43">
        <f>-'Fund Flow Statement'!G27</f>
        <v>-8.5178623758904171E-3</v>
      </c>
      <c r="F15" s="43">
        <f>-'Fund Flow Statement'!H27</f>
        <v>-9.1434815220821641E-3</v>
      </c>
      <c r="G15" s="43">
        <f>-'Fund Flow Statement'!I27</f>
        <v>-1.6851670557090415E-2</v>
      </c>
      <c r="H15" s="43">
        <f>-'Fund Flow Statement'!J27</f>
        <v>-1.0536937521931244E-2</v>
      </c>
      <c r="I15" s="43">
        <f>-'Fund Flow Statement'!K27</f>
        <v>-1.1311903417719593E-2</v>
      </c>
      <c r="J15" s="43">
        <f>-'Fund Flow Statement'!L27</f>
        <v>-2.0235982436144051E-2</v>
      </c>
      <c r="K15" s="43">
        <f>-'Fund Flow Statement'!M27</f>
        <v>-1.30381704036443E-2</v>
      </c>
      <c r="L15" s="43">
        <f>-'Fund Flow Statement'!N27</f>
        <v>-1.3998316406617584E-2</v>
      </c>
      <c r="M15" s="43">
        <f>-'Fund Flow Statement'!O27</f>
        <v>-2.433510680752432E-2</v>
      </c>
      <c r="N15" s="4"/>
    </row>
    <row r="16" spans="2:14" ht="18" customHeight="1" x14ac:dyDescent="0.35">
      <c r="B16" s="4" t="s">
        <v>524</v>
      </c>
      <c r="C16" s="43">
        <f ca="1">+'Fund Flow Statement'!E16-'Fund Flow Statement'!E22</f>
        <v>-1.377</v>
      </c>
      <c r="D16" s="43">
        <f>+'Fund Flow Statement'!F16-'Fund Flow Statement'!F22</f>
        <v>0.33362439892703993</v>
      </c>
      <c r="E16" s="43">
        <f>+'Fund Flow Statement'!G16-'Fund Flow Statement'!G22</f>
        <v>0.33711513017119188</v>
      </c>
      <c r="F16" s="43">
        <f>+'Fund Flow Statement'!H16-'Fund Flow Statement'!H22</f>
        <v>0.3175038869775515</v>
      </c>
      <c r="G16" s="43">
        <f>+'Fund Flow Statement'!I16-'Fund Flow Statement'!I22</f>
        <v>0.32072979579282912</v>
      </c>
      <c r="H16" s="43">
        <f>+'Fund Flow Statement'!J16-'Fund Flow Statement'!J22</f>
        <v>0.32383745691871552</v>
      </c>
      <c r="I16" s="43">
        <f>+'Fund Flow Statement'!K16-'Fund Flow Statement'!K22</f>
        <v>0.32720807034500576</v>
      </c>
      <c r="J16" s="43">
        <f>+'Fund Flow Statement'!L16-'Fund Flow Statement'!L22</f>
        <v>0.33127861202266806</v>
      </c>
      <c r="K16" s="43">
        <f>+'Fund Flow Statement'!M16-'Fund Flow Statement'!M22</f>
        <v>0.33524044181716539</v>
      </c>
      <c r="L16" s="43">
        <f>+'Fund Flow Statement'!N16-'Fund Flow Statement'!N22</f>
        <v>0.33953399603719059</v>
      </c>
      <c r="M16" s="43">
        <f>+'Fund Flow Statement'!O16-'Fund Flow Statement'!O22</f>
        <v>0.34466400811324172</v>
      </c>
      <c r="N16" s="4"/>
    </row>
    <row r="17" spans="2:14" ht="18" customHeight="1" x14ac:dyDescent="0.35">
      <c r="B17" s="4" t="s">
        <v>561</v>
      </c>
      <c r="C17" s="43">
        <f>+'Fund Flow Statement'!E24</f>
        <v>0</v>
      </c>
      <c r="D17" s="43">
        <f ca="1">+'Fund Flow Statement'!F24</f>
        <v>8.4202319133715189E-2</v>
      </c>
      <c r="E17" s="43">
        <f ca="1">+'Fund Flow Statement'!G24</f>
        <v>0.11404320399397559</v>
      </c>
      <c r="F17" s="43">
        <f ca="1">-'Fund Flow Statement'!H24</f>
        <v>-0.10868454572915681</v>
      </c>
      <c r="G17" s="43">
        <f ca="1">-'Fund Flow Statement'!I24</f>
        <v>-0.1235206927517285</v>
      </c>
      <c r="H17" s="43">
        <f ca="1">-'Fund Flow Statement'!J24</f>
        <v>2.7358809622164471E-2</v>
      </c>
      <c r="I17" s="43">
        <f ca="1">-'Fund Flow Statement'!K24</f>
        <v>6.2063978026820787E-2</v>
      </c>
      <c r="J17" s="43">
        <f ca="1">-'Fund Flow Statement'!L24</f>
        <v>9.4791877896737348E-2</v>
      </c>
      <c r="K17" s="43">
        <f ca="1">-'Fund Flow Statement'!M24</f>
        <v>0.12572334559555753</v>
      </c>
      <c r="L17" s="43">
        <f ca="1">-'Fund Flow Statement'!N24</f>
        <v>0.12051275046729595</v>
      </c>
      <c r="M17" s="43">
        <f ca="1">-'Fund Flow Statement'!O24</f>
        <v>0</v>
      </c>
      <c r="N17" s="4"/>
    </row>
    <row r="18" spans="2:14" ht="18" customHeight="1" x14ac:dyDescent="0.35">
      <c r="B18" s="315" t="s">
        <v>510</v>
      </c>
      <c r="C18" s="262">
        <f>+'Fund Flow Statement'!E17</f>
        <v>0</v>
      </c>
      <c r="D18" s="262">
        <f>+'Fund Flow Statement'!F17</f>
        <v>0</v>
      </c>
      <c r="E18" s="262">
        <f>+'Fund Flow Statement'!G17</f>
        <v>0</v>
      </c>
      <c r="F18" s="262">
        <f>+'Fund Flow Statement'!H17</f>
        <v>1.6002123287671234E-2</v>
      </c>
      <c r="G18" s="262">
        <f>+'Fund Flow Statement'!I17</f>
        <v>8.0010616438356066E-4</v>
      </c>
      <c r="H18" s="262">
        <f>+'Fund Flow Statement'!J17</f>
        <v>8.4011147260274269E-4</v>
      </c>
      <c r="I18" s="262">
        <f>+'Fund Flow Statement'!K17</f>
        <v>8.8211704623287687E-4</v>
      </c>
      <c r="J18" s="262">
        <f>+'Fund Flow Statement'!L17</f>
        <v>9.2622289854452089E-4</v>
      </c>
      <c r="K18" s="262">
        <f>+'Fund Flow Statement'!M17</f>
        <v>9.7253404347174763E-4</v>
      </c>
      <c r="L18" s="262">
        <f>+'Fund Flow Statement'!N17</f>
        <v>1.0211607456453338E-3</v>
      </c>
      <c r="M18" s="262">
        <f>+'Fund Flow Statement'!O17</f>
        <v>1.072218782927601E-3</v>
      </c>
      <c r="N18" s="4"/>
    </row>
    <row r="19" spans="2:14" ht="18" customHeight="1" x14ac:dyDescent="0.35">
      <c r="B19" s="21" t="s">
        <v>511</v>
      </c>
      <c r="C19" s="121">
        <f t="shared" ref="C19:M19" ca="1" si="3">SUM(C12:C18)</f>
        <v>-1.377</v>
      </c>
      <c r="D19" s="121">
        <f t="shared" ca="1" si="3"/>
        <v>1.9746565770325901</v>
      </c>
      <c r="E19" s="121">
        <f t="shared" ca="1" si="3"/>
        <v>2.3155023060736766</v>
      </c>
      <c r="F19" s="121">
        <f t="shared" ca="1" si="3"/>
        <v>1.9795884662226031</v>
      </c>
      <c r="G19" s="121">
        <f t="shared" ca="1" si="3"/>
        <v>1.962989737497445</v>
      </c>
      <c r="H19" s="121">
        <f t="shared" ca="1" si="3"/>
        <v>2.1405964233733044</v>
      </c>
      <c r="I19" s="121">
        <f t="shared" ca="1" si="3"/>
        <v>2.1966648750281492</v>
      </c>
      <c r="J19" s="121">
        <f t="shared" ca="1" si="3"/>
        <v>2.247197463841073</v>
      </c>
      <c r="K19" s="121">
        <f t="shared" ca="1" si="3"/>
        <v>2.3113450500368025</v>
      </c>
      <c r="L19" s="121">
        <f t="shared" ca="1" si="3"/>
        <v>2.3333695688279068</v>
      </c>
      <c r="M19" s="121">
        <f t="shared" ca="1" si="3"/>
        <v>2.2362011651622096</v>
      </c>
      <c r="N19" s="4"/>
    </row>
    <row r="20" spans="2:14" ht="18" customHeight="1" x14ac:dyDescent="0.35">
      <c r="B20" s="4" t="s">
        <v>464</v>
      </c>
      <c r="C20" s="43">
        <f ca="1">+'Fund Flow Statement'!E23</f>
        <v>0</v>
      </c>
      <c r="D20" s="43">
        <f ca="1">+'Fund Flow Statement'!F23</f>
        <v>0</v>
      </c>
      <c r="E20" s="43">
        <f ca="1">+'Fund Flow Statement'!G23</f>
        <v>0</v>
      </c>
      <c r="F20" s="43">
        <f ca="1">+'Fund Flow Statement'!H23</f>
        <v>0</v>
      </c>
      <c r="G20" s="43">
        <f ca="1">+'Fund Flow Statement'!I23</f>
        <v>0</v>
      </c>
      <c r="H20" s="43">
        <f ca="1">+'Fund Flow Statement'!J23</f>
        <v>0.25581066878732789</v>
      </c>
      <c r="I20" s="43">
        <f ca="1">+'Fund Flow Statement'!K23</f>
        <v>0.32720807034500576</v>
      </c>
      <c r="J20" s="43">
        <f ca="1">+'Fund Flow Statement'!L23</f>
        <v>0.33127861202266806</v>
      </c>
      <c r="K20" s="43">
        <f ca="1">+'Fund Flow Statement'!M23</f>
        <v>0.33524044181716539</v>
      </c>
      <c r="L20" s="43">
        <f ca="1">+'Fund Flow Statement'!N23</f>
        <v>0.33953399603719059</v>
      </c>
      <c r="M20" s="43">
        <f ca="1">+'Fund Flow Statement'!O23</f>
        <v>0.34466400811324172</v>
      </c>
      <c r="N20" s="4"/>
    </row>
    <row r="21" spans="2:14" ht="18" customHeight="1" x14ac:dyDescent="0.35">
      <c r="B21" s="4" t="s">
        <v>512</v>
      </c>
      <c r="C21" s="43">
        <f>+'P &amp; L Account '!E27</f>
        <v>0</v>
      </c>
      <c r="D21" s="43">
        <f ca="1">+'P &amp; L Account '!F27</f>
        <v>8.4202319133715189E-2</v>
      </c>
      <c r="E21" s="43">
        <f ca="1">+'P &amp; L Account '!G27</f>
        <v>0.11404320399397561</v>
      </c>
      <c r="F21" s="43">
        <f ca="1">+'P &amp; L Account '!H27</f>
        <v>0.1086845457291568</v>
      </c>
      <c r="G21" s="43">
        <f ca="1">+'P &amp; L Account '!I27</f>
        <v>0.12352069275172849</v>
      </c>
      <c r="H21" s="43">
        <f ca="1">+'P &amp; L Account '!J27</f>
        <v>0.14118430546508218</v>
      </c>
      <c r="I21" s="43">
        <f ca="1">+'P &amp; L Account '!K27</f>
        <v>0.16203879452615597</v>
      </c>
      <c r="J21" s="43">
        <f ca="1">+'P &amp; L Account '!L27</f>
        <v>0.1865007436748731</v>
      </c>
      <c r="K21" s="43">
        <f ca="1">+'P &amp; L Account '!M27</f>
        <v>0.21379924931630789</v>
      </c>
      <c r="L21" s="43">
        <f ca="1">+'P &amp; L Account '!N27</f>
        <v>0.25779469358606844</v>
      </c>
      <c r="M21" s="43">
        <f ca="1">+'P &amp; L Account '!O27</f>
        <v>0.39874496695763162</v>
      </c>
      <c r="N21" s="4"/>
    </row>
    <row r="22" spans="2:14" ht="18" customHeight="1" x14ac:dyDescent="0.35">
      <c r="B22" s="77" t="s">
        <v>513</v>
      </c>
      <c r="C22" s="106">
        <f ca="1">+C19-C21</f>
        <v>-1.377</v>
      </c>
      <c r="D22" s="106">
        <f ca="1">+D19-D20-D21</f>
        <v>1.890454257898875</v>
      </c>
      <c r="E22" s="106">
        <f t="shared" ref="E22" ca="1" si="4">+E19-E20-E21</f>
        <v>2.201459102079701</v>
      </c>
      <c r="F22" s="106">
        <f t="shared" ref="F22:M22" ca="1" si="5">+F19-F20-F21</f>
        <v>1.8709039204934463</v>
      </c>
      <c r="G22" s="106">
        <f t="shared" ca="1" si="5"/>
        <v>1.8394690447457165</v>
      </c>
      <c r="H22" s="106">
        <f t="shared" ca="1" si="5"/>
        <v>1.7436014491208944</v>
      </c>
      <c r="I22" s="106">
        <f t="shared" ca="1" si="5"/>
        <v>1.7074180101569876</v>
      </c>
      <c r="J22" s="106">
        <f t="shared" ca="1" si="5"/>
        <v>1.7294181081435318</v>
      </c>
      <c r="K22" s="106">
        <f t="shared" ca="1" si="5"/>
        <v>1.7623053589033293</v>
      </c>
      <c r="L22" s="106">
        <f t="shared" ca="1" si="5"/>
        <v>1.7360408792046478</v>
      </c>
      <c r="M22" s="106">
        <f t="shared" ca="1" si="5"/>
        <v>1.4927921900913361</v>
      </c>
      <c r="N22" s="4"/>
    </row>
    <row r="23" spans="2:14" ht="18" customHeight="1" x14ac:dyDescent="0.35">
      <c r="C23" s="4"/>
      <c r="D23" s="129"/>
      <c r="E23" s="4"/>
      <c r="F23" s="4"/>
      <c r="G23" s="4"/>
      <c r="H23" s="4"/>
      <c r="I23" s="4"/>
      <c r="J23" s="4"/>
      <c r="K23" s="4"/>
      <c r="L23" s="4"/>
      <c r="M23" s="4"/>
      <c r="N23" s="4"/>
    </row>
    <row r="24" spans="2:14" ht="18" customHeight="1" x14ac:dyDescent="0.35">
      <c r="B24" s="108" t="s">
        <v>515</v>
      </c>
      <c r="C24" s="4"/>
      <c r="D24" s="4"/>
      <c r="E24" s="4"/>
      <c r="F24" s="4"/>
      <c r="G24" s="4"/>
      <c r="H24" s="4"/>
      <c r="I24" s="4"/>
      <c r="J24" s="4"/>
      <c r="K24" s="4"/>
      <c r="L24" s="4"/>
      <c r="M24" s="4"/>
      <c r="N24" s="4"/>
    </row>
    <row r="25" spans="2:14" ht="18" customHeight="1" x14ac:dyDescent="0.35">
      <c r="B25" s="4" t="s">
        <v>516</v>
      </c>
      <c r="C25" s="43">
        <f ca="1">-'Fund Flow Statement'!E21</f>
        <v>-8.9037566959855639</v>
      </c>
      <c r="D25" s="43">
        <f ca="1">-'Fund Flow Statement'!F21</f>
        <v>0</v>
      </c>
      <c r="E25" s="43">
        <f ca="1">-'Fund Flow Statement'!G21</f>
        <v>0</v>
      </c>
      <c r="F25" s="43">
        <f ca="1">-'Fund Flow Statement'!H21</f>
        <v>0</v>
      </c>
      <c r="G25" s="43">
        <f ca="1">-'Fund Flow Statement'!I21</f>
        <v>0</v>
      </c>
      <c r="H25" s="43">
        <f ca="1">-'Fund Flow Statement'!J21</f>
        <v>0</v>
      </c>
      <c r="I25" s="43">
        <f ca="1">-'Fund Flow Statement'!K21</f>
        <v>0</v>
      </c>
      <c r="J25" s="43">
        <f ca="1">-'Fund Flow Statement'!L21</f>
        <v>0</v>
      </c>
      <c r="K25" s="43">
        <f ca="1">-'Fund Flow Statement'!M21</f>
        <v>0</v>
      </c>
      <c r="L25" s="43">
        <f ca="1">-'Fund Flow Statement'!N21</f>
        <v>0</v>
      </c>
      <c r="M25" s="43">
        <f ca="1">-'Fund Flow Statement'!O21</f>
        <v>0</v>
      </c>
      <c r="N25" s="4"/>
    </row>
    <row r="26" spans="2:14" ht="18" customHeight="1" x14ac:dyDescent="0.35">
      <c r="B26" s="4" t="s">
        <v>437</v>
      </c>
      <c r="C26" s="43">
        <f>-'Fund Flow Statement'!E25</f>
        <v>-0.39750000000000002</v>
      </c>
      <c r="D26" s="43">
        <f>-'Fund Flow Statement'!F25</f>
        <v>0</v>
      </c>
      <c r="E26" s="43">
        <f>-'Fund Flow Statement'!G25</f>
        <v>0</v>
      </c>
      <c r="F26" s="43">
        <f>-'Fund Flow Statement'!H25</f>
        <v>0</v>
      </c>
      <c r="G26" s="43">
        <f>-'Fund Flow Statement'!I25</f>
        <v>0</v>
      </c>
      <c r="H26" s="43">
        <f>-'Fund Flow Statement'!J25</f>
        <v>0</v>
      </c>
      <c r="I26" s="43">
        <f>-'Fund Flow Statement'!K25</f>
        <v>0</v>
      </c>
      <c r="J26" s="43">
        <f>-'Fund Flow Statement'!L25</f>
        <v>0</v>
      </c>
      <c r="K26" s="43">
        <f>-'Fund Flow Statement'!M25</f>
        <v>0</v>
      </c>
      <c r="L26" s="43">
        <f>-'Fund Flow Statement'!N25</f>
        <v>0</v>
      </c>
      <c r="M26" s="43">
        <f>-'Fund Flow Statement'!O25</f>
        <v>0</v>
      </c>
      <c r="N26" s="4"/>
    </row>
    <row r="27" spans="2:14" ht="18" customHeight="1" x14ac:dyDescent="0.35">
      <c r="B27" s="77" t="s">
        <v>517</v>
      </c>
      <c r="C27" s="106">
        <f ca="1">SUM(C25:C26)</f>
        <v>-9.3012566959855647</v>
      </c>
      <c r="D27" s="106">
        <f t="shared" ref="D27:M27" ca="1" si="6">SUM(D25:D26)</f>
        <v>0</v>
      </c>
      <c r="E27" s="106">
        <f t="shared" ca="1" si="6"/>
        <v>0</v>
      </c>
      <c r="F27" s="106">
        <f t="shared" ca="1" si="6"/>
        <v>0</v>
      </c>
      <c r="G27" s="106">
        <f t="shared" ca="1" si="6"/>
        <v>0</v>
      </c>
      <c r="H27" s="106">
        <f t="shared" ca="1" si="6"/>
        <v>0</v>
      </c>
      <c r="I27" s="106">
        <f t="shared" ca="1" si="6"/>
        <v>0</v>
      </c>
      <c r="J27" s="106">
        <f t="shared" ca="1" si="6"/>
        <v>0</v>
      </c>
      <c r="K27" s="106">
        <f t="shared" ca="1" si="6"/>
        <v>0</v>
      </c>
      <c r="L27" s="106">
        <f t="shared" ca="1" si="6"/>
        <v>0</v>
      </c>
      <c r="M27" s="106">
        <f t="shared" ca="1" si="6"/>
        <v>0</v>
      </c>
    </row>
    <row r="28" spans="2:14" ht="18" customHeight="1" x14ac:dyDescent="0.35"/>
    <row r="29" spans="2:14" ht="18" customHeight="1" x14ac:dyDescent="0.35">
      <c r="B29" s="108" t="s">
        <v>518</v>
      </c>
    </row>
    <row r="30" spans="2:14" ht="18" customHeight="1" x14ac:dyDescent="0.35">
      <c r="B30" s="4" t="str">
        <f>+'Fund Flow Statement'!B12</f>
        <v>Increase in Equity / Share Capital/USL</v>
      </c>
      <c r="C30" s="43">
        <f ca="1">+'Fund Flow Statement'!E12</f>
        <v>2.6151958028869262</v>
      </c>
      <c r="D30" s="43">
        <f ca="1">+'Fund Flow Statement'!F12</f>
        <v>7.249116147928758E-2</v>
      </c>
      <c r="E30" s="43">
        <f ca="1">+'Fund Flow Statement'!G12</f>
        <v>0</v>
      </c>
      <c r="F30" s="43">
        <f ca="1">+'Fund Flow Statement'!H12</f>
        <v>0</v>
      </c>
      <c r="G30" s="43">
        <f ca="1">+'Fund Flow Statement'!I12</f>
        <v>0</v>
      </c>
      <c r="H30" s="43">
        <f ca="1">+'Fund Flow Statement'!J12</f>
        <v>0</v>
      </c>
      <c r="I30" s="43">
        <f ca="1">+'Fund Flow Statement'!K12</f>
        <v>0</v>
      </c>
      <c r="J30" s="43">
        <f ca="1">+'Fund Flow Statement'!L12</f>
        <v>0</v>
      </c>
      <c r="K30" s="43">
        <f ca="1">+'Fund Flow Statement'!M12</f>
        <v>0</v>
      </c>
      <c r="L30" s="43">
        <f ca="1">+'Fund Flow Statement'!N12</f>
        <v>0</v>
      </c>
      <c r="M30" s="43">
        <f ca="1">+'Fund Flow Statement'!O12</f>
        <v>0</v>
      </c>
    </row>
    <row r="31" spans="2:14" ht="18" customHeight="1" x14ac:dyDescent="0.35">
      <c r="B31" s="4" t="str">
        <f>+'Fund Flow Statement'!B13</f>
        <v>Increase in TL</v>
      </c>
      <c r="C31" s="43">
        <f ca="1">+'Fund Flow Statement'!E13</f>
        <v>8.0630608930986405</v>
      </c>
      <c r="D31" s="43">
        <f ca="1">-'Fund Flow Statement'!F26</f>
        <v>-0.16126121786197281</v>
      </c>
      <c r="E31" s="43">
        <f ca="1">-'Fund Flow Statement'!G26</f>
        <v>-0.64504487144789147</v>
      </c>
      <c r="F31" s="43">
        <f ca="1">-'Fund Flow Statement'!H26</f>
        <v>-0.80630608930986414</v>
      </c>
      <c r="G31" s="43">
        <f ca="1">-'Fund Flow Statement'!I26</f>
        <v>-0.80630608930986414</v>
      </c>
      <c r="H31" s="43">
        <f ca="1">-'Fund Flow Statement'!J26</f>
        <v>-1.2094591339647958</v>
      </c>
      <c r="I31" s="43">
        <f ca="1">-'Fund Flow Statement'!K26</f>
        <v>-1.2094591339647958</v>
      </c>
      <c r="J31" s="43">
        <f ca="1">-'Fund Flow Statement'!L26</f>
        <v>-1.6126121786197283</v>
      </c>
      <c r="K31" s="43">
        <f ca="1">-'Fund Flow Statement'!M26</f>
        <v>-1.6126121786197283</v>
      </c>
      <c r="L31" s="43">
        <f>-'Fund Flow Statement'!N26</f>
        <v>0</v>
      </c>
      <c r="M31" s="43">
        <f>-'Fund Flow Statement'!O26</f>
        <v>0</v>
      </c>
    </row>
    <row r="32" spans="2:14" ht="18" customHeight="1" x14ac:dyDescent="0.35">
      <c r="B32" s="4" t="str">
        <f>+'Fund Flow Statement'!B14</f>
        <v>Increase in CC Limit</v>
      </c>
      <c r="C32" s="43">
        <f>+'Fund Flow Statement'!E14</f>
        <v>0</v>
      </c>
      <c r="D32" s="43">
        <f>+'Fund Flow Statement'!F14</f>
        <v>0.2</v>
      </c>
      <c r="E32" s="43">
        <f>+'Fund Flow Statement'!G14</f>
        <v>0</v>
      </c>
      <c r="F32" s="43">
        <f>+'Fund Flow Statement'!H14</f>
        <v>0</v>
      </c>
      <c r="G32" s="43">
        <f>+'Fund Flow Statement'!I14</f>
        <v>0</v>
      </c>
      <c r="H32" s="43">
        <f>+'Fund Flow Statement'!J14</f>
        <v>0</v>
      </c>
      <c r="I32" s="43">
        <f>+'Fund Flow Statement'!K14</f>
        <v>0</v>
      </c>
      <c r="J32" s="43">
        <f>+'Fund Flow Statement'!L14</f>
        <v>0</v>
      </c>
      <c r="K32" s="43">
        <f>+'Fund Flow Statement'!M14</f>
        <v>0</v>
      </c>
      <c r="L32" s="43">
        <f>+'Fund Flow Statement'!N14</f>
        <v>0</v>
      </c>
      <c r="M32" s="43">
        <f>+'Fund Flow Statement'!O14</f>
        <v>0</v>
      </c>
    </row>
    <row r="33" spans="2:13" ht="18" customHeight="1" x14ac:dyDescent="0.35">
      <c r="B33" s="4" t="s">
        <v>519</v>
      </c>
      <c r="C33" s="43">
        <f>+C14</f>
        <v>0</v>
      </c>
      <c r="D33" s="43">
        <f t="shared" ref="D33:M33" ca="1" si="7">-D14</f>
        <v>-0.7006467754736011</v>
      </c>
      <c r="E33" s="43">
        <f t="shared" ca="1" si="7"/>
        <v>-0.6612385653585815</v>
      </c>
      <c r="F33" s="43">
        <f t="shared" ca="1" si="7"/>
        <v>-0.59955614952637704</v>
      </c>
      <c r="G33" s="43">
        <f t="shared" ca="1" si="7"/>
        <v>-0.53102013193503894</v>
      </c>
      <c r="H33" s="43">
        <f t="shared" ca="1" si="7"/>
        <v>-0.4453501099458661</v>
      </c>
      <c r="I33" s="43">
        <f t="shared" ca="1" si="7"/>
        <v>-0.34254608355885846</v>
      </c>
      <c r="J33" s="43">
        <f t="shared" ca="1" si="7"/>
        <v>-0.22260805277401596</v>
      </c>
      <c r="K33" s="43">
        <f t="shared" ca="1" si="7"/>
        <v>-8.5536017591339025E-2</v>
      </c>
      <c r="L33" s="43">
        <f t="shared" si="7"/>
        <v>-1.7000000000000001E-2</v>
      </c>
      <c r="M33" s="43">
        <f t="shared" si="7"/>
        <v>-1.7000000000000001E-2</v>
      </c>
    </row>
    <row r="34" spans="2:13" ht="18" customHeight="1" x14ac:dyDescent="0.35">
      <c r="B34" s="77" t="s">
        <v>520</v>
      </c>
      <c r="C34" s="106">
        <f ca="1">SUM(C30:C33)</f>
        <v>10.678256695985567</v>
      </c>
      <c r="D34" s="106">
        <f t="shared" ref="D34:M34" ca="1" si="8">SUM(D30:D33)</f>
        <v>-0.58941683185628635</v>
      </c>
      <c r="E34" s="106">
        <f t="shared" ca="1" si="8"/>
        <v>-1.3062834368064729</v>
      </c>
      <c r="F34" s="106">
        <f t="shared" ca="1" si="8"/>
        <v>-1.4058622388362412</v>
      </c>
      <c r="G34" s="106">
        <f t="shared" ca="1" si="8"/>
        <v>-1.3373262212449031</v>
      </c>
      <c r="H34" s="106">
        <f t="shared" ca="1" si="8"/>
        <v>-1.6548092439106619</v>
      </c>
      <c r="I34" s="106">
        <f t="shared" ca="1" si="8"/>
        <v>-1.5520052175236543</v>
      </c>
      <c r="J34" s="106">
        <f t="shared" ca="1" si="8"/>
        <v>-1.8352202313937442</v>
      </c>
      <c r="K34" s="106">
        <f t="shared" ca="1" si="8"/>
        <v>-1.6981481962110674</v>
      </c>
      <c r="L34" s="106">
        <f t="shared" ca="1" si="8"/>
        <v>-1.7000000000000001E-2</v>
      </c>
      <c r="M34" s="106">
        <f t="shared" ca="1" si="8"/>
        <v>-1.7000000000000001E-2</v>
      </c>
    </row>
    <row r="35" spans="2:13" ht="18" customHeight="1" x14ac:dyDescent="0.35"/>
    <row r="36" spans="2:13" ht="18" customHeight="1" x14ac:dyDescent="0.35">
      <c r="B36" s="4" t="s">
        <v>521</v>
      </c>
      <c r="C36" s="43">
        <f ca="1">+C22+C27+C34</f>
        <v>0</v>
      </c>
      <c r="D36" s="43">
        <f t="shared" ref="D36:M36" ca="1" si="9">+D22+D27+D34</f>
        <v>1.3010374260425888</v>
      </c>
      <c r="E36" s="43">
        <f t="shared" ca="1" si="9"/>
        <v>0.89517566527322812</v>
      </c>
      <c r="F36" s="43">
        <f t="shared" ca="1" si="9"/>
        <v>0.46504168165720516</v>
      </c>
      <c r="G36" s="43">
        <f t="shared" ca="1" si="9"/>
        <v>0.50214282350081341</v>
      </c>
      <c r="H36" s="43">
        <f t="shared" ca="1" si="9"/>
        <v>8.8792205210232567E-2</v>
      </c>
      <c r="I36" s="43">
        <f t="shared" ca="1" si="9"/>
        <v>0.1554127926333333</v>
      </c>
      <c r="J36" s="43">
        <f t="shared" ca="1" si="9"/>
        <v>-0.10580212325021243</v>
      </c>
      <c r="K36" s="43">
        <f t="shared" ca="1" si="9"/>
        <v>6.4157162692261904E-2</v>
      </c>
      <c r="L36" s="43">
        <f t="shared" ca="1" si="9"/>
        <v>1.7190408792046479</v>
      </c>
      <c r="M36" s="43">
        <f t="shared" ca="1" si="9"/>
        <v>1.4757921900913362</v>
      </c>
    </row>
    <row r="37" spans="2:13" ht="18" customHeight="1" x14ac:dyDescent="0.35">
      <c r="B37" s="4" t="s">
        <v>522</v>
      </c>
      <c r="C37" s="43">
        <v>0</v>
      </c>
      <c r="D37" s="43">
        <f ca="1">+C38</f>
        <v>0</v>
      </c>
      <c r="E37" s="43">
        <f t="shared" ref="E37:M37" ca="1" si="10">+D38</f>
        <v>1.3010374260425888</v>
      </c>
      <c r="F37" s="43">
        <f t="shared" ca="1" si="10"/>
        <v>2.1962130913158169</v>
      </c>
      <c r="G37" s="43">
        <f t="shared" ca="1" si="10"/>
        <v>2.661254772973022</v>
      </c>
      <c r="H37" s="43">
        <f t="shared" ca="1" si="10"/>
        <v>3.1633975964738354</v>
      </c>
      <c r="I37" s="43">
        <f t="shared" ca="1" si="10"/>
        <v>3.252189801684068</v>
      </c>
      <c r="J37" s="43">
        <f t="shared" ca="1" si="10"/>
        <v>3.4076025943173418</v>
      </c>
      <c r="K37" s="43">
        <f t="shared" ca="1" si="10"/>
        <v>3.3018004710673976</v>
      </c>
      <c r="L37" s="43">
        <f t="shared" ca="1" si="10"/>
        <v>3.3659576337538475</v>
      </c>
      <c r="M37" s="43">
        <f t="shared" ca="1" si="10"/>
        <v>5.0849985129838862</v>
      </c>
    </row>
    <row r="38" spans="2:13" ht="18" customHeight="1" x14ac:dyDescent="0.35">
      <c r="B38" s="77" t="s">
        <v>523</v>
      </c>
      <c r="C38" s="106">
        <f ca="1">SUM(C36:C37)</f>
        <v>0</v>
      </c>
      <c r="D38" s="106">
        <f t="shared" ref="D38:M38" ca="1" si="11">SUM(D36:D37)</f>
        <v>1.3010374260425888</v>
      </c>
      <c r="E38" s="106">
        <f t="shared" ca="1" si="11"/>
        <v>2.1962130913158169</v>
      </c>
      <c r="F38" s="106">
        <f t="shared" ca="1" si="11"/>
        <v>2.661254772973022</v>
      </c>
      <c r="G38" s="106">
        <f t="shared" ca="1" si="11"/>
        <v>3.1633975964738354</v>
      </c>
      <c r="H38" s="106">
        <f t="shared" ca="1" si="11"/>
        <v>3.252189801684068</v>
      </c>
      <c r="I38" s="106">
        <f t="shared" ca="1" si="11"/>
        <v>3.4076025943174013</v>
      </c>
      <c r="J38" s="106">
        <f t="shared" ca="1" si="11"/>
        <v>3.3018004710671294</v>
      </c>
      <c r="K38" s="106">
        <f t="shared" ca="1" si="11"/>
        <v>3.3659576337596597</v>
      </c>
      <c r="L38" s="106">
        <f t="shared" ca="1" si="11"/>
        <v>5.0849985129584958</v>
      </c>
      <c r="M38" s="106">
        <f t="shared" ca="1" si="11"/>
        <v>6.5607907030752219</v>
      </c>
    </row>
    <row r="39" spans="2:13" ht="18" customHeight="1" x14ac:dyDescent="0.35"/>
    <row r="40" spans="2:13" ht="18" customHeight="1" x14ac:dyDescent="0.35"/>
    <row r="41" spans="2:13" ht="18" customHeight="1" x14ac:dyDescent="0.35"/>
    <row r="42" spans="2:13" ht="18" customHeight="1" x14ac:dyDescent="0.35"/>
    <row r="43" spans="2:13" ht="18" customHeight="1" x14ac:dyDescent="0.35"/>
    <row r="44" spans="2:13" ht="18" customHeight="1" x14ac:dyDescent="0.35"/>
    <row r="45" spans="2:13" ht="18" customHeight="1" x14ac:dyDescent="0.35"/>
    <row r="46" spans="2:13" ht="18" customHeight="1" x14ac:dyDescent="0.35"/>
    <row r="47" spans="2:13" ht="18" customHeight="1" x14ac:dyDescent="0.35"/>
    <row r="48" spans="2:13"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1">
    <mergeCell ref="D6:M6"/>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B1:P728"/>
  <sheetViews>
    <sheetView showGridLines="0" topLeftCell="A30" workbookViewId="0">
      <selection activeCell="G38" sqref="G38"/>
    </sheetView>
  </sheetViews>
  <sheetFormatPr defaultRowHeight="15" customHeight="1" x14ac:dyDescent="0.35"/>
  <cols>
    <col min="1" max="1" width="5.83203125" style="4" customWidth="1"/>
    <col min="2" max="2" width="37.33203125" style="4" customWidth="1"/>
    <col min="3" max="6" width="13.83203125" style="10" customWidth="1"/>
    <col min="7" max="7" width="20.1640625" style="10" customWidth="1"/>
    <col min="8"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6"/>
      <c r="D4" s="2" t="s">
        <v>208</v>
      </c>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40</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O8" si="3">G8+1</f>
        <v>3</v>
      </c>
      <c r="I8" s="54">
        <f t="shared" si="3"/>
        <v>4</v>
      </c>
      <c r="J8" s="54">
        <f t="shared" si="3"/>
        <v>5</v>
      </c>
      <c r="K8" s="54">
        <f t="shared" si="3"/>
        <v>6</v>
      </c>
      <c r="L8" s="54">
        <f t="shared" si="3"/>
        <v>7</v>
      </c>
      <c r="M8" s="54">
        <f t="shared" si="3"/>
        <v>8</v>
      </c>
      <c r="N8" s="54">
        <f t="shared" si="3"/>
        <v>9</v>
      </c>
      <c r="O8" s="54">
        <f t="shared" si="3"/>
        <v>10</v>
      </c>
      <c r="P8" s="55"/>
    </row>
    <row r="9" spans="2:16" s="70" customFormat="1" ht="18" customHeight="1" x14ac:dyDescent="0.35">
      <c r="B9" s="51" t="s">
        <v>55</v>
      </c>
      <c r="C9" s="52">
        <f>construction_period</f>
        <v>3</v>
      </c>
      <c r="D9" s="53">
        <v>0</v>
      </c>
      <c r="E9" s="53">
        <f>MONTH(E7-start_date)</f>
        <v>3</v>
      </c>
      <c r="F9" s="52">
        <f>MONTH(F7-E7)</f>
        <v>12</v>
      </c>
      <c r="G9" s="52">
        <f t="shared" ref="G9:O9" si="4">MONTH(G7-F7)</f>
        <v>12</v>
      </c>
      <c r="H9" s="52">
        <f t="shared" si="4"/>
        <v>12</v>
      </c>
      <c r="I9" s="52">
        <f t="shared" si="4"/>
        <v>12</v>
      </c>
      <c r="J9" s="52">
        <f t="shared" si="4"/>
        <v>12</v>
      </c>
      <c r="K9" s="52">
        <f t="shared" si="4"/>
        <v>12</v>
      </c>
      <c r="L9" s="52">
        <f t="shared" si="4"/>
        <v>12</v>
      </c>
      <c r="M9" s="52">
        <f t="shared" si="4"/>
        <v>12</v>
      </c>
      <c r="N9" s="52">
        <f t="shared" si="4"/>
        <v>12</v>
      </c>
      <c r="O9" s="52">
        <f t="shared" si="4"/>
        <v>12</v>
      </c>
      <c r="P9" s="55"/>
    </row>
    <row r="10" spans="2:16" ht="18" customHeight="1" x14ac:dyDescent="0.35">
      <c r="B10" s="4" t="s">
        <v>72</v>
      </c>
      <c r="D10" s="43">
        <f>C13</f>
        <v>0</v>
      </c>
      <c r="E10" s="43">
        <f t="shared" ref="E10" si="5">D13</f>
        <v>0</v>
      </c>
      <c r="F10" s="43">
        <f t="shared" ref="F10" ca="1" si="6">E13</f>
        <v>8.0630608930986405</v>
      </c>
      <c r="G10" s="43">
        <f t="shared" ref="G10" ca="1" si="7">F13</f>
        <v>7.9017996752366679</v>
      </c>
      <c r="H10" s="43">
        <f t="shared" ref="H10" ca="1" si="8">G13</f>
        <v>7.2567548037887768</v>
      </c>
      <c r="I10" s="43">
        <f t="shared" ref="I10" ca="1" si="9">H13</f>
        <v>6.4504487144789131</v>
      </c>
      <c r="J10" s="43">
        <f t="shared" ref="J10" ca="1" si="10">I13</f>
        <v>5.6441426251690494</v>
      </c>
      <c r="K10" s="43">
        <f t="shared" ref="K10" ca="1" si="11">J13</f>
        <v>4.4346834912042539</v>
      </c>
      <c r="L10" s="43">
        <f t="shared" ref="L10" ca="1" si="12">K13</f>
        <v>3.2252243572394583</v>
      </c>
      <c r="M10" s="43">
        <f t="shared" ref="M10" ca="1" si="13">L13</f>
        <v>1.6126121786197301</v>
      </c>
      <c r="N10" s="43">
        <f t="shared" ref="N10" ca="1" si="14">M13</f>
        <v>1.829647544582258E-13</v>
      </c>
      <c r="O10" s="43">
        <f t="shared" ref="O10" ca="1" si="15">N13</f>
        <v>1.7763568394002505E-13</v>
      </c>
      <c r="P10" s="4"/>
    </row>
    <row r="11" spans="2:16" ht="18" customHeight="1" x14ac:dyDescent="0.35">
      <c r="B11" s="4" t="s">
        <v>73</v>
      </c>
      <c r="D11" s="43">
        <v>0</v>
      </c>
      <c r="E11" s="43">
        <f ca="1">C35</f>
        <v>8.0630608930986405</v>
      </c>
      <c r="F11" s="43">
        <v>0</v>
      </c>
      <c r="G11" s="43">
        <v>0</v>
      </c>
      <c r="H11" s="43">
        <v>0</v>
      </c>
      <c r="I11" s="43">
        <v>0</v>
      </c>
      <c r="J11" s="43">
        <v>0</v>
      </c>
      <c r="K11" s="43">
        <v>0</v>
      </c>
      <c r="L11" s="43">
        <v>0</v>
      </c>
      <c r="M11" s="43">
        <v>0</v>
      </c>
      <c r="N11" s="43">
        <v>0</v>
      </c>
      <c r="O11" s="43">
        <v>0</v>
      </c>
      <c r="P11" s="4"/>
    </row>
    <row r="12" spans="2:16" ht="18" customHeight="1" x14ac:dyDescent="0.35">
      <c r="B12" s="4" t="s">
        <v>74</v>
      </c>
      <c r="D12" s="43">
        <f>SUM(D28:D35)</f>
        <v>0</v>
      </c>
      <c r="E12" s="43">
        <f>SUM(D33:D35)</f>
        <v>0</v>
      </c>
      <c r="F12" s="43">
        <f ca="1">SUM(D37:D48)</f>
        <v>0.16126121786197281</v>
      </c>
      <c r="G12" s="43">
        <f ca="1">SUM(D50:D61)</f>
        <v>0.64504487144789147</v>
      </c>
      <c r="H12" s="43">
        <f ca="1">SUM(D63:D74)</f>
        <v>0.80630608930986414</v>
      </c>
      <c r="I12" s="43">
        <f ca="1">SUM(D76:D87)</f>
        <v>0.80630608930986414</v>
      </c>
      <c r="J12" s="43">
        <f ca="1">SUM(D89:D100)</f>
        <v>1.2094591339647958</v>
      </c>
      <c r="K12" s="43">
        <f ca="1">SUM(D102:D113)</f>
        <v>1.2094591339647958</v>
      </c>
      <c r="L12" s="43">
        <f ca="1">SUM(D115:D126)</f>
        <v>1.6126121786197283</v>
      </c>
      <c r="M12" s="43">
        <f ca="1">SUM(D128:D139)</f>
        <v>1.6126121786197283</v>
      </c>
      <c r="N12" s="43">
        <v>0</v>
      </c>
      <c r="O12" s="43">
        <v>0</v>
      </c>
      <c r="P12" s="4"/>
    </row>
    <row r="13" spans="2:16" ht="18" customHeight="1" x14ac:dyDescent="0.35">
      <c r="B13" s="4" t="s">
        <v>75</v>
      </c>
      <c r="C13" s="43">
        <v>0</v>
      </c>
      <c r="D13" s="43">
        <f>D10+D11-D12</f>
        <v>0</v>
      </c>
      <c r="E13" s="43">
        <f t="shared" ref="E13:O13" ca="1" si="16">E10+E11-E12</f>
        <v>8.0630608930986405</v>
      </c>
      <c r="F13" s="43">
        <f t="shared" ca="1" si="16"/>
        <v>7.9017996752366679</v>
      </c>
      <c r="G13" s="43">
        <f t="shared" ca="1" si="16"/>
        <v>7.2567548037887768</v>
      </c>
      <c r="H13" s="43">
        <f t="shared" ca="1" si="16"/>
        <v>6.4504487144789131</v>
      </c>
      <c r="I13" s="43">
        <f t="shared" ca="1" si="16"/>
        <v>5.6441426251690494</v>
      </c>
      <c r="J13" s="43">
        <f t="shared" ca="1" si="16"/>
        <v>4.4346834912042539</v>
      </c>
      <c r="K13" s="43">
        <f t="shared" ca="1" si="16"/>
        <v>3.2252243572394583</v>
      </c>
      <c r="L13" s="43">
        <f t="shared" ca="1" si="16"/>
        <v>1.6126121786197301</v>
      </c>
      <c r="M13" s="43">
        <f t="shared" ca="1" si="16"/>
        <v>1.7763568394002505E-15</v>
      </c>
      <c r="N13" s="43">
        <f t="shared" ca="1" si="16"/>
        <v>1.829647544582258E-13</v>
      </c>
      <c r="O13" s="43">
        <f t="shared" ca="1" si="16"/>
        <v>1.7763568394002505E-13</v>
      </c>
      <c r="P13" s="4"/>
    </row>
    <row r="14" spans="2:16" ht="18" customHeight="1" x14ac:dyDescent="0.35">
      <c r="B14" s="4" t="s">
        <v>76</v>
      </c>
      <c r="D14" s="43">
        <v>0</v>
      </c>
      <c r="E14" s="43">
        <f ca="1">SUM(F33:F35)</f>
        <v>0.11422669598556409</v>
      </c>
      <c r="F14" s="43">
        <f ca="1">SUM(F37:F48)</f>
        <v>0.68364677547360109</v>
      </c>
      <c r="G14" s="43">
        <f ca="1">SUM(F50:F61)</f>
        <v>0.64423856535858148</v>
      </c>
      <c r="H14" s="43">
        <f ca="1">SUM(F63:F74)</f>
        <v>0.58255614952637702</v>
      </c>
      <c r="I14" s="43">
        <f ca="1">SUM(F76:F87)</f>
        <v>0.51402013193503893</v>
      </c>
      <c r="J14" s="43">
        <f ca="1">SUM(F89:F100)</f>
        <v>0.42835010994586609</v>
      </c>
      <c r="K14" s="43">
        <f ca="1">SUM(F102:F113)</f>
        <v>0.32554608355885845</v>
      </c>
      <c r="L14" s="43">
        <f ca="1">SUM(F115:F126)</f>
        <v>0.20560805277401598</v>
      </c>
      <c r="M14" s="43">
        <f ca="1">SUM(F128:F139)</f>
        <v>6.8536017591339024E-2</v>
      </c>
      <c r="N14" s="43">
        <v>0</v>
      </c>
      <c r="O14" s="43">
        <v>0</v>
      </c>
      <c r="P14" s="4"/>
    </row>
    <row r="15" spans="2:16" ht="18" customHeight="1" x14ac:dyDescent="0.35">
      <c r="B15" s="17" t="s">
        <v>43</v>
      </c>
      <c r="D15" s="105">
        <f>D14</f>
        <v>0</v>
      </c>
      <c r="E15" s="105">
        <f ca="1">E14</f>
        <v>0.11422669598556409</v>
      </c>
      <c r="F15" s="43">
        <v>0</v>
      </c>
      <c r="G15" s="43">
        <v>0</v>
      </c>
      <c r="H15" s="43">
        <v>0</v>
      </c>
      <c r="I15" s="43">
        <v>0</v>
      </c>
      <c r="J15" s="43">
        <v>0</v>
      </c>
      <c r="K15" s="43">
        <v>0</v>
      </c>
      <c r="L15" s="43">
        <v>0</v>
      </c>
      <c r="M15" s="43">
        <v>0</v>
      </c>
      <c r="N15" s="43">
        <v>0</v>
      </c>
      <c r="O15" s="43">
        <v>0</v>
      </c>
    </row>
    <row r="16" spans="2:16" ht="18" customHeight="1" x14ac:dyDescent="0.35">
      <c r="B16" s="3" t="s">
        <v>77</v>
      </c>
      <c r="C16" s="41"/>
      <c r="D16" s="71">
        <f>D14-D15</f>
        <v>0</v>
      </c>
      <c r="E16" s="71">
        <f t="shared" ref="E16:O16" ca="1" si="17">E14-E15</f>
        <v>0</v>
      </c>
      <c r="F16" s="71">
        <f t="shared" ca="1" si="17"/>
        <v>0.68364677547360109</v>
      </c>
      <c r="G16" s="71">
        <f t="shared" ca="1" si="17"/>
        <v>0.64423856535858148</v>
      </c>
      <c r="H16" s="71">
        <f t="shared" ca="1" si="17"/>
        <v>0.58255614952637702</v>
      </c>
      <c r="I16" s="71">
        <f t="shared" ca="1" si="17"/>
        <v>0.51402013193503893</v>
      </c>
      <c r="J16" s="71">
        <f t="shared" ca="1" si="17"/>
        <v>0.42835010994586609</v>
      </c>
      <c r="K16" s="71">
        <f t="shared" ca="1" si="17"/>
        <v>0.32554608355885845</v>
      </c>
      <c r="L16" s="71">
        <f t="shared" ca="1" si="17"/>
        <v>0.20560805277401598</v>
      </c>
      <c r="M16" s="71">
        <f t="shared" ca="1" si="17"/>
        <v>6.8536017591339024E-2</v>
      </c>
      <c r="N16" s="71">
        <f t="shared" si="17"/>
        <v>0</v>
      </c>
      <c r="O16" s="71">
        <f t="shared" si="17"/>
        <v>0</v>
      </c>
    </row>
    <row r="17" spans="2:16" ht="18" customHeight="1" x14ac:dyDescent="0.35">
      <c r="B17" s="17"/>
      <c r="D17" s="29"/>
      <c r="E17" s="29"/>
      <c r="F17" s="29"/>
    </row>
    <row r="18" spans="2:16" ht="18" customHeight="1" x14ac:dyDescent="0.35">
      <c r="B18" s="3" t="s">
        <v>68</v>
      </c>
      <c r="C18" s="41"/>
      <c r="D18" s="69"/>
      <c r="E18" s="69"/>
      <c r="F18" s="69"/>
      <c r="G18" s="41"/>
      <c r="H18" s="41"/>
      <c r="I18" s="41"/>
      <c r="J18" s="41"/>
      <c r="K18" s="41"/>
      <c r="L18" s="41"/>
      <c r="M18" s="41"/>
      <c r="N18" s="41"/>
      <c r="O18" s="41"/>
    </row>
    <row r="19" spans="2:16" ht="18" customHeight="1" x14ac:dyDescent="0.35">
      <c r="F19" s="29"/>
    </row>
    <row r="20" spans="2:16" ht="18" customHeight="1" x14ac:dyDescent="0.35">
      <c r="B20" s="3" t="s">
        <v>78</v>
      </c>
      <c r="C20" s="71">
        <f ca="1">'TPC and MoF'!D26</f>
        <v>8.0630608930986405</v>
      </c>
      <c r="D20" s="41" t="s">
        <v>59</v>
      </c>
      <c r="E20" s="41" t="s">
        <v>79</v>
      </c>
      <c r="F20" s="41">
        <v>7</v>
      </c>
      <c r="G20" s="4"/>
      <c r="H20" s="4"/>
      <c r="I20" s="4"/>
      <c r="J20" s="4"/>
      <c r="K20" s="4"/>
      <c r="L20" s="4"/>
      <c r="M20" s="4"/>
      <c r="N20" s="4"/>
      <c r="O20" s="4"/>
      <c r="P20" s="4"/>
    </row>
    <row r="21" spans="2:16" ht="18" customHeight="1" x14ac:dyDescent="0.35">
      <c r="B21" s="3" t="s">
        <v>80</v>
      </c>
      <c r="C21" s="217">
        <f>'Common Assumption'!D89</f>
        <v>8.5000000000000006E-2</v>
      </c>
      <c r="D21" s="41"/>
      <c r="E21" s="41" t="s">
        <v>81</v>
      </c>
      <c r="F21" s="41" t="s">
        <v>82</v>
      </c>
      <c r="G21" s="4"/>
      <c r="H21" s="4"/>
      <c r="I21" s="4"/>
      <c r="J21" s="4"/>
      <c r="K21" s="4"/>
      <c r="L21" s="4"/>
      <c r="M21" s="4"/>
      <c r="N21" s="4"/>
      <c r="O21" s="4"/>
      <c r="P21" s="4"/>
    </row>
    <row r="22" spans="2:16" ht="45" x14ac:dyDescent="0.35">
      <c r="B22" s="50" t="s">
        <v>32</v>
      </c>
      <c r="C22" s="13" t="s">
        <v>97</v>
      </c>
      <c r="D22" s="13" t="s">
        <v>83</v>
      </c>
      <c r="E22" s="13" t="s">
        <v>98</v>
      </c>
      <c r="F22" s="13" t="s">
        <v>76</v>
      </c>
      <c r="G22" s="13"/>
      <c r="H22" s="100" t="s">
        <v>110</v>
      </c>
      <c r="I22" s="100" t="s">
        <v>111</v>
      </c>
      <c r="J22" s="4"/>
      <c r="K22" s="4"/>
      <c r="L22" s="4"/>
      <c r="M22" s="4"/>
      <c r="N22" s="4"/>
      <c r="O22" s="4"/>
      <c r="P22" s="4"/>
    </row>
    <row r="23" spans="2:16" ht="18" customHeight="1" x14ac:dyDescent="0.35">
      <c r="B23" s="82" t="s">
        <v>84</v>
      </c>
      <c r="C23" s="82"/>
      <c r="D23" s="82"/>
      <c r="E23" s="82"/>
      <c r="F23" s="82"/>
      <c r="G23" s="4"/>
      <c r="H23" s="4"/>
      <c r="I23" s="4"/>
      <c r="J23" s="4"/>
      <c r="K23" s="4"/>
      <c r="L23" s="4"/>
      <c r="M23" s="4"/>
      <c r="N23" s="4"/>
      <c r="O23" s="4"/>
      <c r="P23" s="4"/>
    </row>
    <row r="24" spans="2:16" ht="18" customHeight="1" x14ac:dyDescent="0.35">
      <c r="B24" s="4" t="s">
        <v>85</v>
      </c>
      <c r="C24" s="43">
        <v>0</v>
      </c>
      <c r="D24" s="43">
        <v>0</v>
      </c>
      <c r="E24" s="43">
        <v>0</v>
      </c>
      <c r="F24" s="43">
        <v>0</v>
      </c>
      <c r="G24" s="4"/>
      <c r="H24" s="4"/>
      <c r="I24" s="4"/>
      <c r="J24" s="4"/>
      <c r="K24" s="4"/>
      <c r="L24" s="4"/>
      <c r="M24" s="4"/>
      <c r="N24" s="4"/>
      <c r="O24" s="4"/>
      <c r="P24" s="4"/>
    </row>
    <row r="25" spans="2:16" ht="18" customHeight="1" x14ac:dyDescent="0.35">
      <c r="B25" s="4" t="s">
        <v>86</v>
      </c>
      <c r="C25" s="43">
        <v>0</v>
      </c>
      <c r="D25" s="43">
        <v>0</v>
      </c>
      <c r="E25" s="43">
        <v>0</v>
      </c>
      <c r="F25" s="43">
        <v>0</v>
      </c>
      <c r="G25" s="4"/>
      <c r="H25" s="4"/>
      <c r="I25" s="4"/>
      <c r="J25" s="4"/>
      <c r="K25" s="4"/>
      <c r="L25" s="4"/>
      <c r="M25" s="4"/>
      <c r="N25" s="4"/>
      <c r="O25" s="4"/>
      <c r="P25" s="4"/>
    </row>
    <row r="26" spans="2:16" ht="18" customHeight="1" x14ac:dyDescent="0.35">
      <c r="B26" s="4" t="s">
        <v>87</v>
      </c>
      <c r="C26" s="43">
        <v>0</v>
      </c>
      <c r="D26" s="43">
        <v>0</v>
      </c>
      <c r="E26" s="43">
        <v>0</v>
      </c>
      <c r="F26" s="43">
        <v>0</v>
      </c>
      <c r="G26" s="4"/>
      <c r="H26" s="4"/>
      <c r="I26" s="4"/>
      <c r="J26" s="4"/>
      <c r="K26" s="4"/>
      <c r="L26" s="4"/>
      <c r="M26" s="4"/>
      <c r="N26" s="4"/>
      <c r="O26" s="4"/>
      <c r="P26" s="4"/>
    </row>
    <row r="27" spans="2:16" ht="18" customHeight="1" x14ac:dyDescent="0.35">
      <c r="B27" s="4" t="s">
        <v>88</v>
      </c>
      <c r="C27" s="43">
        <v>0</v>
      </c>
      <c r="D27" s="43">
        <v>0</v>
      </c>
      <c r="E27" s="43">
        <v>0</v>
      </c>
      <c r="F27" s="43">
        <v>0</v>
      </c>
      <c r="G27" s="4"/>
      <c r="H27" s="4"/>
      <c r="I27" s="4"/>
      <c r="J27" s="4"/>
      <c r="K27" s="4"/>
      <c r="L27" s="4"/>
      <c r="M27" s="4"/>
      <c r="N27" s="4"/>
      <c r="O27" s="4"/>
      <c r="P27" s="4"/>
    </row>
    <row r="28" spans="2:16" ht="18" customHeight="1" x14ac:dyDescent="0.35">
      <c r="B28" s="4" t="s">
        <v>89</v>
      </c>
      <c r="C28" s="43">
        <f ca="1">E27+$C$20*H28</f>
        <v>0</v>
      </c>
      <c r="D28" s="43">
        <v>0</v>
      </c>
      <c r="E28" s="43">
        <f ca="1">C28-D28</f>
        <v>0</v>
      </c>
      <c r="F28" s="43">
        <f ca="1">AVERAGE(C28,E28)*$C$21/12</f>
        <v>0</v>
      </c>
      <c r="H28" s="86"/>
      <c r="I28" s="4"/>
      <c r="J28" s="4"/>
      <c r="K28" s="4"/>
      <c r="L28" s="4"/>
      <c r="M28" s="4"/>
      <c r="N28" s="4"/>
      <c r="O28" s="4"/>
      <c r="P28" s="4"/>
    </row>
    <row r="29" spans="2:16" ht="18" customHeight="1" x14ac:dyDescent="0.35">
      <c r="B29" s="4" t="s">
        <v>90</v>
      </c>
      <c r="C29" s="43">
        <f t="shared" ref="C29:C48" ca="1" si="18">E28+$C$20*H29</f>
        <v>0</v>
      </c>
      <c r="D29" s="43">
        <v>0</v>
      </c>
      <c r="E29" s="43">
        <f t="shared" ref="E29:E35" ca="1" si="19">C29-D29</f>
        <v>0</v>
      </c>
      <c r="F29" s="43">
        <f t="shared" ref="F29:F35" ca="1" si="20">AVERAGE(C29,E29)*$C$21/12</f>
        <v>0</v>
      </c>
      <c r="G29" s="4"/>
      <c r="H29" s="86"/>
      <c r="I29" s="4"/>
      <c r="J29" s="4"/>
      <c r="K29" s="4"/>
      <c r="L29" s="4"/>
      <c r="M29" s="4"/>
      <c r="N29" s="4"/>
      <c r="O29" s="4"/>
      <c r="P29" s="4"/>
    </row>
    <row r="30" spans="2:16" ht="18" customHeight="1" x14ac:dyDescent="0.35">
      <c r="B30" s="4" t="s">
        <v>91</v>
      </c>
      <c r="C30" s="43">
        <f t="shared" ca="1" si="18"/>
        <v>0</v>
      </c>
      <c r="D30" s="43">
        <v>0</v>
      </c>
      <c r="E30" s="43">
        <f t="shared" ca="1" si="19"/>
        <v>0</v>
      </c>
      <c r="F30" s="43">
        <f t="shared" ca="1" si="20"/>
        <v>0</v>
      </c>
      <c r="G30" s="4"/>
      <c r="H30" s="86"/>
      <c r="I30" s="4"/>
      <c r="J30" s="4"/>
      <c r="K30" s="4"/>
      <c r="L30" s="4"/>
      <c r="M30" s="4"/>
      <c r="N30" s="4"/>
      <c r="O30" s="4"/>
      <c r="P30" s="4"/>
    </row>
    <row r="31" spans="2:16" ht="18" customHeight="1" x14ac:dyDescent="0.35">
      <c r="B31" s="4" t="s">
        <v>92</v>
      </c>
      <c r="C31" s="43">
        <f t="shared" ca="1" si="18"/>
        <v>0</v>
      </c>
      <c r="D31" s="43">
        <v>0</v>
      </c>
      <c r="E31" s="43">
        <f t="shared" ca="1" si="19"/>
        <v>0</v>
      </c>
      <c r="F31" s="43">
        <f t="shared" ca="1" si="20"/>
        <v>0</v>
      </c>
      <c r="G31" s="4"/>
      <c r="H31" s="86"/>
      <c r="I31" s="4"/>
      <c r="J31" s="4"/>
      <c r="K31" s="4"/>
      <c r="L31" s="4"/>
      <c r="M31" s="4"/>
      <c r="N31" s="4"/>
      <c r="O31" s="4"/>
      <c r="P31" s="4"/>
    </row>
    <row r="32" spans="2:16" ht="18" customHeight="1" x14ac:dyDescent="0.35">
      <c r="B32" s="4" t="s">
        <v>93</v>
      </c>
      <c r="C32" s="43">
        <f t="shared" ca="1" si="18"/>
        <v>0</v>
      </c>
      <c r="D32" s="43">
        <v>0</v>
      </c>
      <c r="E32" s="43">
        <f t="shared" ca="1" si="19"/>
        <v>0</v>
      </c>
      <c r="F32" s="43">
        <f t="shared" ca="1" si="20"/>
        <v>0</v>
      </c>
      <c r="G32" s="4"/>
      <c r="H32" s="86"/>
      <c r="I32" s="4"/>
      <c r="J32" s="4"/>
      <c r="K32" s="4"/>
      <c r="L32" s="4"/>
      <c r="M32" s="4"/>
      <c r="N32" s="4"/>
      <c r="O32" s="4"/>
      <c r="P32" s="4"/>
    </row>
    <row r="33" spans="2:16" ht="18" customHeight="1" x14ac:dyDescent="0.35">
      <c r="B33" s="84" t="s">
        <v>94</v>
      </c>
      <c r="C33" s="88">
        <f t="shared" ca="1" si="18"/>
        <v>2.6876869643662133</v>
      </c>
      <c r="D33" s="88">
        <v>0</v>
      </c>
      <c r="E33" s="88">
        <f t="shared" ca="1" si="19"/>
        <v>2.6876869643662133</v>
      </c>
      <c r="F33" s="90">
        <f t="shared" ca="1" si="20"/>
        <v>1.9037782664260681E-2</v>
      </c>
      <c r="G33" s="85" t="s">
        <v>109</v>
      </c>
      <c r="H33" s="350">
        <f>100%/3</f>
        <v>0.33333333333333331</v>
      </c>
      <c r="I33" s="4"/>
      <c r="J33" s="4"/>
      <c r="K33" s="4"/>
      <c r="L33" s="4"/>
      <c r="M33" s="4"/>
      <c r="N33" s="4"/>
      <c r="O33" s="4"/>
      <c r="P33" s="4"/>
    </row>
    <row r="34" spans="2:16" ht="18" customHeight="1" x14ac:dyDescent="0.35">
      <c r="B34" s="72" t="s">
        <v>95</v>
      </c>
      <c r="C34" s="89">
        <f t="shared" ca="1" si="18"/>
        <v>5.3753739287324267</v>
      </c>
      <c r="D34" s="89">
        <v>0</v>
      </c>
      <c r="E34" s="89">
        <f t="shared" ca="1" si="19"/>
        <v>5.3753739287324267</v>
      </c>
      <c r="F34" s="89">
        <f t="shared" ca="1" si="20"/>
        <v>3.8075565328521362E-2</v>
      </c>
      <c r="G34" s="4"/>
      <c r="H34" s="350">
        <f t="shared" ref="H34:H35" si="21">100%/3</f>
        <v>0.33333333333333331</v>
      </c>
      <c r="I34" s="4"/>
      <c r="J34" s="4"/>
      <c r="K34" s="4"/>
      <c r="L34" s="4"/>
      <c r="M34" s="4"/>
      <c r="N34" s="4"/>
      <c r="O34" s="4"/>
      <c r="P34" s="4"/>
    </row>
    <row r="35" spans="2:16" ht="18" customHeight="1" x14ac:dyDescent="0.35">
      <c r="B35" s="72" t="s">
        <v>96</v>
      </c>
      <c r="C35" s="89">
        <f t="shared" ca="1" si="18"/>
        <v>8.0630608930986405</v>
      </c>
      <c r="D35" s="89">
        <v>0</v>
      </c>
      <c r="E35" s="89">
        <f t="shared" ca="1" si="19"/>
        <v>8.0630608930986405</v>
      </c>
      <c r="F35" s="89">
        <f t="shared" ca="1" si="20"/>
        <v>5.7113347992782039E-2</v>
      </c>
      <c r="G35" s="4"/>
      <c r="H35" s="350">
        <f t="shared" si="21"/>
        <v>0.33333333333333331</v>
      </c>
      <c r="I35" s="4"/>
      <c r="J35" s="4"/>
      <c r="K35" s="4"/>
      <c r="L35" s="4"/>
      <c r="M35" s="4"/>
      <c r="N35" s="4"/>
      <c r="O35" s="4"/>
      <c r="P35" s="4"/>
    </row>
    <row r="36" spans="2:16" ht="18" customHeight="1" x14ac:dyDescent="0.35">
      <c r="B36" s="77" t="s">
        <v>99</v>
      </c>
      <c r="C36" s="77"/>
      <c r="D36" s="77"/>
      <c r="E36" s="77"/>
      <c r="F36" s="77"/>
      <c r="G36" s="4"/>
      <c r="H36" s="87"/>
      <c r="I36" s="4"/>
      <c r="J36" s="4"/>
      <c r="K36" s="4"/>
      <c r="L36" s="4"/>
      <c r="M36" s="4"/>
      <c r="N36" s="4"/>
      <c r="O36" s="4"/>
      <c r="P36" s="4"/>
    </row>
    <row r="37" spans="2:16" ht="18" customHeight="1" x14ac:dyDescent="0.35">
      <c r="B37" s="84" t="s">
        <v>85</v>
      </c>
      <c r="C37" s="88">
        <f ca="1">E35+$C$20*H37</f>
        <v>8.0630608930986405</v>
      </c>
      <c r="D37" s="88">
        <v>0</v>
      </c>
      <c r="E37" s="88">
        <f t="shared" ref="E37:E100" ca="1" si="22">C37-D37</f>
        <v>8.0630608930986405</v>
      </c>
      <c r="F37" s="88">
        <f t="shared" ref="F37:F48" ca="1" si="23">AVERAGE(C37,E37)*$C$21/12</f>
        <v>5.7113347992782039E-2</v>
      </c>
      <c r="G37" s="85" t="s">
        <v>107</v>
      </c>
      <c r="H37" s="86"/>
      <c r="I37" s="4"/>
      <c r="J37" s="4"/>
      <c r="K37" s="4"/>
      <c r="L37" s="4"/>
      <c r="M37" s="4"/>
      <c r="N37" s="4"/>
      <c r="O37" s="4"/>
      <c r="P37" s="4"/>
    </row>
    <row r="38" spans="2:16" ht="18" customHeight="1" x14ac:dyDescent="0.35">
      <c r="B38" s="49" t="s">
        <v>86</v>
      </c>
      <c r="C38" s="91">
        <f t="shared" ca="1" si="18"/>
        <v>8.0630608930986405</v>
      </c>
      <c r="D38" s="91">
        <v>0</v>
      </c>
      <c r="E38" s="91">
        <f t="shared" ca="1" si="22"/>
        <v>8.0630608930986405</v>
      </c>
      <c r="F38" s="91">
        <f t="shared" ca="1" si="23"/>
        <v>5.7113347992782039E-2</v>
      </c>
      <c r="G38" s="4"/>
      <c r="H38" s="86"/>
      <c r="I38" s="4"/>
      <c r="J38" s="4"/>
      <c r="K38" s="4"/>
      <c r="L38" s="4"/>
      <c r="M38" s="4"/>
      <c r="N38" s="4"/>
      <c r="O38" s="4"/>
      <c r="P38" s="4"/>
    </row>
    <row r="39" spans="2:16" ht="18" customHeight="1" x14ac:dyDescent="0.35">
      <c r="B39" s="49" t="s">
        <v>87</v>
      </c>
      <c r="C39" s="91">
        <f t="shared" ca="1" si="18"/>
        <v>8.0630608930986405</v>
      </c>
      <c r="D39" s="91">
        <v>0</v>
      </c>
      <c r="E39" s="91">
        <f t="shared" ca="1" si="22"/>
        <v>8.0630608930986405</v>
      </c>
      <c r="F39" s="91">
        <f t="shared" ca="1" si="23"/>
        <v>5.7113347992782039E-2</v>
      </c>
      <c r="G39" s="4"/>
      <c r="H39" s="86"/>
      <c r="I39" s="4"/>
      <c r="J39" s="4"/>
      <c r="K39" s="4"/>
      <c r="L39" s="4"/>
      <c r="M39" s="4"/>
      <c r="N39" s="4"/>
      <c r="O39" s="4"/>
      <c r="P39" s="4"/>
    </row>
    <row r="40" spans="2:16" ht="18" customHeight="1" x14ac:dyDescent="0.35">
      <c r="B40" s="49" t="s">
        <v>88</v>
      </c>
      <c r="C40" s="91">
        <f t="shared" ca="1" si="18"/>
        <v>8.0630608930986405</v>
      </c>
      <c r="D40" s="91">
        <v>0</v>
      </c>
      <c r="E40" s="91">
        <f t="shared" ca="1" si="22"/>
        <v>8.0630608930986405</v>
      </c>
      <c r="F40" s="91">
        <f t="shared" ca="1" si="23"/>
        <v>5.7113347992782039E-2</v>
      </c>
      <c r="G40" s="4"/>
      <c r="H40" s="86"/>
      <c r="I40" s="4"/>
      <c r="J40" s="4"/>
      <c r="K40" s="4"/>
      <c r="L40" s="4"/>
      <c r="M40" s="4"/>
      <c r="N40" s="4"/>
      <c r="O40" s="4"/>
      <c r="P40" s="4"/>
    </row>
    <row r="41" spans="2:16" ht="18" customHeight="1" x14ac:dyDescent="0.35">
      <c r="B41" s="49" t="s">
        <v>89</v>
      </c>
      <c r="C41" s="91">
        <f t="shared" ca="1" si="18"/>
        <v>8.0630608930986405</v>
      </c>
      <c r="D41" s="91">
        <v>0</v>
      </c>
      <c r="E41" s="91">
        <f t="shared" ca="1" si="22"/>
        <v>8.0630608930986405</v>
      </c>
      <c r="F41" s="91">
        <f t="shared" ca="1" si="23"/>
        <v>5.7113347992782039E-2</v>
      </c>
      <c r="G41" s="4"/>
      <c r="H41" s="86"/>
      <c r="I41" s="4"/>
      <c r="J41" s="4"/>
      <c r="K41" s="4"/>
      <c r="L41" s="4"/>
      <c r="M41" s="4"/>
      <c r="N41" s="4"/>
      <c r="O41" s="4"/>
      <c r="P41" s="4"/>
    </row>
    <row r="42" spans="2:16" ht="18" customHeight="1" x14ac:dyDescent="0.35">
      <c r="B42" s="49" t="s">
        <v>90</v>
      </c>
      <c r="C42" s="91">
        <f t="shared" ca="1" si="18"/>
        <v>8.0630608930986405</v>
      </c>
      <c r="D42" s="91">
        <v>0</v>
      </c>
      <c r="E42" s="91">
        <f t="shared" ca="1" si="22"/>
        <v>8.0630608930986405</v>
      </c>
      <c r="F42" s="91">
        <f t="shared" ca="1" si="23"/>
        <v>5.7113347992782039E-2</v>
      </c>
      <c r="H42" s="86"/>
      <c r="I42" s="4"/>
      <c r="J42" s="4"/>
      <c r="K42" s="4"/>
      <c r="L42" s="4"/>
      <c r="M42" s="4"/>
      <c r="N42" s="4"/>
      <c r="O42" s="4"/>
      <c r="P42" s="4"/>
    </row>
    <row r="43" spans="2:16" ht="18" customHeight="1" x14ac:dyDescent="0.35">
      <c r="B43" s="49" t="s">
        <v>91</v>
      </c>
      <c r="C43" s="91">
        <f t="shared" ca="1" si="18"/>
        <v>8.0630608930986405</v>
      </c>
      <c r="D43" s="91">
        <v>0</v>
      </c>
      <c r="E43" s="91">
        <f t="shared" ca="1" si="22"/>
        <v>8.0630608930986405</v>
      </c>
      <c r="F43" s="91">
        <f t="shared" ca="1" si="23"/>
        <v>5.7113347992782039E-2</v>
      </c>
      <c r="H43" s="86"/>
      <c r="I43" s="86"/>
      <c r="J43" s="4"/>
      <c r="K43" s="4"/>
      <c r="L43" s="4"/>
      <c r="M43" s="4"/>
      <c r="N43" s="4"/>
      <c r="O43" s="4"/>
      <c r="P43" s="4"/>
    </row>
    <row r="44" spans="2:16" ht="18" customHeight="1" x14ac:dyDescent="0.35">
      <c r="B44" s="49" t="s">
        <v>92</v>
      </c>
      <c r="C44" s="91">
        <f t="shared" ca="1" si="18"/>
        <v>8.0630608930986405</v>
      </c>
      <c r="D44" s="91">
        <v>0</v>
      </c>
      <c r="E44" s="91">
        <f t="shared" ca="1" si="22"/>
        <v>8.0630608930986405</v>
      </c>
      <c r="F44" s="91">
        <f t="shared" ca="1" si="23"/>
        <v>5.7113347992782039E-2</v>
      </c>
      <c r="H44" s="86"/>
      <c r="I44" s="4"/>
      <c r="J44" s="4"/>
      <c r="K44" s="4"/>
      <c r="L44" s="4"/>
      <c r="M44" s="4"/>
      <c r="N44" s="4"/>
      <c r="O44" s="4"/>
      <c r="P44" s="4"/>
    </row>
    <row r="45" spans="2:16" ht="18" customHeight="1" x14ac:dyDescent="0.35">
      <c r="B45" s="49" t="s">
        <v>93</v>
      </c>
      <c r="C45" s="91">
        <f t="shared" ca="1" si="18"/>
        <v>8.0630608930986405</v>
      </c>
      <c r="D45" s="91">
        <v>0</v>
      </c>
      <c r="E45" s="91">
        <f t="shared" ca="1" si="22"/>
        <v>8.0630608930986405</v>
      </c>
      <c r="F45" s="91">
        <f t="shared" ca="1" si="23"/>
        <v>5.7113347992782039E-2</v>
      </c>
      <c r="G45" s="85" t="s">
        <v>108</v>
      </c>
      <c r="H45" s="86"/>
      <c r="I45" s="4"/>
      <c r="J45" s="4"/>
      <c r="K45" s="4"/>
      <c r="L45" s="4"/>
      <c r="M45" s="4"/>
      <c r="N45" s="4"/>
      <c r="O45" s="4"/>
      <c r="P45" s="4"/>
    </row>
    <row r="46" spans="2:16" ht="18" customHeight="1" x14ac:dyDescent="0.35">
      <c r="B46" s="84" t="s">
        <v>94</v>
      </c>
      <c r="C46" s="88">
        <f t="shared" ca="1" si="18"/>
        <v>8.0630608930986405</v>
      </c>
      <c r="D46" s="88">
        <f ca="1">$C$20*$I$46/12</f>
        <v>5.375373928732427E-2</v>
      </c>
      <c r="E46" s="88">
        <f t="shared" ca="1" si="22"/>
        <v>8.0093071538113154</v>
      </c>
      <c r="F46" s="88">
        <f t="shared" ca="1" si="23"/>
        <v>5.6922970166139432E-2</v>
      </c>
      <c r="G46" s="85" t="s">
        <v>287</v>
      </c>
      <c r="H46" s="86"/>
      <c r="I46" s="86">
        <v>0.08</v>
      </c>
      <c r="J46" s="4"/>
      <c r="K46" s="4"/>
      <c r="L46" s="4"/>
      <c r="M46" s="4"/>
      <c r="N46" s="4"/>
      <c r="O46" s="4"/>
      <c r="P46" s="4"/>
    </row>
    <row r="47" spans="2:16" ht="18" customHeight="1" x14ac:dyDescent="0.35">
      <c r="B47" s="49" t="s">
        <v>95</v>
      </c>
      <c r="C47" s="91">
        <f t="shared" ca="1" si="18"/>
        <v>8.0093071538113154</v>
      </c>
      <c r="D47" s="91">
        <f t="shared" ref="D47:D48" ca="1" si="24">$C$20*$I$46/12</f>
        <v>5.375373928732427E-2</v>
      </c>
      <c r="E47" s="91">
        <f t="shared" ca="1" si="22"/>
        <v>7.9555534145239912</v>
      </c>
      <c r="F47" s="91">
        <f t="shared" ca="1" si="23"/>
        <v>5.6542214512854218E-2</v>
      </c>
      <c r="G47" s="4"/>
      <c r="H47" s="86"/>
      <c r="I47" s="4"/>
      <c r="J47" s="4"/>
      <c r="K47" s="102"/>
      <c r="L47" s="4"/>
      <c r="M47" s="4"/>
      <c r="N47" s="4"/>
      <c r="O47" s="4"/>
      <c r="P47" s="4"/>
    </row>
    <row r="48" spans="2:16" ht="18" customHeight="1" x14ac:dyDescent="0.35">
      <c r="B48" s="49" t="s">
        <v>96</v>
      </c>
      <c r="C48" s="91">
        <f t="shared" ca="1" si="18"/>
        <v>7.9555534145239912</v>
      </c>
      <c r="D48" s="91">
        <f t="shared" ca="1" si="24"/>
        <v>5.375373928732427E-2</v>
      </c>
      <c r="E48" s="91">
        <f t="shared" ca="1" si="22"/>
        <v>7.901799675236667</v>
      </c>
      <c r="F48" s="91">
        <f t="shared" ca="1" si="23"/>
        <v>5.6161458859568997E-2</v>
      </c>
      <c r="H48" s="86"/>
      <c r="I48" s="4"/>
      <c r="J48" s="4"/>
      <c r="K48" s="4"/>
      <c r="L48" s="4"/>
      <c r="M48" s="4"/>
      <c r="N48" s="4"/>
      <c r="O48" s="4"/>
      <c r="P48" s="4"/>
    </row>
    <row r="49" spans="2:16" ht="18" customHeight="1" x14ac:dyDescent="0.35">
      <c r="B49" s="78" t="s">
        <v>100</v>
      </c>
      <c r="C49" s="78"/>
      <c r="D49" s="78"/>
      <c r="E49" s="92"/>
      <c r="F49" s="92"/>
      <c r="G49" s="4"/>
      <c r="H49" s="86"/>
      <c r="I49" s="86">
        <v>0.08</v>
      </c>
      <c r="J49" s="4"/>
      <c r="K49" s="4"/>
      <c r="L49" s="4"/>
      <c r="M49" s="4"/>
      <c r="N49" s="4"/>
      <c r="O49" s="4"/>
      <c r="P49" s="4"/>
    </row>
    <row r="50" spans="2:16" ht="18" customHeight="1" x14ac:dyDescent="0.35">
      <c r="B50" s="73" t="s">
        <v>85</v>
      </c>
      <c r="C50" s="93">
        <f ca="1">E48+$C$20*H50</f>
        <v>7.901799675236667</v>
      </c>
      <c r="D50" s="93">
        <f ca="1">$I$49*$C$20/12</f>
        <v>5.375373928732427E-2</v>
      </c>
      <c r="E50" s="93">
        <f t="shared" ca="1" si="22"/>
        <v>7.8480459359493429</v>
      </c>
      <c r="F50" s="93">
        <f t="shared" ref="F50:F61" ca="1" si="25">AVERAGE(C50,E50)*$C$21/12</f>
        <v>5.578070320628379E-2</v>
      </c>
      <c r="H50" s="86"/>
      <c r="I50" s="4"/>
      <c r="J50" s="4"/>
      <c r="K50" s="4"/>
      <c r="L50" s="4"/>
      <c r="M50" s="4"/>
      <c r="N50" s="4"/>
      <c r="O50" s="4"/>
      <c r="P50" s="4"/>
    </row>
    <row r="51" spans="2:16" ht="18" customHeight="1" x14ac:dyDescent="0.35">
      <c r="B51" s="73" t="s">
        <v>86</v>
      </c>
      <c r="C51" s="93">
        <f ca="1">E50</f>
        <v>7.8480459359493429</v>
      </c>
      <c r="D51" s="93">
        <f ca="1">$I$49*$C$20/12</f>
        <v>5.375373928732427E-2</v>
      </c>
      <c r="E51" s="93">
        <f t="shared" ca="1" si="22"/>
        <v>7.7942921966620187</v>
      </c>
      <c r="F51" s="93">
        <f t="shared" ca="1" si="25"/>
        <v>5.5399947552998569E-2</v>
      </c>
      <c r="G51" s="4"/>
      <c r="H51" s="4"/>
      <c r="I51" s="4"/>
      <c r="J51" s="4"/>
      <c r="K51" s="4"/>
      <c r="L51" s="4"/>
      <c r="M51" s="4"/>
      <c r="N51" s="4"/>
      <c r="O51" s="4"/>
      <c r="P51" s="4"/>
    </row>
    <row r="52" spans="2:16" ht="18" customHeight="1" x14ac:dyDescent="0.35">
      <c r="B52" s="73" t="s">
        <v>87</v>
      </c>
      <c r="C52" s="93">
        <f t="shared" ref="C52:C113" ca="1" si="26">E51</f>
        <v>7.7942921966620187</v>
      </c>
      <c r="D52" s="93">
        <f t="shared" ref="D52:D61" ca="1" si="27">$I$49*$C$20/12</f>
        <v>5.375373928732427E-2</v>
      </c>
      <c r="E52" s="93">
        <f t="shared" ca="1" si="22"/>
        <v>7.7405384573746945</v>
      </c>
      <c r="F52" s="93">
        <f t="shared" ca="1" si="25"/>
        <v>5.5019191899713361E-2</v>
      </c>
      <c r="G52" s="4"/>
      <c r="H52" s="4"/>
      <c r="I52" s="4"/>
      <c r="J52" s="4"/>
      <c r="K52" s="4"/>
      <c r="L52" s="4"/>
      <c r="M52" s="4"/>
      <c r="N52" s="4"/>
      <c r="O52" s="4"/>
      <c r="P52" s="4"/>
    </row>
    <row r="53" spans="2:16" ht="18" customHeight="1" x14ac:dyDescent="0.35">
      <c r="B53" s="73" t="s">
        <v>88</v>
      </c>
      <c r="C53" s="93">
        <f t="shared" ca="1" si="26"/>
        <v>7.7405384573746945</v>
      </c>
      <c r="D53" s="93">
        <f t="shared" ca="1" si="27"/>
        <v>5.375373928732427E-2</v>
      </c>
      <c r="E53" s="93">
        <f t="shared" ca="1" si="22"/>
        <v>7.6867847180873703</v>
      </c>
      <c r="F53" s="93">
        <f t="shared" ca="1" si="25"/>
        <v>5.4638436246428147E-2</v>
      </c>
      <c r="G53" s="4"/>
      <c r="H53" s="4"/>
      <c r="I53" s="4"/>
      <c r="J53" s="4"/>
      <c r="K53" s="4"/>
      <c r="L53" s="4"/>
      <c r="M53" s="4"/>
      <c r="N53" s="4"/>
      <c r="O53" s="4"/>
      <c r="P53" s="4"/>
    </row>
    <row r="54" spans="2:16" ht="18" customHeight="1" x14ac:dyDescent="0.35">
      <c r="B54" s="73" t="s">
        <v>89</v>
      </c>
      <c r="C54" s="93">
        <f t="shared" ca="1" si="26"/>
        <v>7.6867847180873703</v>
      </c>
      <c r="D54" s="93">
        <f t="shared" ca="1" si="27"/>
        <v>5.375373928732427E-2</v>
      </c>
      <c r="E54" s="93">
        <f t="shared" ca="1" si="22"/>
        <v>7.6330309788000461</v>
      </c>
      <c r="F54" s="93">
        <f t="shared" ca="1" si="25"/>
        <v>5.4257680593142947E-2</v>
      </c>
      <c r="G54" s="4"/>
      <c r="H54" s="4"/>
      <c r="I54" s="4"/>
      <c r="J54" s="4"/>
      <c r="K54" s="4"/>
      <c r="L54" s="4"/>
      <c r="M54" s="4"/>
      <c r="N54" s="4"/>
      <c r="O54" s="4"/>
      <c r="P54" s="4"/>
    </row>
    <row r="55" spans="2:16" ht="18" customHeight="1" x14ac:dyDescent="0.35">
      <c r="B55" s="73" t="s">
        <v>90</v>
      </c>
      <c r="C55" s="93">
        <f t="shared" ca="1" si="26"/>
        <v>7.6330309788000461</v>
      </c>
      <c r="D55" s="93">
        <f t="shared" ca="1" si="27"/>
        <v>5.375373928732427E-2</v>
      </c>
      <c r="E55" s="93">
        <f t="shared" ca="1" si="22"/>
        <v>7.5792772395127219</v>
      </c>
      <c r="F55" s="93">
        <f t="shared" ca="1" si="25"/>
        <v>5.3876924939857719E-2</v>
      </c>
      <c r="G55" s="4"/>
      <c r="H55" s="4"/>
      <c r="I55" s="4"/>
      <c r="J55" s="4"/>
      <c r="K55" s="4"/>
      <c r="L55" s="4"/>
      <c r="M55" s="4"/>
      <c r="N55" s="4"/>
      <c r="O55" s="4"/>
      <c r="P55" s="4"/>
    </row>
    <row r="56" spans="2:16" ht="18" customHeight="1" x14ac:dyDescent="0.35">
      <c r="B56" s="73" t="s">
        <v>91</v>
      </c>
      <c r="C56" s="93">
        <f t="shared" ca="1" si="26"/>
        <v>7.5792772395127219</v>
      </c>
      <c r="D56" s="93">
        <f t="shared" ca="1" si="27"/>
        <v>5.375373928732427E-2</v>
      </c>
      <c r="E56" s="93">
        <f t="shared" ca="1" si="22"/>
        <v>7.5255235002253977</v>
      </c>
      <c r="F56" s="93">
        <f t="shared" ca="1" si="25"/>
        <v>5.3496169286572519E-2</v>
      </c>
      <c r="G56" s="4"/>
      <c r="H56" s="4"/>
      <c r="I56" s="4"/>
      <c r="J56" s="4"/>
      <c r="K56" s="4"/>
      <c r="L56" s="4"/>
      <c r="M56" s="4"/>
      <c r="N56" s="4"/>
      <c r="O56" s="4"/>
      <c r="P56" s="4"/>
    </row>
    <row r="57" spans="2:16" ht="18" customHeight="1" x14ac:dyDescent="0.35">
      <c r="B57" s="73" t="s">
        <v>92</v>
      </c>
      <c r="C57" s="93">
        <f t="shared" ca="1" si="26"/>
        <v>7.5255235002253977</v>
      </c>
      <c r="D57" s="93">
        <f t="shared" ca="1" si="27"/>
        <v>5.375373928732427E-2</v>
      </c>
      <c r="E57" s="93">
        <f t="shared" ca="1" si="22"/>
        <v>7.4717697609380735</v>
      </c>
      <c r="F57" s="93">
        <f t="shared" ca="1" si="25"/>
        <v>5.3115413633287291E-2</v>
      </c>
      <c r="G57" s="4"/>
      <c r="H57" s="4"/>
      <c r="I57" s="4"/>
      <c r="J57" s="4"/>
      <c r="K57" s="4"/>
      <c r="L57" s="4"/>
      <c r="M57" s="4"/>
      <c r="N57" s="4"/>
      <c r="O57" s="4"/>
      <c r="P57" s="4"/>
    </row>
    <row r="58" spans="2:16" ht="18" customHeight="1" x14ac:dyDescent="0.35">
      <c r="B58" s="73" t="s">
        <v>93</v>
      </c>
      <c r="C58" s="93">
        <f t="shared" ca="1" si="26"/>
        <v>7.4717697609380735</v>
      </c>
      <c r="D58" s="93">
        <f t="shared" ca="1" si="27"/>
        <v>5.375373928732427E-2</v>
      </c>
      <c r="E58" s="93">
        <f t="shared" ca="1" si="22"/>
        <v>7.4180160216507494</v>
      </c>
      <c r="F58" s="93">
        <f t="shared" ca="1" si="25"/>
        <v>5.2734657980002091E-2</v>
      </c>
      <c r="G58" s="4"/>
      <c r="H58" s="4"/>
      <c r="I58" s="4"/>
      <c r="J58" s="4"/>
      <c r="K58" s="4"/>
      <c r="L58" s="4"/>
      <c r="M58" s="4"/>
      <c r="N58" s="4"/>
      <c r="O58" s="4"/>
      <c r="P58" s="4"/>
    </row>
    <row r="59" spans="2:16" ht="18" customHeight="1" x14ac:dyDescent="0.35">
      <c r="B59" s="73" t="s">
        <v>94</v>
      </c>
      <c r="C59" s="93">
        <f t="shared" ca="1" si="26"/>
        <v>7.4180160216507494</v>
      </c>
      <c r="D59" s="93">
        <f t="shared" ca="1" si="27"/>
        <v>5.375373928732427E-2</v>
      </c>
      <c r="E59" s="93">
        <f t="shared" ca="1" si="22"/>
        <v>7.3642622823634252</v>
      </c>
      <c r="F59" s="93">
        <f t="shared" ca="1" si="25"/>
        <v>5.2353902326716863E-2</v>
      </c>
      <c r="G59" s="4"/>
      <c r="H59" s="4"/>
      <c r="I59" s="4"/>
      <c r="J59" s="4"/>
      <c r="K59" s="4"/>
      <c r="L59" s="4"/>
      <c r="M59" s="4"/>
      <c r="N59" s="4"/>
      <c r="O59" s="4"/>
      <c r="P59" s="4"/>
    </row>
    <row r="60" spans="2:16" ht="18" customHeight="1" x14ac:dyDescent="0.35">
      <c r="B60" s="73" t="s">
        <v>95</v>
      </c>
      <c r="C60" s="93">
        <f t="shared" ca="1" si="26"/>
        <v>7.3642622823634252</v>
      </c>
      <c r="D60" s="93">
        <f t="shared" ca="1" si="27"/>
        <v>5.375373928732427E-2</v>
      </c>
      <c r="E60" s="93">
        <f t="shared" ca="1" si="22"/>
        <v>7.310508543076101</v>
      </c>
      <c r="F60" s="93">
        <f t="shared" ca="1" si="25"/>
        <v>5.1973146673431662E-2</v>
      </c>
      <c r="G60" s="4"/>
      <c r="H60" s="4"/>
      <c r="I60" s="4"/>
      <c r="J60" s="4"/>
      <c r="K60" s="4"/>
      <c r="L60" s="4"/>
      <c r="M60" s="4"/>
      <c r="N60" s="4"/>
      <c r="O60" s="4"/>
      <c r="P60" s="4"/>
    </row>
    <row r="61" spans="2:16" ht="18" customHeight="1" x14ac:dyDescent="0.35">
      <c r="B61" s="73" t="s">
        <v>96</v>
      </c>
      <c r="C61" s="93">
        <f t="shared" ca="1" si="26"/>
        <v>7.310508543076101</v>
      </c>
      <c r="D61" s="93">
        <f t="shared" ca="1" si="27"/>
        <v>5.375373928732427E-2</v>
      </c>
      <c r="E61" s="93">
        <f t="shared" ca="1" si="22"/>
        <v>7.2567548037887768</v>
      </c>
      <c r="F61" s="93">
        <f t="shared" ca="1" si="25"/>
        <v>5.1592391020146448E-2</v>
      </c>
      <c r="G61" s="4"/>
      <c r="H61" s="4"/>
      <c r="I61" s="4"/>
      <c r="J61" s="4"/>
      <c r="K61" s="4"/>
      <c r="L61" s="4"/>
      <c r="M61" s="4"/>
      <c r="N61" s="4"/>
      <c r="O61" s="4"/>
      <c r="P61" s="4"/>
    </row>
    <row r="62" spans="2:16" ht="18" customHeight="1" x14ac:dyDescent="0.35">
      <c r="B62" s="101" t="s">
        <v>101</v>
      </c>
      <c r="C62" s="79"/>
      <c r="D62" s="79"/>
      <c r="E62" s="99"/>
      <c r="F62" s="99"/>
      <c r="G62" s="4"/>
      <c r="H62" s="4"/>
      <c r="I62" s="86">
        <v>0.1</v>
      </c>
      <c r="J62" s="4"/>
      <c r="K62" s="4"/>
      <c r="L62" s="4"/>
      <c r="M62" s="4"/>
      <c r="N62" s="4"/>
      <c r="O62" s="4"/>
      <c r="P62" s="4"/>
    </row>
    <row r="63" spans="2:16" ht="18" customHeight="1" x14ac:dyDescent="0.35">
      <c r="B63" s="74" t="s">
        <v>85</v>
      </c>
      <c r="C63" s="94">
        <f ca="1">E61</f>
        <v>7.2567548037887768</v>
      </c>
      <c r="D63" s="94">
        <f ca="1">$I$62*$C$20/12</f>
        <v>6.7192174109155345E-2</v>
      </c>
      <c r="E63" s="94">
        <f t="shared" ca="1" si="22"/>
        <v>7.1895626296796218</v>
      </c>
      <c r="F63" s="94">
        <f t="shared" ref="F63:F74" ca="1" si="28">AVERAGE(C63,E63)*$C$21/12</f>
        <v>5.1164040910200576E-2</v>
      </c>
      <c r="G63" s="4"/>
      <c r="H63" s="4"/>
      <c r="I63" s="4"/>
      <c r="J63" s="4"/>
      <c r="K63" s="4"/>
      <c r="L63" s="4"/>
      <c r="M63" s="4"/>
      <c r="N63" s="4"/>
      <c r="O63" s="4"/>
      <c r="P63" s="4"/>
    </row>
    <row r="64" spans="2:16" ht="18" customHeight="1" x14ac:dyDescent="0.35">
      <c r="B64" s="74" t="s">
        <v>86</v>
      </c>
      <c r="C64" s="94">
        <f t="shared" ca="1" si="26"/>
        <v>7.1895626296796218</v>
      </c>
      <c r="D64" s="94">
        <f t="shared" ref="D64:D74" ca="1" si="29">$I$62*$C$20/12</f>
        <v>6.7192174109155345E-2</v>
      </c>
      <c r="E64" s="94">
        <f t="shared" ca="1" si="22"/>
        <v>7.1223704555704668</v>
      </c>
      <c r="F64" s="94">
        <f t="shared" ca="1" si="28"/>
        <v>5.0688096343594065E-2</v>
      </c>
      <c r="G64" s="4"/>
      <c r="H64" s="4"/>
      <c r="I64" s="4"/>
      <c r="J64" s="4"/>
      <c r="K64" s="4"/>
      <c r="L64" s="4"/>
      <c r="M64" s="4"/>
      <c r="N64" s="4"/>
      <c r="O64" s="4"/>
      <c r="P64" s="4"/>
    </row>
    <row r="65" spans="2:16" ht="18" customHeight="1" x14ac:dyDescent="0.35">
      <c r="B65" s="74" t="s">
        <v>87</v>
      </c>
      <c r="C65" s="94">
        <f t="shared" ca="1" si="26"/>
        <v>7.1223704555704668</v>
      </c>
      <c r="D65" s="94">
        <f t="shared" ca="1" si="29"/>
        <v>6.7192174109155345E-2</v>
      </c>
      <c r="E65" s="94">
        <f t="shared" ca="1" si="22"/>
        <v>7.0551782814613118</v>
      </c>
      <c r="F65" s="94">
        <f t="shared" ca="1" si="28"/>
        <v>5.0212151776987547E-2</v>
      </c>
      <c r="G65" s="4"/>
      <c r="H65" s="4"/>
      <c r="I65" s="4"/>
      <c r="J65" s="4"/>
      <c r="K65" s="4"/>
      <c r="L65" s="4"/>
      <c r="M65" s="4"/>
      <c r="N65" s="4"/>
      <c r="O65" s="4"/>
      <c r="P65" s="4"/>
    </row>
    <row r="66" spans="2:16" ht="18" customHeight="1" x14ac:dyDescent="0.35">
      <c r="B66" s="74" t="s">
        <v>88</v>
      </c>
      <c r="C66" s="94">
        <f t="shared" ca="1" si="26"/>
        <v>7.0551782814613118</v>
      </c>
      <c r="D66" s="94">
        <f t="shared" ca="1" si="29"/>
        <v>6.7192174109155345E-2</v>
      </c>
      <c r="E66" s="94">
        <f t="shared" ca="1" si="22"/>
        <v>6.9879861073521568</v>
      </c>
      <c r="F66" s="94">
        <f t="shared" ca="1" si="28"/>
        <v>4.9736207210381043E-2</v>
      </c>
      <c r="G66" s="4"/>
      <c r="H66" s="4"/>
      <c r="I66" s="4"/>
      <c r="J66" s="4"/>
      <c r="K66" s="4"/>
      <c r="L66" s="4"/>
      <c r="M66" s="4"/>
      <c r="N66" s="4"/>
      <c r="O66" s="4"/>
      <c r="P66" s="4"/>
    </row>
    <row r="67" spans="2:16" ht="18" customHeight="1" x14ac:dyDescent="0.35">
      <c r="B67" s="74" t="s">
        <v>89</v>
      </c>
      <c r="C67" s="94">
        <f t="shared" ca="1" si="26"/>
        <v>6.9879861073521568</v>
      </c>
      <c r="D67" s="94">
        <f t="shared" ca="1" si="29"/>
        <v>6.7192174109155345E-2</v>
      </c>
      <c r="E67" s="94">
        <f t="shared" ca="1" si="22"/>
        <v>6.9207939332430017</v>
      </c>
      <c r="F67" s="94">
        <f t="shared" ca="1" si="28"/>
        <v>4.9260262643774526E-2</v>
      </c>
      <c r="G67" s="4"/>
      <c r="H67" s="4"/>
      <c r="I67" s="4"/>
      <c r="J67" s="4"/>
      <c r="K67" s="4"/>
      <c r="L67" s="4"/>
      <c r="M67" s="4"/>
      <c r="N67" s="4"/>
      <c r="O67" s="4"/>
      <c r="P67" s="4"/>
    </row>
    <row r="68" spans="2:16" ht="18" customHeight="1" x14ac:dyDescent="0.35">
      <c r="B68" s="74" t="s">
        <v>90</v>
      </c>
      <c r="C68" s="94">
        <f t="shared" ca="1" si="26"/>
        <v>6.9207939332430017</v>
      </c>
      <c r="D68" s="94">
        <f t="shared" ca="1" si="29"/>
        <v>6.7192174109155345E-2</v>
      </c>
      <c r="E68" s="94">
        <f t="shared" ca="1" si="22"/>
        <v>6.8536017591338467</v>
      </c>
      <c r="F68" s="94">
        <f t="shared" ca="1" si="28"/>
        <v>4.8784318077168015E-2</v>
      </c>
      <c r="G68" s="4"/>
      <c r="H68" s="4"/>
      <c r="I68" s="4"/>
      <c r="J68" s="4"/>
      <c r="K68" s="4"/>
      <c r="L68" s="4"/>
      <c r="M68" s="4"/>
      <c r="N68" s="4"/>
      <c r="O68" s="4"/>
      <c r="P68" s="4"/>
    </row>
    <row r="69" spans="2:16" ht="18" customHeight="1" x14ac:dyDescent="0.35">
      <c r="B69" s="74" t="s">
        <v>91</v>
      </c>
      <c r="C69" s="94">
        <f t="shared" ca="1" si="26"/>
        <v>6.8536017591338467</v>
      </c>
      <c r="D69" s="94">
        <f t="shared" ca="1" si="29"/>
        <v>6.7192174109155345E-2</v>
      </c>
      <c r="E69" s="94">
        <f t="shared" ca="1" si="22"/>
        <v>6.7864095850246917</v>
      </c>
      <c r="F69" s="94">
        <f t="shared" ca="1" si="28"/>
        <v>4.8308373510561491E-2</v>
      </c>
      <c r="G69" s="4"/>
      <c r="H69" s="4"/>
      <c r="I69" s="4"/>
      <c r="J69" s="4"/>
      <c r="K69" s="4"/>
      <c r="L69" s="4"/>
      <c r="M69" s="4"/>
      <c r="N69" s="4"/>
      <c r="O69" s="4"/>
      <c r="P69" s="4"/>
    </row>
    <row r="70" spans="2:16" ht="18" customHeight="1" x14ac:dyDescent="0.35">
      <c r="B70" s="74" t="s">
        <v>92</v>
      </c>
      <c r="C70" s="94">
        <f t="shared" ca="1" si="26"/>
        <v>6.7864095850246917</v>
      </c>
      <c r="D70" s="94">
        <f t="shared" ca="1" si="29"/>
        <v>6.7192174109155345E-2</v>
      </c>
      <c r="E70" s="94">
        <f t="shared" ca="1" si="22"/>
        <v>6.7192174109155367</v>
      </c>
      <c r="F70" s="94">
        <f t="shared" ca="1" si="28"/>
        <v>4.783242894395498E-2</v>
      </c>
      <c r="G70" s="4"/>
      <c r="H70" s="4"/>
      <c r="I70" s="4"/>
      <c r="J70" s="4"/>
      <c r="K70" s="4"/>
      <c r="L70" s="4"/>
      <c r="M70" s="4"/>
      <c r="N70" s="4"/>
      <c r="O70" s="4"/>
      <c r="P70" s="4"/>
    </row>
    <row r="71" spans="2:16" ht="18" customHeight="1" x14ac:dyDescent="0.35">
      <c r="B71" s="74" t="s">
        <v>93</v>
      </c>
      <c r="C71" s="94">
        <f t="shared" ca="1" si="26"/>
        <v>6.7192174109155367</v>
      </c>
      <c r="D71" s="94">
        <f t="shared" ca="1" si="29"/>
        <v>6.7192174109155345E-2</v>
      </c>
      <c r="E71" s="94">
        <f t="shared" ca="1" si="22"/>
        <v>6.6520252368063817</v>
      </c>
      <c r="F71" s="94">
        <f t="shared" ca="1" si="28"/>
        <v>4.7356484377348462E-2</v>
      </c>
      <c r="G71" s="4"/>
      <c r="H71" s="4"/>
      <c r="I71" s="4"/>
      <c r="J71" s="4"/>
      <c r="K71" s="4"/>
      <c r="L71" s="4"/>
      <c r="M71" s="4"/>
      <c r="N71" s="4"/>
      <c r="O71" s="4"/>
      <c r="P71" s="4"/>
    </row>
    <row r="72" spans="2:16" ht="18" customHeight="1" x14ac:dyDescent="0.35">
      <c r="B72" s="74" t="s">
        <v>94</v>
      </c>
      <c r="C72" s="94">
        <f t="shared" ca="1" si="26"/>
        <v>6.6520252368063817</v>
      </c>
      <c r="D72" s="94">
        <f t="shared" ca="1" si="29"/>
        <v>6.7192174109155345E-2</v>
      </c>
      <c r="E72" s="94">
        <f t="shared" ca="1" si="22"/>
        <v>6.5848330626972267</v>
      </c>
      <c r="F72" s="94">
        <f t="shared" ca="1" si="28"/>
        <v>4.6880539810741952E-2</v>
      </c>
      <c r="G72" s="4"/>
      <c r="H72" s="4"/>
      <c r="I72" s="4"/>
      <c r="J72" s="4"/>
      <c r="K72" s="4"/>
      <c r="L72" s="4"/>
      <c r="M72" s="4"/>
      <c r="N72" s="4"/>
      <c r="O72" s="4"/>
      <c r="P72" s="4"/>
    </row>
    <row r="73" spans="2:16" ht="18" customHeight="1" x14ac:dyDescent="0.35">
      <c r="B73" s="74" t="s">
        <v>95</v>
      </c>
      <c r="C73" s="94">
        <f t="shared" ca="1" si="26"/>
        <v>6.5848330626972267</v>
      </c>
      <c r="D73" s="94">
        <f t="shared" ca="1" si="29"/>
        <v>6.7192174109155345E-2</v>
      </c>
      <c r="E73" s="94">
        <f t="shared" ca="1" si="22"/>
        <v>6.5176408885880717</v>
      </c>
      <c r="F73" s="94">
        <f t="shared" ca="1" si="28"/>
        <v>4.6404595244135434E-2</v>
      </c>
      <c r="G73" s="4"/>
      <c r="H73" s="4"/>
      <c r="I73" s="4"/>
      <c r="J73" s="4"/>
      <c r="K73" s="4"/>
      <c r="L73" s="4"/>
      <c r="M73" s="4"/>
      <c r="N73" s="4"/>
      <c r="O73" s="4"/>
      <c r="P73" s="4"/>
    </row>
    <row r="74" spans="2:16" ht="18" customHeight="1" x14ac:dyDescent="0.35">
      <c r="B74" s="74" t="s">
        <v>96</v>
      </c>
      <c r="C74" s="94">
        <f t="shared" ca="1" si="26"/>
        <v>6.5176408885880717</v>
      </c>
      <c r="D74" s="94">
        <f t="shared" ca="1" si="29"/>
        <v>6.7192174109155345E-2</v>
      </c>
      <c r="E74" s="94">
        <f t="shared" ca="1" si="22"/>
        <v>6.4504487144789167</v>
      </c>
      <c r="F74" s="94">
        <f t="shared" ca="1" si="28"/>
        <v>4.592865067752893E-2</v>
      </c>
      <c r="G74" s="4"/>
      <c r="H74" s="4"/>
      <c r="I74" s="4"/>
      <c r="J74" s="4"/>
      <c r="K74" s="4"/>
      <c r="L74" s="4"/>
      <c r="M74" s="4"/>
      <c r="N74" s="4"/>
      <c r="O74" s="4"/>
      <c r="P74" s="4"/>
    </row>
    <row r="75" spans="2:16" ht="18" customHeight="1" x14ac:dyDescent="0.35">
      <c r="B75" s="80" t="s">
        <v>102</v>
      </c>
      <c r="C75" s="80"/>
      <c r="D75" s="80"/>
      <c r="E75" s="98"/>
      <c r="F75" s="98"/>
      <c r="G75" s="4"/>
      <c r="H75" s="4"/>
      <c r="I75" s="86">
        <v>0.1</v>
      </c>
      <c r="J75" s="4"/>
      <c r="K75" s="4"/>
      <c r="L75" s="4"/>
      <c r="M75" s="4"/>
      <c r="N75" s="4"/>
      <c r="O75" s="4"/>
      <c r="P75" s="4"/>
    </row>
    <row r="76" spans="2:16" ht="18" customHeight="1" x14ac:dyDescent="0.35">
      <c r="B76" s="75" t="s">
        <v>85</v>
      </c>
      <c r="C76" s="95">
        <f ca="1">E74</f>
        <v>6.4504487144789167</v>
      </c>
      <c r="D76" s="95">
        <f ca="1">$I$75*$C$20/12</f>
        <v>6.7192174109155345E-2</v>
      </c>
      <c r="E76" s="95">
        <f t="shared" ca="1" si="22"/>
        <v>6.3832565403697616</v>
      </c>
      <c r="F76" s="95">
        <f t="shared" ref="F76:F87" ca="1" si="30">AVERAGE(C76,E76)*$C$21/12</f>
        <v>4.5452706110922399E-2</v>
      </c>
      <c r="G76" s="4"/>
      <c r="H76" s="4"/>
      <c r="I76" s="4"/>
      <c r="J76" s="4"/>
      <c r="K76" s="4"/>
      <c r="L76" s="4"/>
      <c r="M76" s="4"/>
      <c r="N76" s="4"/>
      <c r="O76" s="4"/>
      <c r="P76" s="4"/>
    </row>
    <row r="77" spans="2:16" ht="18" customHeight="1" x14ac:dyDescent="0.35">
      <c r="B77" s="75" t="s">
        <v>86</v>
      </c>
      <c r="C77" s="95">
        <f t="shared" ca="1" si="26"/>
        <v>6.3832565403697616</v>
      </c>
      <c r="D77" s="95">
        <f t="shared" ref="D77:D87" ca="1" si="31">$I$75*$C$20/12</f>
        <v>6.7192174109155345E-2</v>
      </c>
      <c r="E77" s="95">
        <f t="shared" ca="1" si="22"/>
        <v>6.3160643662606066</v>
      </c>
      <c r="F77" s="95">
        <f t="shared" ca="1" si="30"/>
        <v>4.4976761544315895E-2</v>
      </c>
      <c r="G77" s="4"/>
      <c r="H77" s="4"/>
      <c r="I77" s="4"/>
      <c r="J77" s="4"/>
      <c r="K77" s="4"/>
      <c r="L77" s="4"/>
      <c r="M77" s="4"/>
      <c r="N77" s="4"/>
      <c r="O77" s="4"/>
      <c r="P77" s="4"/>
    </row>
    <row r="78" spans="2:16" ht="18" customHeight="1" x14ac:dyDescent="0.35">
      <c r="B78" s="75" t="s">
        <v>87</v>
      </c>
      <c r="C78" s="95">
        <f t="shared" ca="1" si="26"/>
        <v>6.3160643662606066</v>
      </c>
      <c r="D78" s="95">
        <f t="shared" ca="1" si="31"/>
        <v>6.7192174109155345E-2</v>
      </c>
      <c r="E78" s="95">
        <f t="shared" ca="1" si="22"/>
        <v>6.2488721921514516</v>
      </c>
      <c r="F78" s="95">
        <f t="shared" ca="1" si="30"/>
        <v>4.4500816977709377E-2</v>
      </c>
      <c r="G78" s="4"/>
      <c r="H78" s="4"/>
      <c r="I78" s="4"/>
      <c r="J78" s="4"/>
      <c r="K78" s="4"/>
      <c r="L78" s="4"/>
      <c r="M78" s="4"/>
      <c r="N78" s="4"/>
      <c r="O78" s="4"/>
      <c r="P78" s="4"/>
    </row>
    <row r="79" spans="2:16" ht="18" customHeight="1" x14ac:dyDescent="0.35">
      <c r="B79" s="75" t="s">
        <v>88</v>
      </c>
      <c r="C79" s="95">
        <f t="shared" ca="1" si="26"/>
        <v>6.2488721921514516</v>
      </c>
      <c r="D79" s="95">
        <f t="shared" ca="1" si="31"/>
        <v>6.7192174109155345E-2</v>
      </c>
      <c r="E79" s="95">
        <f t="shared" ca="1" si="22"/>
        <v>6.1816800180422966</v>
      </c>
      <c r="F79" s="95">
        <f t="shared" ca="1" si="30"/>
        <v>4.4024872411102867E-2</v>
      </c>
      <c r="G79" s="4"/>
      <c r="H79" s="4"/>
      <c r="I79" s="4"/>
      <c r="J79" s="4"/>
      <c r="K79" s="4"/>
      <c r="L79" s="4"/>
      <c r="M79" s="4"/>
      <c r="N79" s="4"/>
      <c r="O79" s="4"/>
      <c r="P79" s="4"/>
    </row>
    <row r="80" spans="2:16" ht="18" customHeight="1" x14ac:dyDescent="0.35">
      <c r="B80" s="75" t="s">
        <v>89</v>
      </c>
      <c r="C80" s="95">
        <f t="shared" ca="1" si="26"/>
        <v>6.1816800180422966</v>
      </c>
      <c r="D80" s="95">
        <f t="shared" ca="1" si="31"/>
        <v>6.7192174109155345E-2</v>
      </c>
      <c r="E80" s="95">
        <f t="shared" ca="1" si="22"/>
        <v>6.1144878439331416</v>
      </c>
      <c r="F80" s="95">
        <f t="shared" ca="1" si="30"/>
        <v>4.3548927844496342E-2</v>
      </c>
      <c r="G80" s="4"/>
      <c r="H80" s="4"/>
      <c r="I80" s="4"/>
      <c r="J80" s="4"/>
      <c r="K80" s="4"/>
      <c r="L80" s="4"/>
      <c r="M80" s="4"/>
      <c r="N80" s="4"/>
      <c r="O80" s="4"/>
      <c r="P80" s="4"/>
    </row>
    <row r="81" spans="2:16" ht="18" customHeight="1" x14ac:dyDescent="0.35">
      <c r="B81" s="75" t="s">
        <v>90</v>
      </c>
      <c r="C81" s="95">
        <f t="shared" ca="1" si="26"/>
        <v>6.1144878439331416</v>
      </c>
      <c r="D81" s="95">
        <f t="shared" ca="1" si="31"/>
        <v>6.7192174109155345E-2</v>
      </c>
      <c r="E81" s="95">
        <f t="shared" ca="1" si="22"/>
        <v>6.0472956698239866</v>
      </c>
      <c r="F81" s="95">
        <f t="shared" ca="1" si="30"/>
        <v>4.3072983277889831E-2</v>
      </c>
      <c r="G81" s="4"/>
      <c r="H81" s="4"/>
      <c r="I81" s="4"/>
      <c r="J81" s="4"/>
      <c r="K81" s="4"/>
      <c r="L81" s="4"/>
      <c r="M81" s="4"/>
      <c r="N81" s="4"/>
      <c r="O81" s="4"/>
      <c r="P81" s="4"/>
    </row>
    <row r="82" spans="2:16" ht="18" customHeight="1" x14ac:dyDescent="0.35">
      <c r="B82" s="75" t="s">
        <v>91</v>
      </c>
      <c r="C82" s="95">
        <f t="shared" ca="1" si="26"/>
        <v>6.0472956698239866</v>
      </c>
      <c r="D82" s="95">
        <f t="shared" ca="1" si="31"/>
        <v>6.7192174109155345E-2</v>
      </c>
      <c r="E82" s="95">
        <f t="shared" ca="1" si="22"/>
        <v>5.9801034957148316</v>
      </c>
      <c r="F82" s="95">
        <f t="shared" ca="1" si="30"/>
        <v>4.2597038711283314E-2</v>
      </c>
      <c r="G82" s="4"/>
      <c r="H82" s="4"/>
      <c r="I82" s="4"/>
      <c r="J82" s="4"/>
      <c r="K82" s="4"/>
      <c r="L82" s="4"/>
      <c r="M82" s="4"/>
      <c r="N82" s="4"/>
      <c r="O82" s="4"/>
      <c r="P82" s="4"/>
    </row>
    <row r="83" spans="2:16" ht="18" customHeight="1" x14ac:dyDescent="0.35">
      <c r="B83" s="75" t="s">
        <v>92</v>
      </c>
      <c r="C83" s="95">
        <f t="shared" ca="1" si="26"/>
        <v>5.9801034957148316</v>
      </c>
      <c r="D83" s="95">
        <f t="shared" ca="1" si="31"/>
        <v>6.7192174109155345E-2</v>
      </c>
      <c r="E83" s="95">
        <f t="shared" ca="1" si="22"/>
        <v>5.9129113216056766</v>
      </c>
      <c r="F83" s="95">
        <f t="shared" ca="1" si="30"/>
        <v>4.2121094144676803E-2</v>
      </c>
      <c r="G83" s="4"/>
      <c r="H83" s="4"/>
      <c r="I83" s="4"/>
      <c r="J83" s="4"/>
      <c r="K83" s="4"/>
      <c r="L83" s="4"/>
      <c r="M83" s="4"/>
      <c r="N83" s="4"/>
      <c r="O83" s="4"/>
      <c r="P83" s="4"/>
    </row>
    <row r="84" spans="2:16" ht="18" customHeight="1" x14ac:dyDescent="0.35">
      <c r="B84" s="75" t="s">
        <v>93</v>
      </c>
      <c r="C84" s="95">
        <f t="shared" ca="1" si="26"/>
        <v>5.9129113216056766</v>
      </c>
      <c r="D84" s="95">
        <f t="shared" ca="1" si="31"/>
        <v>6.7192174109155345E-2</v>
      </c>
      <c r="E84" s="95">
        <f t="shared" ca="1" si="22"/>
        <v>5.8457191474965216</v>
      </c>
      <c r="F84" s="95">
        <f t="shared" ca="1" si="30"/>
        <v>4.1645149578070285E-2</v>
      </c>
      <c r="G84" s="4"/>
      <c r="H84" s="4"/>
      <c r="I84" s="4"/>
      <c r="J84" s="4"/>
      <c r="K84" s="4"/>
      <c r="L84" s="4"/>
      <c r="M84" s="4"/>
      <c r="N84" s="4"/>
      <c r="O84" s="4"/>
      <c r="P84" s="4"/>
    </row>
    <row r="85" spans="2:16" ht="18" customHeight="1" x14ac:dyDescent="0.35">
      <c r="B85" s="75" t="s">
        <v>94</v>
      </c>
      <c r="C85" s="95">
        <f t="shared" ca="1" si="26"/>
        <v>5.8457191474965216</v>
      </c>
      <c r="D85" s="95">
        <f t="shared" ca="1" si="31"/>
        <v>6.7192174109155345E-2</v>
      </c>
      <c r="E85" s="95">
        <f t="shared" ca="1" si="22"/>
        <v>5.7785269733873665</v>
      </c>
      <c r="F85" s="95">
        <f t="shared" ca="1" si="30"/>
        <v>4.1169205011463775E-2</v>
      </c>
      <c r="G85" s="4"/>
      <c r="H85" s="4"/>
      <c r="I85" s="4"/>
      <c r="J85" s="4"/>
      <c r="K85" s="4"/>
      <c r="L85" s="4"/>
      <c r="M85" s="4"/>
      <c r="N85" s="4"/>
      <c r="O85" s="4"/>
      <c r="P85" s="4"/>
    </row>
    <row r="86" spans="2:16" ht="18" customHeight="1" x14ac:dyDescent="0.35">
      <c r="B86" s="75" t="s">
        <v>95</v>
      </c>
      <c r="C86" s="95">
        <f t="shared" ca="1" si="26"/>
        <v>5.7785269733873665</v>
      </c>
      <c r="D86" s="95">
        <f t="shared" ca="1" si="31"/>
        <v>6.7192174109155345E-2</v>
      </c>
      <c r="E86" s="95">
        <f t="shared" ca="1" si="22"/>
        <v>5.7113347992782115</v>
      </c>
      <c r="F86" s="95">
        <f t="shared" ca="1" si="30"/>
        <v>4.0693260444857257E-2</v>
      </c>
      <c r="G86" s="4"/>
      <c r="H86" s="4"/>
      <c r="I86" s="4"/>
      <c r="J86" s="4"/>
      <c r="K86" s="4"/>
      <c r="L86" s="4"/>
      <c r="M86" s="4"/>
      <c r="N86" s="4"/>
      <c r="O86" s="4"/>
      <c r="P86" s="4"/>
    </row>
    <row r="87" spans="2:16" ht="18" customHeight="1" x14ac:dyDescent="0.35">
      <c r="B87" s="75" t="s">
        <v>96</v>
      </c>
      <c r="C87" s="95">
        <f t="shared" ca="1" si="26"/>
        <v>5.7113347992782115</v>
      </c>
      <c r="D87" s="95">
        <f t="shared" ca="1" si="31"/>
        <v>6.7192174109155345E-2</v>
      </c>
      <c r="E87" s="95">
        <f t="shared" ca="1" si="22"/>
        <v>5.6441426251690565</v>
      </c>
      <c r="F87" s="95">
        <f t="shared" ca="1" si="30"/>
        <v>4.0217315878250746E-2</v>
      </c>
      <c r="G87" s="4"/>
      <c r="H87" s="4"/>
      <c r="I87" s="4"/>
      <c r="J87" s="4"/>
      <c r="K87" s="4"/>
      <c r="L87" s="4"/>
      <c r="M87" s="4"/>
      <c r="N87" s="4"/>
      <c r="O87" s="4"/>
      <c r="P87" s="4"/>
    </row>
    <row r="88" spans="2:16" ht="18" customHeight="1" x14ac:dyDescent="0.35">
      <c r="B88" s="81" t="s">
        <v>103</v>
      </c>
      <c r="C88" s="96"/>
      <c r="D88" s="81"/>
      <c r="E88" s="96"/>
      <c r="F88" s="96"/>
      <c r="G88" s="4"/>
      <c r="H88" s="4"/>
      <c r="I88" s="86">
        <v>0.15</v>
      </c>
      <c r="J88" s="4"/>
      <c r="K88" s="4"/>
      <c r="L88" s="4"/>
      <c r="M88" s="4"/>
      <c r="N88" s="4"/>
      <c r="O88" s="4"/>
      <c r="P88" s="4"/>
    </row>
    <row r="89" spans="2:16" ht="18" customHeight="1" x14ac:dyDescent="0.35">
      <c r="B89" s="76" t="s">
        <v>85</v>
      </c>
      <c r="C89" s="97">
        <f ca="1">E87</f>
        <v>5.6441426251690565</v>
      </c>
      <c r="D89" s="97">
        <f ca="1">$I$88*$C$20/12</f>
        <v>0.100788261163733</v>
      </c>
      <c r="E89" s="97">
        <f t="shared" ca="1" si="22"/>
        <v>5.5433543640053236</v>
      </c>
      <c r="F89" s="97">
        <f t="shared" ref="F89:F100" ca="1" si="32">AVERAGE(C89,E89)*$C$21/12</f>
        <v>3.9622385169992606E-2</v>
      </c>
      <c r="G89" s="4"/>
      <c r="H89" s="4"/>
      <c r="I89" s="4"/>
      <c r="J89" s="4"/>
      <c r="K89" s="4"/>
      <c r="L89" s="4"/>
      <c r="M89" s="4"/>
      <c r="N89" s="4"/>
      <c r="O89" s="4"/>
      <c r="P89" s="4"/>
    </row>
    <row r="90" spans="2:16" ht="18" customHeight="1" x14ac:dyDescent="0.35">
      <c r="B90" s="76" t="s">
        <v>86</v>
      </c>
      <c r="C90" s="97">
        <f t="shared" ca="1" si="26"/>
        <v>5.5433543640053236</v>
      </c>
      <c r="D90" s="97">
        <f t="shared" ref="D90:D100" ca="1" si="33">$I$88*$C$20/12</f>
        <v>0.100788261163733</v>
      </c>
      <c r="E90" s="97">
        <f t="shared" ca="1" si="22"/>
        <v>5.4425661028415906</v>
      </c>
      <c r="F90" s="97">
        <f t="shared" ca="1" si="32"/>
        <v>3.8908468320082816E-2</v>
      </c>
      <c r="G90" s="4"/>
      <c r="H90" s="4"/>
      <c r="I90" s="4"/>
      <c r="J90" s="4"/>
      <c r="K90" s="4"/>
      <c r="L90" s="4"/>
      <c r="M90" s="4"/>
      <c r="N90" s="4"/>
      <c r="O90" s="4"/>
      <c r="P90" s="4"/>
    </row>
    <row r="91" spans="2:16" ht="18" customHeight="1" x14ac:dyDescent="0.35">
      <c r="B91" s="76" t="s">
        <v>87</v>
      </c>
      <c r="C91" s="97">
        <f t="shared" ca="1" si="26"/>
        <v>5.4425661028415906</v>
      </c>
      <c r="D91" s="97">
        <f t="shared" ca="1" si="33"/>
        <v>0.100788261163733</v>
      </c>
      <c r="E91" s="97">
        <f t="shared" ca="1" si="22"/>
        <v>5.3417778416778576</v>
      </c>
      <c r="F91" s="97">
        <f t="shared" ca="1" si="32"/>
        <v>3.8194551470173053E-2</v>
      </c>
      <c r="G91" s="4"/>
      <c r="H91" s="4"/>
      <c r="I91" s="4"/>
      <c r="J91" s="4"/>
      <c r="K91" s="4"/>
      <c r="L91" s="4"/>
      <c r="M91" s="4"/>
      <c r="N91" s="4"/>
      <c r="O91" s="4"/>
      <c r="P91" s="4"/>
    </row>
    <row r="92" spans="2:16" ht="18" customHeight="1" x14ac:dyDescent="0.35">
      <c r="B92" s="76" t="s">
        <v>88</v>
      </c>
      <c r="C92" s="97">
        <f t="shared" ca="1" si="26"/>
        <v>5.3417778416778576</v>
      </c>
      <c r="D92" s="97">
        <f t="shared" ca="1" si="33"/>
        <v>0.100788261163733</v>
      </c>
      <c r="E92" s="97">
        <f t="shared" ca="1" si="22"/>
        <v>5.2409895805141247</v>
      </c>
      <c r="F92" s="97">
        <f t="shared" ca="1" si="32"/>
        <v>3.748063462026327E-2</v>
      </c>
      <c r="G92" s="4"/>
      <c r="H92" s="4"/>
      <c r="I92" s="4"/>
      <c r="J92" s="4"/>
      <c r="K92" s="4"/>
      <c r="L92" s="4"/>
      <c r="M92" s="4"/>
      <c r="N92" s="4"/>
      <c r="O92" s="4"/>
      <c r="P92" s="4"/>
    </row>
    <row r="93" spans="2:16" ht="18" customHeight="1" x14ac:dyDescent="0.35">
      <c r="B93" s="76" t="s">
        <v>89</v>
      </c>
      <c r="C93" s="97">
        <f t="shared" ca="1" si="26"/>
        <v>5.2409895805141247</v>
      </c>
      <c r="D93" s="97">
        <f t="shared" ca="1" si="33"/>
        <v>0.100788261163733</v>
      </c>
      <c r="E93" s="97">
        <f t="shared" ca="1" si="22"/>
        <v>5.1402013193503917</v>
      </c>
      <c r="F93" s="97">
        <f t="shared" ca="1" si="32"/>
        <v>3.6766717770353501E-2</v>
      </c>
      <c r="G93" s="4"/>
      <c r="H93" s="4"/>
      <c r="I93" s="4"/>
      <c r="J93" s="4"/>
      <c r="K93" s="4"/>
      <c r="L93" s="4"/>
      <c r="M93" s="4"/>
      <c r="N93" s="4"/>
      <c r="O93" s="4"/>
      <c r="P93" s="4"/>
    </row>
    <row r="94" spans="2:16" ht="18" customHeight="1" x14ac:dyDescent="0.35">
      <c r="B94" s="76" t="s">
        <v>90</v>
      </c>
      <c r="C94" s="97">
        <f t="shared" ca="1" si="26"/>
        <v>5.1402013193503917</v>
      </c>
      <c r="D94" s="97">
        <f t="shared" ca="1" si="33"/>
        <v>0.100788261163733</v>
      </c>
      <c r="E94" s="97">
        <f t="shared" ca="1" si="22"/>
        <v>5.0394130581866587</v>
      </c>
      <c r="F94" s="97">
        <f t="shared" ca="1" si="32"/>
        <v>3.6052800920443724E-2</v>
      </c>
      <c r="G94" s="4"/>
      <c r="H94" s="4"/>
      <c r="I94" s="4"/>
      <c r="J94" s="4"/>
      <c r="K94" s="4"/>
      <c r="L94" s="4"/>
      <c r="M94" s="4"/>
      <c r="N94" s="4"/>
      <c r="O94" s="4"/>
      <c r="P94" s="4"/>
    </row>
    <row r="95" spans="2:16" ht="18" customHeight="1" x14ac:dyDescent="0.35">
      <c r="B95" s="76" t="s">
        <v>91</v>
      </c>
      <c r="C95" s="97">
        <f t="shared" ca="1" si="26"/>
        <v>5.0394130581866587</v>
      </c>
      <c r="D95" s="97">
        <f t="shared" ca="1" si="33"/>
        <v>0.100788261163733</v>
      </c>
      <c r="E95" s="97">
        <f t="shared" ca="1" si="22"/>
        <v>4.9386247970229258</v>
      </c>
      <c r="F95" s="97">
        <f t="shared" ca="1" si="32"/>
        <v>3.5338884070533948E-2</v>
      </c>
      <c r="G95" s="4"/>
      <c r="H95" s="4"/>
      <c r="I95" s="4"/>
      <c r="J95" s="4"/>
      <c r="K95" s="4"/>
      <c r="L95" s="4"/>
      <c r="M95" s="4"/>
      <c r="N95" s="4"/>
      <c r="O95" s="4"/>
      <c r="P95" s="4"/>
    </row>
    <row r="96" spans="2:16" ht="18" customHeight="1" x14ac:dyDescent="0.35">
      <c r="B96" s="76" t="s">
        <v>92</v>
      </c>
      <c r="C96" s="97">
        <f t="shared" ca="1" si="26"/>
        <v>4.9386247970229258</v>
      </c>
      <c r="D96" s="97">
        <f t="shared" ca="1" si="33"/>
        <v>0.100788261163733</v>
      </c>
      <c r="E96" s="97">
        <f t="shared" ca="1" si="22"/>
        <v>4.8378365358591928</v>
      </c>
      <c r="F96" s="97">
        <f t="shared" ca="1" si="32"/>
        <v>3.4624967220624171E-2</v>
      </c>
      <c r="G96" s="4"/>
      <c r="H96" s="4"/>
      <c r="I96" s="4"/>
      <c r="J96" s="4"/>
      <c r="K96" s="4"/>
      <c r="L96" s="4"/>
      <c r="M96" s="4"/>
      <c r="N96" s="4"/>
      <c r="O96" s="4"/>
      <c r="P96" s="4"/>
    </row>
    <row r="97" spans="2:16" ht="18" customHeight="1" x14ac:dyDescent="0.35">
      <c r="B97" s="76" t="s">
        <v>93</v>
      </c>
      <c r="C97" s="97">
        <f t="shared" ca="1" si="26"/>
        <v>4.8378365358591928</v>
      </c>
      <c r="D97" s="97">
        <f t="shared" ca="1" si="33"/>
        <v>0.100788261163733</v>
      </c>
      <c r="E97" s="97">
        <f t="shared" ca="1" si="22"/>
        <v>4.7370482746954599</v>
      </c>
      <c r="F97" s="97">
        <f t="shared" ca="1" si="32"/>
        <v>3.3911050370714402E-2</v>
      </c>
      <c r="G97" s="4"/>
      <c r="H97" s="4"/>
      <c r="I97" s="4"/>
      <c r="J97" s="4"/>
      <c r="K97" s="4"/>
      <c r="L97" s="4"/>
      <c r="M97" s="4"/>
      <c r="N97" s="4"/>
      <c r="O97" s="4"/>
      <c r="P97" s="4"/>
    </row>
    <row r="98" spans="2:16" ht="18" customHeight="1" x14ac:dyDescent="0.35">
      <c r="B98" s="76" t="s">
        <v>94</v>
      </c>
      <c r="C98" s="97">
        <f t="shared" ca="1" si="26"/>
        <v>4.7370482746954599</v>
      </c>
      <c r="D98" s="97">
        <f t="shared" ca="1" si="33"/>
        <v>0.100788261163733</v>
      </c>
      <c r="E98" s="97">
        <f t="shared" ca="1" si="22"/>
        <v>4.6362600135317269</v>
      </c>
      <c r="F98" s="97">
        <f t="shared" ca="1" si="32"/>
        <v>3.3197133520804618E-2</v>
      </c>
      <c r="G98" s="4"/>
      <c r="H98" s="4"/>
      <c r="I98" s="4"/>
      <c r="J98" s="4"/>
      <c r="K98" s="4"/>
      <c r="L98" s="4"/>
      <c r="M98" s="4"/>
      <c r="N98" s="4"/>
      <c r="O98" s="4"/>
      <c r="P98" s="4"/>
    </row>
    <row r="99" spans="2:16" ht="18" customHeight="1" x14ac:dyDescent="0.35">
      <c r="B99" s="76" t="s">
        <v>95</v>
      </c>
      <c r="C99" s="97">
        <f t="shared" ca="1" si="26"/>
        <v>4.6362600135317269</v>
      </c>
      <c r="D99" s="97">
        <f t="shared" ca="1" si="33"/>
        <v>0.100788261163733</v>
      </c>
      <c r="E99" s="97">
        <f t="shared" ca="1" si="22"/>
        <v>4.5354717523679939</v>
      </c>
      <c r="F99" s="97">
        <f t="shared" ca="1" si="32"/>
        <v>3.2483216670894849E-2</v>
      </c>
      <c r="G99" s="4"/>
      <c r="H99" s="4"/>
      <c r="I99" s="4"/>
      <c r="J99" s="4"/>
      <c r="K99" s="4"/>
      <c r="L99" s="4"/>
      <c r="M99" s="4"/>
      <c r="N99" s="4"/>
      <c r="O99" s="4"/>
      <c r="P99" s="4"/>
    </row>
    <row r="100" spans="2:16" ht="18" customHeight="1" x14ac:dyDescent="0.35">
      <c r="B100" s="76" t="s">
        <v>96</v>
      </c>
      <c r="C100" s="97">
        <f t="shared" ca="1" si="26"/>
        <v>4.5354717523679939</v>
      </c>
      <c r="D100" s="97">
        <f t="shared" ca="1" si="33"/>
        <v>0.100788261163733</v>
      </c>
      <c r="E100" s="97">
        <f t="shared" ca="1" si="22"/>
        <v>4.434683491204261</v>
      </c>
      <c r="F100" s="97">
        <f t="shared" ca="1" si="32"/>
        <v>3.1769299820985065E-2</v>
      </c>
      <c r="G100" s="4"/>
      <c r="H100" s="4"/>
      <c r="I100" s="4"/>
      <c r="J100" s="4"/>
      <c r="K100" s="4"/>
      <c r="L100" s="4"/>
      <c r="M100" s="4"/>
      <c r="N100" s="4"/>
      <c r="O100" s="4"/>
      <c r="P100" s="4"/>
    </row>
    <row r="101" spans="2:16" ht="18" customHeight="1" x14ac:dyDescent="0.35">
      <c r="B101" s="242" t="s">
        <v>104</v>
      </c>
      <c r="C101" s="243"/>
      <c r="D101" s="242"/>
      <c r="E101" s="243"/>
      <c r="F101" s="243"/>
      <c r="G101" s="4"/>
      <c r="H101" s="4"/>
      <c r="I101" s="86">
        <v>0.15</v>
      </c>
      <c r="J101" s="4"/>
      <c r="K101" s="4"/>
      <c r="L101" s="4"/>
      <c r="M101" s="4"/>
      <c r="N101" s="4"/>
      <c r="O101" s="4"/>
      <c r="P101" s="4"/>
    </row>
    <row r="102" spans="2:16" ht="18" customHeight="1" x14ac:dyDescent="0.35">
      <c r="B102" s="244" t="s">
        <v>85</v>
      </c>
      <c r="C102" s="245">
        <f ca="1">E100</f>
        <v>4.434683491204261</v>
      </c>
      <c r="D102" s="245">
        <f ca="1">$I$101*$C$20/12</f>
        <v>0.100788261163733</v>
      </c>
      <c r="E102" s="245">
        <f t="shared" ref="E102:E113" ca="1" si="34">C102-D102</f>
        <v>4.333895230040528</v>
      </c>
      <c r="F102" s="245">
        <f t="shared" ref="F102:F113" ca="1" si="35">AVERAGE(C102,E102)*$C$21/12</f>
        <v>3.1055382971075299E-2</v>
      </c>
      <c r="G102" s="4"/>
      <c r="H102" s="4"/>
      <c r="I102" s="4"/>
      <c r="J102" s="4"/>
      <c r="K102" s="4"/>
      <c r="L102" s="4"/>
      <c r="M102" s="4"/>
      <c r="N102" s="4"/>
      <c r="O102" s="4"/>
      <c r="P102" s="4"/>
    </row>
    <row r="103" spans="2:16" ht="18" customHeight="1" x14ac:dyDescent="0.35">
      <c r="B103" s="244" t="s">
        <v>86</v>
      </c>
      <c r="C103" s="245">
        <f t="shared" ca="1" si="26"/>
        <v>4.333895230040528</v>
      </c>
      <c r="D103" s="245">
        <f t="shared" ref="D103:D113" ca="1" si="36">$I$101*$C$20/12</f>
        <v>0.100788261163733</v>
      </c>
      <c r="E103" s="245">
        <f t="shared" ca="1" si="34"/>
        <v>4.2331069688767951</v>
      </c>
      <c r="F103" s="245">
        <f t="shared" ca="1" si="35"/>
        <v>3.034146612116552E-2</v>
      </c>
      <c r="G103" s="4"/>
      <c r="H103" s="4"/>
      <c r="I103" s="4"/>
      <c r="J103" s="4"/>
      <c r="K103" s="4"/>
      <c r="L103" s="4"/>
      <c r="M103" s="4"/>
      <c r="N103" s="4"/>
      <c r="O103" s="4"/>
      <c r="P103" s="4"/>
    </row>
    <row r="104" spans="2:16" ht="18" customHeight="1" x14ac:dyDescent="0.35">
      <c r="B104" s="244" t="s">
        <v>87</v>
      </c>
      <c r="C104" s="245">
        <f t="shared" ca="1" si="26"/>
        <v>4.2331069688767951</v>
      </c>
      <c r="D104" s="245">
        <f t="shared" ca="1" si="36"/>
        <v>0.100788261163733</v>
      </c>
      <c r="E104" s="245">
        <f t="shared" ca="1" si="34"/>
        <v>4.1323187077130621</v>
      </c>
      <c r="F104" s="245">
        <f t="shared" ca="1" si="35"/>
        <v>2.9627549271255747E-2</v>
      </c>
      <c r="G104" s="4"/>
      <c r="H104" s="4"/>
      <c r="I104" s="4"/>
      <c r="J104" s="4"/>
      <c r="K104" s="4"/>
      <c r="L104" s="4"/>
      <c r="M104" s="4"/>
      <c r="N104" s="4"/>
      <c r="O104" s="4"/>
      <c r="P104" s="4"/>
    </row>
    <row r="105" spans="2:16" ht="18" customHeight="1" x14ac:dyDescent="0.35">
      <c r="B105" s="244" t="s">
        <v>88</v>
      </c>
      <c r="C105" s="245">
        <f t="shared" ca="1" si="26"/>
        <v>4.1323187077130621</v>
      </c>
      <c r="D105" s="245">
        <f t="shared" ca="1" si="36"/>
        <v>0.100788261163733</v>
      </c>
      <c r="E105" s="245">
        <f t="shared" ca="1" si="34"/>
        <v>4.0315304465493291</v>
      </c>
      <c r="F105" s="245">
        <f t="shared" ca="1" si="35"/>
        <v>2.8913632421345967E-2</v>
      </c>
      <c r="G105" s="4"/>
      <c r="H105" s="4"/>
      <c r="I105" s="4"/>
      <c r="J105" s="4"/>
      <c r="K105" s="4"/>
      <c r="L105" s="4"/>
      <c r="M105" s="4"/>
      <c r="N105" s="4"/>
      <c r="O105" s="4"/>
      <c r="P105" s="4"/>
    </row>
    <row r="106" spans="2:16" ht="18" customHeight="1" x14ac:dyDescent="0.35">
      <c r="B106" s="244" t="s">
        <v>89</v>
      </c>
      <c r="C106" s="245">
        <f t="shared" ca="1" si="26"/>
        <v>4.0315304465493291</v>
      </c>
      <c r="D106" s="245">
        <f t="shared" ca="1" si="36"/>
        <v>0.100788261163733</v>
      </c>
      <c r="E106" s="245">
        <f t="shared" ca="1" si="34"/>
        <v>3.9307421853855962</v>
      </c>
      <c r="F106" s="245">
        <f t="shared" ca="1" si="35"/>
        <v>2.8199715571436194E-2</v>
      </c>
      <c r="G106" s="4"/>
      <c r="H106" s="4"/>
      <c r="I106" s="4"/>
      <c r="J106" s="4"/>
      <c r="K106" s="4"/>
      <c r="L106" s="4"/>
      <c r="M106" s="4"/>
      <c r="N106" s="4"/>
      <c r="O106" s="4"/>
      <c r="P106" s="4"/>
    </row>
    <row r="107" spans="2:16" ht="18" customHeight="1" x14ac:dyDescent="0.35">
      <c r="B107" s="244" t="s">
        <v>90</v>
      </c>
      <c r="C107" s="245">
        <f t="shared" ca="1" si="26"/>
        <v>3.9307421853855962</v>
      </c>
      <c r="D107" s="245">
        <f t="shared" ca="1" si="36"/>
        <v>0.100788261163733</v>
      </c>
      <c r="E107" s="245">
        <f t="shared" ca="1" si="34"/>
        <v>3.8299539242218632</v>
      </c>
      <c r="F107" s="245">
        <f t="shared" ca="1" si="35"/>
        <v>2.7485798721526417E-2</v>
      </c>
      <c r="G107" s="4"/>
      <c r="H107" s="4"/>
      <c r="I107" s="4"/>
      <c r="J107" s="4"/>
      <c r="K107" s="4"/>
      <c r="L107" s="4"/>
      <c r="M107" s="4"/>
      <c r="N107" s="4"/>
      <c r="O107" s="4"/>
      <c r="P107" s="4"/>
    </row>
    <row r="108" spans="2:16" ht="18" customHeight="1" x14ac:dyDescent="0.35">
      <c r="B108" s="244" t="s">
        <v>91</v>
      </c>
      <c r="C108" s="245">
        <f t="shared" ca="1" si="26"/>
        <v>3.8299539242218632</v>
      </c>
      <c r="D108" s="245">
        <f t="shared" ca="1" si="36"/>
        <v>0.100788261163733</v>
      </c>
      <c r="E108" s="245">
        <f t="shared" ca="1" si="34"/>
        <v>3.7291656630581302</v>
      </c>
      <c r="F108" s="245">
        <f t="shared" ca="1" si="35"/>
        <v>2.6771881871616648E-2</v>
      </c>
      <c r="G108" s="4"/>
      <c r="H108" s="4"/>
      <c r="I108" s="4"/>
      <c r="J108" s="4"/>
      <c r="K108" s="4"/>
      <c r="L108" s="4"/>
      <c r="M108" s="4"/>
      <c r="N108" s="4"/>
      <c r="O108" s="4"/>
      <c r="P108" s="4"/>
    </row>
    <row r="109" spans="2:16" ht="18" customHeight="1" x14ac:dyDescent="0.35">
      <c r="B109" s="244" t="s">
        <v>92</v>
      </c>
      <c r="C109" s="245">
        <f t="shared" ca="1" si="26"/>
        <v>3.7291656630581302</v>
      </c>
      <c r="D109" s="245">
        <f t="shared" ca="1" si="36"/>
        <v>0.100788261163733</v>
      </c>
      <c r="E109" s="245">
        <f t="shared" ca="1" si="34"/>
        <v>3.6283774018943973</v>
      </c>
      <c r="F109" s="245">
        <f t="shared" ca="1" si="35"/>
        <v>2.6057965021706871E-2</v>
      </c>
      <c r="G109" s="4"/>
      <c r="H109" s="4"/>
      <c r="I109" s="4"/>
      <c r="J109" s="4"/>
      <c r="K109" s="4"/>
      <c r="L109" s="4"/>
      <c r="M109" s="4"/>
      <c r="N109" s="4"/>
      <c r="O109" s="4"/>
      <c r="P109" s="4"/>
    </row>
    <row r="110" spans="2:16" ht="18" customHeight="1" x14ac:dyDescent="0.35">
      <c r="B110" s="244" t="s">
        <v>93</v>
      </c>
      <c r="C110" s="245">
        <f t="shared" ca="1" si="26"/>
        <v>3.6283774018943973</v>
      </c>
      <c r="D110" s="245">
        <f t="shared" ca="1" si="36"/>
        <v>0.100788261163733</v>
      </c>
      <c r="E110" s="245">
        <f t="shared" ca="1" si="34"/>
        <v>3.5275891407306643</v>
      </c>
      <c r="F110" s="245">
        <f t="shared" ca="1" si="35"/>
        <v>2.5344048171797095E-2</v>
      </c>
      <c r="G110" s="4"/>
      <c r="H110" s="4"/>
      <c r="I110" s="4"/>
      <c r="J110" s="4"/>
      <c r="K110" s="4"/>
      <c r="L110" s="4"/>
      <c r="M110" s="4"/>
      <c r="N110" s="4"/>
      <c r="O110" s="4"/>
      <c r="P110" s="4"/>
    </row>
    <row r="111" spans="2:16" ht="18" customHeight="1" x14ac:dyDescent="0.35">
      <c r="B111" s="244" t="s">
        <v>94</v>
      </c>
      <c r="C111" s="245">
        <f t="shared" ca="1" si="26"/>
        <v>3.5275891407306643</v>
      </c>
      <c r="D111" s="245">
        <f t="shared" ca="1" si="36"/>
        <v>0.100788261163733</v>
      </c>
      <c r="E111" s="245">
        <f t="shared" ca="1" si="34"/>
        <v>3.4268008795669314</v>
      </c>
      <c r="F111" s="245">
        <f t="shared" ca="1" si="35"/>
        <v>2.4630131321887322E-2</v>
      </c>
      <c r="G111" s="4"/>
      <c r="H111" s="4"/>
      <c r="I111" s="4"/>
      <c r="J111" s="4"/>
      <c r="K111" s="4"/>
      <c r="L111" s="4"/>
      <c r="M111" s="4"/>
      <c r="N111" s="4"/>
      <c r="O111" s="4"/>
      <c r="P111" s="4"/>
    </row>
    <row r="112" spans="2:16" ht="18" customHeight="1" x14ac:dyDescent="0.35">
      <c r="B112" s="244" t="s">
        <v>95</v>
      </c>
      <c r="C112" s="245">
        <f t="shared" ca="1" si="26"/>
        <v>3.4268008795669314</v>
      </c>
      <c r="D112" s="245">
        <f t="shared" ca="1" si="36"/>
        <v>0.100788261163733</v>
      </c>
      <c r="E112" s="245">
        <f t="shared" ca="1" si="34"/>
        <v>3.3260126184031984</v>
      </c>
      <c r="F112" s="245">
        <f t="shared" ca="1" si="35"/>
        <v>2.3916214471977545E-2</v>
      </c>
      <c r="G112" s="4"/>
      <c r="H112" s="4"/>
      <c r="I112" s="4"/>
      <c r="J112" s="4"/>
      <c r="K112" s="4"/>
      <c r="L112" s="4"/>
      <c r="M112" s="4"/>
      <c r="N112" s="4"/>
      <c r="O112" s="4"/>
      <c r="P112" s="4"/>
    </row>
    <row r="113" spans="2:16" ht="18" customHeight="1" x14ac:dyDescent="0.35">
      <c r="B113" s="244" t="s">
        <v>96</v>
      </c>
      <c r="C113" s="245">
        <f t="shared" ca="1" si="26"/>
        <v>3.3260126184031984</v>
      </c>
      <c r="D113" s="245">
        <f t="shared" ca="1" si="36"/>
        <v>0.100788261163733</v>
      </c>
      <c r="E113" s="245">
        <f t="shared" ca="1" si="34"/>
        <v>3.2252243572394654</v>
      </c>
      <c r="F113" s="245">
        <f t="shared" ca="1" si="35"/>
        <v>2.3202297622067769E-2</v>
      </c>
      <c r="G113" s="4"/>
      <c r="H113" s="4"/>
      <c r="I113" s="4"/>
      <c r="J113" s="4"/>
      <c r="K113" s="4"/>
      <c r="L113" s="4"/>
      <c r="M113" s="4"/>
      <c r="N113" s="4"/>
      <c r="O113" s="4"/>
      <c r="P113" s="4"/>
    </row>
    <row r="114" spans="2:16" ht="18" customHeight="1" x14ac:dyDescent="0.35">
      <c r="B114" s="250" t="s">
        <v>105</v>
      </c>
      <c r="C114" s="251"/>
      <c r="D114" s="250"/>
      <c r="E114" s="251"/>
      <c r="F114" s="251"/>
      <c r="G114" s="4"/>
      <c r="H114" s="4"/>
      <c r="I114" s="86">
        <v>0.2</v>
      </c>
      <c r="J114" s="4"/>
      <c r="K114" s="4"/>
      <c r="L114" s="4"/>
      <c r="M114" s="4"/>
      <c r="N114" s="4"/>
      <c r="O114" s="4"/>
      <c r="P114" s="4"/>
    </row>
    <row r="115" spans="2:16" ht="18" customHeight="1" x14ac:dyDescent="0.35">
      <c r="B115" s="252" t="s">
        <v>85</v>
      </c>
      <c r="C115" s="253">
        <f ca="1">E113</f>
        <v>3.2252243572394654</v>
      </c>
      <c r="D115" s="253">
        <f ca="1">$I$114*$C$20/12</f>
        <v>0.13438434821831069</v>
      </c>
      <c r="E115" s="253">
        <f t="shared" ref="E115:E126" ca="1" si="37">C115-D115</f>
        <v>3.0908400090211545</v>
      </c>
      <c r="F115" s="253">
        <f t="shared" ref="F115:F126" ca="1" si="38">AVERAGE(C115,E115)*$C$21/12</f>
        <v>2.2369394630506367E-2</v>
      </c>
      <c r="G115" s="4"/>
      <c r="H115" s="4"/>
      <c r="I115" s="4"/>
      <c r="J115" s="4"/>
      <c r="K115" s="4"/>
      <c r="L115" s="4"/>
      <c r="M115" s="4"/>
      <c r="N115" s="4"/>
      <c r="O115" s="4"/>
      <c r="P115" s="4"/>
    </row>
    <row r="116" spans="2:16" ht="18" customHeight="1" x14ac:dyDescent="0.35">
      <c r="B116" s="252" t="s">
        <v>86</v>
      </c>
      <c r="C116" s="253">
        <f t="shared" ref="C116:C126" ca="1" si="39">E115</f>
        <v>3.0908400090211545</v>
      </c>
      <c r="D116" s="253">
        <f t="shared" ref="D116:D126" ca="1" si="40">$I$114*$C$20/12</f>
        <v>0.13438434821831069</v>
      </c>
      <c r="E116" s="253">
        <f t="shared" ca="1" si="37"/>
        <v>2.9564556608028436</v>
      </c>
      <c r="F116" s="253">
        <f t="shared" ca="1" si="38"/>
        <v>2.1417505497293331E-2</v>
      </c>
      <c r="G116" s="4"/>
      <c r="H116" s="4"/>
      <c r="I116" s="4"/>
      <c r="J116" s="4"/>
      <c r="K116" s="4"/>
      <c r="L116" s="4"/>
      <c r="M116" s="4"/>
      <c r="N116" s="4"/>
      <c r="O116" s="4"/>
      <c r="P116" s="4"/>
    </row>
    <row r="117" spans="2:16" ht="18" customHeight="1" x14ac:dyDescent="0.35">
      <c r="B117" s="252" t="s">
        <v>87</v>
      </c>
      <c r="C117" s="253">
        <f t="shared" ca="1" si="39"/>
        <v>2.9564556608028436</v>
      </c>
      <c r="D117" s="253">
        <f t="shared" ca="1" si="40"/>
        <v>0.13438434821831069</v>
      </c>
      <c r="E117" s="253">
        <f t="shared" ca="1" si="37"/>
        <v>2.8220713125845327</v>
      </c>
      <c r="F117" s="253">
        <f t="shared" ca="1" si="38"/>
        <v>2.0465616364080293E-2</v>
      </c>
      <c r="G117" s="4"/>
      <c r="H117" s="4"/>
      <c r="I117" s="4"/>
      <c r="J117" s="4"/>
      <c r="K117" s="4"/>
      <c r="L117" s="4"/>
      <c r="M117" s="4"/>
      <c r="N117" s="4"/>
      <c r="O117" s="4"/>
      <c r="P117" s="4"/>
    </row>
    <row r="118" spans="2:16" ht="18" customHeight="1" x14ac:dyDescent="0.35">
      <c r="B118" s="252" t="s">
        <v>88</v>
      </c>
      <c r="C118" s="253">
        <f t="shared" ca="1" si="39"/>
        <v>2.8220713125845327</v>
      </c>
      <c r="D118" s="253">
        <f t="shared" ca="1" si="40"/>
        <v>0.13438434821831069</v>
      </c>
      <c r="E118" s="253">
        <f t="shared" ca="1" si="37"/>
        <v>2.6876869643662218</v>
      </c>
      <c r="F118" s="253">
        <f t="shared" ca="1" si="38"/>
        <v>1.9513727230867257E-2</v>
      </c>
      <c r="G118" s="4"/>
      <c r="H118" s="4"/>
      <c r="I118" s="4"/>
      <c r="J118" s="4"/>
      <c r="K118" s="4"/>
      <c r="L118" s="4"/>
      <c r="M118" s="4"/>
      <c r="N118" s="4"/>
      <c r="O118" s="4"/>
      <c r="P118" s="4"/>
    </row>
    <row r="119" spans="2:16" ht="18" customHeight="1" x14ac:dyDescent="0.35">
      <c r="B119" s="252" t="s">
        <v>89</v>
      </c>
      <c r="C119" s="253">
        <f t="shared" ca="1" si="39"/>
        <v>2.6876869643662218</v>
      </c>
      <c r="D119" s="253">
        <f t="shared" ca="1" si="40"/>
        <v>0.13438434821831069</v>
      </c>
      <c r="E119" s="253">
        <f t="shared" ca="1" si="37"/>
        <v>2.5533026161479109</v>
      </c>
      <c r="F119" s="253">
        <f t="shared" ca="1" si="38"/>
        <v>1.8561838097654222E-2</v>
      </c>
      <c r="G119" s="4"/>
      <c r="H119" s="4"/>
      <c r="I119" s="4"/>
      <c r="J119" s="4"/>
      <c r="K119" s="4"/>
      <c r="L119" s="4"/>
      <c r="M119" s="4"/>
      <c r="N119" s="4"/>
      <c r="O119" s="4"/>
      <c r="P119" s="4"/>
    </row>
    <row r="120" spans="2:16" ht="18" customHeight="1" x14ac:dyDescent="0.35">
      <c r="B120" s="252" t="s">
        <v>90</v>
      </c>
      <c r="C120" s="253">
        <f t="shared" ca="1" si="39"/>
        <v>2.5533026161479109</v>
      </c>
      <c r="D120" s="253">
        <f t="shared" ca="1" si="40"/>
        <v>0.13438434821831069</v>
      </c>
      <c r="E120" s="253">
        <f t="shared" ca="1" si="37"/>
        <v>2.4189182679296</v>
      </c>
      <c r="F120" s="253">
        <f t="shared" ca="1" si="38"/>
        <v>1.7609948964441183E-2</v>
      </c>
      <c r="G120" s="4"/>
      <c r="H120" s="4"/>
      <c r="I120" s="4"/>
      <c r="J120" s="4"/>
      <c r="K120" s="4"/>
      <c r="L120" s="4"/>
      <c r="M120" s="4"/>
      <c r="N120" s="4"/>
      <c r="O120" s="4"/>
      <c r="P120" s="4"/>
    </row>
    <row r="121" spans="2:16" ht="18" customHeight="1" x14ac:dyDescent="0.35">
      <c r="B121" s="252" t="s">
        <v>91</v>
      </c>
      <c r="C121" s="253">
        <f t="shared" ca="1" si="39"/>
        <v>2.4189182679296</v>
      </c>
      <c r="D121" s="253">
        <f t="shared" ca="1" si="40"/>
        <v>0.13438434821831069</v>
      </c>
      <c r="E121" s="253">
        <f t="shared" ca="1" si="37"/>
        <v>2.2845339197112891</v>
      </c>
      <c r="F121" s="253">
        <f t="shared" ca="1" si="38"/>
        <v>1.6658059831228148E-2</v>
      </c>
      <c r="G121" s="4"/>
      <c r="H121" s="4"/>
      <c r="I121" s="4"/>
      <c r="J121" s="4"/>
      <c r="K121" s="4"/>
      <c r="L121" s="4"/>
      <c r="M121" s="4"/>
      <c r="N121" s="4"/>
      <c r="O121" s="4"/>
      <c r="P121" s="4"/>
    </row>
    <row r="122" spans="2:16" ht="18" customHeight="1" x14ac:dyDescent="0.35">
      <c r="B122" s="252" t="s">
        <v>92</v>
      </c>
      <c r="C122" s="253">
        <f t="shared" ca="1" si="39"/>
        <v>2.2845339197112891</v>
      </c>
      <c r="D122" s="253">
        <f t="shared" ca="1" si="40"/>
        <v>0.13438434821831069</v>
      </c>
      <c r="E122" s="253">
        <f t="shared" ca="1" si="37"/>
        <v>2.1501495714929781</v>
      </c>
      <c r="F122" s="253">
        <f t="shared" ca="1" si="38"/>
        <v>1.5706170698015113E-2</v>
      </c>
      <c r="G122" s="4"/>
      <c r="H122" s="4"/>
      <c r="I122" s="4"/>
      <c r="J122" s="4"/>
      <c r="K122" s="4"/>
      <c r="L122" s="4"/>
      <c r="M122" s="4"/>
      <c r="N122" s="4"/>
      <c r="O122" s="4"/>
      <c r="P122" s="4"/>
    </row>
    <row r="123" spans="2:16" ht="18" customHeight="1" x14ac:dyDescent="0.35">
      <c r="B123" s="252" t="s">
        <v>93</v>
      </c>
      <c r="C123" s="253">
        <f t="shared" ca="1" si="39"/>
        <v>2.1501495714929781</v>
      </c>
      <c r="D123" s="253">
        <f t="shared" ca="1" si="40"/>
        <v>0.13438434821831069</v>
      </c>
      <c r="E123" s="253">
        <f t="shared" ca="1" si="37"/>
        <v>2.0157652232746672</v>
      </c>
      <c r="F123" s="253">
        <f t="shared" ca="1" si="38"/>
        <v>1.4754281564802079E-2</v>
      </c>
      <c r="G123" s="4"/>
      <c r="H123" s="4"/>
      <c r="I123" s="4"/>
      <c r="J123" s="4"/>
      <c r="K123" s="4"/>
      <c r="L123" s="4"/>
      <c r="M123" s="4"/>
      <c r="N123" s="4"/>
      <c r="O123" s="4"/>
      <c r="P123" s="4"/>
    </row>
    <row r="124" spans="2:16" ht="18" customHeight="1" x14ac:dyDescent="0.35">
      <c r="B124" s="252" t="s">
        <v>94</v>
      </c>
      <c r="C124" s="253">
        <f t="shared" ca="1" si="39"/>
        <v>2.0157652232746672</v>
      </c>
      <c r="D124" s="253">
        <f t="shared" ca="1" si="40"/>
        <v>0.13438434821831069</v>
      </c>
      <c r="E124" s="253">
        <f t="shared" ca="1" si="37"/>
        <v>1.8813808750563565</v>
      </c>
      <c r="F124" s="253">
        <f t="shared" ca="1" si="38"/>
        <v>1.3802392431589044E-2</v>
      </c>
      <c r="G124" s="4"/>
      <c r="H124" s="4"/>
      <c r="I124" s="4"/>
      <c r="J124" s="4"/>
      <c r="K124" s="4"/>
      <c r="L124" s="4"/>
      <c r="M124" s="4"/>
      <c r="N124" s="4"/>
      <c r="O124" s="4"/>
      <c r="P124" s="4"/>
    </row>
    <row r="125" spans="2:16" ht="18" customHeight="1" x14ac:dyDescent="0.35">
      <c r="B125" s="252" t="s">
        <v>95</v>
      </c>
      <c r="C125" s="253">
        <f t="shared" ca="1" si="39"/>
        <v>1.8813808750563565</v>
      </c>
      <c r="D125" s="253">
        <f t="shared" ca="1" si="40"/>
        <v>0.13438434821831069</v>
      </c>
      <c r="E125" s="253">
        <f t="shared" ca="1" si="37"/>
        <v>1.7469965268380458</v>
      </c>
      <c r="F125" s="253">
        <f t="shared" ca="1" si="38"/>
        <v>1.2850503298376011E-2</v>
      </c>
      <c r="G125" s="4"/>
      <c r="H125" s="4"/>
      <c r="I125" s="4"/>
      <c r="J125" s="4"/>
      <c r="K125" s="4"/>
      <c r="L125" s="4"/>
      <c r="M125" s="4"/>
      <c r="N125" s="4"/>
      <c r="O125" s="4"/>
      <c r="P125" s="4"/>
    </row>
    <row r="126" spans="2:16" ht="18" customHeight="1" x14ac:dyDescent="0.35">
      <c r="B126" s="252" t="s">
        <v>96</v>
      </c>
      <c r="C126" s="253">
        <f t="shared" ca="1" si="39"/>
        <v>1.7469965268380458</v>
      </c>
      <c r="D126" s="253">
        <f t="shared" ca="1" si="40"/>
        <v>0.13438434821831069</v>
      </c>
      <c r="E126" s="253">
        <f t="shared" ca="1" si="37"/>
        <v>1.6126121786197352</v>
      </c>
      <c r="F126" s="253">
        <f t="shared" ca="1" si="38"/>
        <v>1.1898614165162975E-2</v>
      </c>
      <c r="G126" s="4"/>
      <c r="H126" s="4"/>
      <c r="I126" s="4"/>
      <c r="J126" s="4"/>
      <c r="K126" s="4"/>
      <c r="L126" s="4"/>
      <c r="M126" s="4"/>
      <c r="N126" s="4"/>
      <c r="O126" s="4"/>
      <c r="P126" s="4"/>
    </row>
    <row r="127" spans="2:16" ht="18" customHeight="1" x14ac:dyDescent="0.35">
      <c r="B127" s="246" t="s">
        <v>445</v>
      </c>
      <c r="C127" s="247"/>
      <c r="D127" s="246"/>
      <c r="E127" s="247"/>
      <c r="F127" s="247"/>
      <c r="G127" s="4"/>
      <c r="H127" s="4"/>
      <c r="I127" s="86">
        <v>0.2</v>
      </c>
      <c r="J127" s="4"/>
      <c r="K127" s="4"/>
      <c r="L127" s="4"/>
      <c r="M127" s="4"/>
      <c r="N127" s="4"/>
      <c r="O127" s="4"/>
      <c r="P127" s="4"/>
    </row>
    <row r="128" spans="2:16" ht="18" customHeight="1" x14ac:dyDescent="0.35">
      <c r="B128" s="248" t="s">
        <v>85</v>
      </c>
      <c r="C128" s="249">
        <f ca="1">E126</f>
        <v>1.6126121786197352</v>
      </c>
      <c r="D128" s="249">
        <f ca="1">$I$127*$C$20/12</f>
        <v>0.13438434821831069</v>
      </c>
      <c r="E128" s="249">
        <f t="shared" ref="E128:E139" ca="1" si="41">C128-D128</f>
        <v>1.4782278304014245</v>
      </c>
      <c r="F128" s="249">
        <f t="shared" ref="F128:F139" ca="1" si="42">AVERAGE(C128,E128)*$C$21/12</f>
        <v>1.0946725031949942E-2</v>
      </c>
      <c r="G128" s="4"/>
      <c r="H128" s="4"/>
      <c r="I128" s="4"/>
      <c r="J128" s="4"/>
      <c r="K128" s="4"/>
      <c r="L128" s="4"/>
      <c r="M128" s="4"/>
      <c r="N128" s="4"/>
      <c r="O128" s="4"/>
      <c r="P128" s="4"/>
    </row>
    <row r="129" spans="2:16" ht="18" customHeight="1" x14ac:dyDescent="0.35">
      <c r="B129" s="248" t="s">
        <v>86</v>
      </c>
      <c r="C129" s="249">
        <f t="shared" ref="C129:C139" ca="1" si="43">E128</f>
        <v>1.4782278304014245</v>
      </c>
      <c r="D129" s="249">
        <f t="shared" ref="D129:D139" ca="1" si="44">$I$127*$C$20/12</f>
        <v>0.13438434821831069</v>
      </c>
      <c r="E129" s="249">
        <f t="shared" ca="1" si="41"/>
        <v>1.3438434821831138</v>
      </c>
      <c r="F129" s="249">
        <f t="shared" ca="1" si="42"/>
        <v>9.9948358987369066E-3</v>
      </c>
      <c r="G129" s="4"/>
      <c r="H129" s="4"/>
      <c r="I129" s="4"/>
      <c r="J129" s="4"/>
      <c r="K129" s="4"/>
      <c r="L129" s="4"/>
      <c r="M129" s="4"/>
      <c r="N129" s="4"/>
      <c r="O129" s="4"/>
      <c r="P129" s="4"/>
    </row>
    <row r="130" spans="2:16" ht="18" customHeight="1" x14ac:dyDescent="0.35">
      <c r="B130" s="248" t="s">
        <v>87</v>
      </c>
      <c r="C130" s="249">
        <f t="shared" ca="1" si="43"/>
        <v>1.3438434821831138</v>
      </c>
      <c r="D130" s="249">
        <f t="shared" ca="1" si="44"/>
        <v>0.13438434821831069</v>
      </c>
      <c r="E130" s="249">
        <f t="shared" ca="1" si="41"/>
        <v>1.2094591339648031</v>
      </c>
      <c r="F130" s="249">
        <f t="shared" ca="1" si="42"/>
        <v>9.0429467655238748E-3</v>
      </c>
      <c r="G130" s="4"/>
      <c r="H130" s="4"/>
      <c r="I130" s="4"/>
      <c r="J130" s="4"/>
      <c r="K130" s="4"/>
      <c r="L130" s="4"/>
      <c r="M130" s="4"/>
      <c r="N130" s="4"/>
      <c r="O130" s="4"/>
      <c r="P130" s="4"/>
    </row>
    <row r="131" spans="2:16" ht="18" customHeight="1" x14ac:dyDescent="0.35">
      <c r="B131" s="248" t="s">
        <v>88</v>
      </c>
      <c r="C131" s="249">
        <f t="shared" ca="1" si="43"/>
        <v>1.2094591339648031</v>
      </c>
      <c r="D131" s="249">
        <f t="shared" ca="1" si="44"/>
        <v>0.13438434821831069</v>
      </c>
      <c r="E131" s="249">
        <f t="shared" ca="1" si="41"/>
        <v>1.0750747857464924</v>
      </c>
      <c r="F131" s="249">
        <f t="shared" ca="1" si="42"/>
        <v>8.0910576323108378E-3</v>
      </c>
      <c r="G131" s="4"/>
      <c r="H131" s="4"/>
      <c r="I131" s="4"/>
      <c r="J131" s="4"/>
      <c r="K131" s="4"/>
      <c r="L131" s="4"/>
      <c r="M131" s="4"/>
      <c r="N131" s="4"/>
      <c r="O131" s="4"/>
      <c r="P131" s="4"/>
    </row>
    <row r="132" spans="2:16" ht="18" customHeight="1" x14ac:dyDescent="0.35">
      <c r="B132" s="248" t="s">
        <v>89</v>
      </c>
      <c r="C132" s="249">
        <f t="shared" ca="1" si="43"/>
        <v>1.0750747857464924</v>
      </c>
      <c r="D132" s="249">
        <f t="shared" ca="1" si="44"/>
        <v>0.13438434821831069</v>
      </c>
      <c r="E132" s="249">
        <f t="shared" ca="1" si="41"/>
        <v>0.94069043752818171</v>
      </c>
      <c r="F132" s="249">
        <f t="shared" ca="1" si="42"/>
        <v>7.1391684990978052E-3</v>
      </c>
      <c r="G132" s="4"/>
      <c r="H132" s="4"/>
      <c r="I132" s="4"/>
      <c r="J132" s="4"/>
      <c r="K132" s="4"/>
      <c r="L132" s="4"/>
      <c r="M132" s="4"/>
      <c r="N132" s="4"/>
      <c r="O132" s="4"/>
      <c r="P132" s="4"/>
    </row>
    <row r="133" spans="2:16" ht="18" customHeight="1" x14ac:dyDescent="0.35">
      <c r="B133" s="248" t="s">
        <v>90</v>
      </c>
      <c r="C133" s="249">
        <f t="shared" ca="1" si="43"/>
        <v>0.94069043752818171</v>
      </c>
      <c r="D133" s="249">
        <f t="shared" ca="1" si="44"/>
        <v>0.13438434821831069</v>
      </c>
      <c r="E133" s="249">
        <f t="shared" ca="1" si="41"/>
        <v>0.80630608930987102</v>
      </c>
      <c r="F133" s="249">
        <f t="shared" ca="1" si="42"/>
        <v>6.1872793658847708E-3</v>
      </c>
      <c r="G133" s="4"/>
      <c r="H133" s="4"/>
      <c r="I133" s="4"/>
      <c r="J133" s="4"/>
      <c r="K133" s="4"/>
      <c r="L133" s="4"/>
      <c r="M133" s="4"/>
      <c r="N133" s="4"/>
      <c r="O133" s="4"/>
      <c r="P133" s="4"/>
    </row>
    <row r="134" spans="2:16" ht="18" customHeight="1" x14ac:dyDescent="0.35">
      <c r="B134" s="248" t="s">
        <v>91</v>
      </c>
      <c r="C134" s="249">
        <f t="shared" ca="1" si="43"/>
        <v>0.80630608930987102</v>
      </c>
      <c r="D134" s="249">
        <f t="shared" ca="1" si="44"/>
        <v>0.13438434821831069</v>
      </c>
      <c r="E134" s="249">
        <f t="shared" ca="1" si="41"/>
        <v>0.67192174109156033</v>
      </c>
      <c r="F134" s="249">
        <f t="shared" ca="1" si="42"/>
        <v>5.2353902326717364E-3</v>
      </c>
      <c r="G134" s="4"/>
      <c r="H134" s="4"/>
      <c r="I134" s="4"/>
      <c r="J134" s="4"/>
      <c r="K134" s="4"/>
      <c r="L134" s="4"/>
      <c r="M134" s="4"/>
      <c r="N134" s="4"/>
      <c r="O134" s="4"/>
      <c r="P134" s="4"/>
    </row>
    <row r="135" spans="2:16" ht="18" customHeight="1" x14ac:dyDescent="0.35">
      <c r="B135" s="248" t="s">
        <v>92</v>
      </c>
      <c r="C135" s="249">
        <f t="shared" ca="1" si="43"/>
        <v>0.67192174109156033</v>
      </c>
      <c r="D135" s="249">
        <f t="shared" ca="1" si="44"/>
        <v>0.13438434821831069</v>
      </c>
      <c r="E135" s="249">
        <f t="shared" ca="1" si="41"/>
        <v>0.53753739287324964</v>
      </c>
      <c r="F135" s="249">
        <f t="shared" ca="1" si="42"/>
        <v>4.283501099458702E-3</v>
      </c>
      <c r="G135" s="4"/>
      <c r="H135" s="4"/>
      <c r="I135" s="4"/>
      <c r="J135" s="4"/>
      <c r="K135" s="4"/>
      <c r="L135" s="4"/>
      <c r="M135" s="4"/>
      <c r="N135" s="4"/>
      <c r="O135" s="4"/>
      <c r="P135" s="4"/>
    </row>
    <row r="136" spans="2:16" ht="18" customHeight="1" x14ac:dyDescent="0.35">
      <c r="B136" s="248" t="s">
        <v>93</v>
      </c>
      <c r="C136" s="249">
        <f t="shared" ca="1" si="43"/>
        <v>0.53753739287324964</v>
      </c>
      <c r="D136" s="249">
        <f t="shared" ca="1" si="44"/>
        <v>0.13438434821831069</v>
      </c>
      <c r="E136" s="249">
        <f t="shared" ca="1" si="41"/>
        <v>0.40315304465493895</v>
      </c>
      <c r="F136" s="249">
        <f t="shared" ca="1" si="42"/>
        <v>3.3316119662456681E-3</v>
      </c>
      <c r="G136" s="4"/>
      <c r="H136" s="4"/>
      <c r="I136" s="4"/>
      <c r="J136" s="4"/>
      <c r="K136" s="4"/>
      <c r="L136" s="4"/>
      <c r="M136" s="4"/>
      <c r="N136" s="4"/>
      <c r="O136" s="4"/>
      <c r="P136" s="4"/>
    </row>
    <row r="137" spans="2:16" ht="18" customHeight="1" x14ac:dyDescent="0.35">
      <c r="B137" s="248" t="s">
        <v>94</v>
      </c>
      <c r="C137" s="249">
        <f t="shared" ca="1" si="43"/>
        <v>0.40315304465493895</v>
      </c>
      <c r="D137" s="249">
        <f t="shared" ca="1" si="44"/>
        <v>0.13438434821831069</v>
      </c>
      <c r="E137" s="249">
        <f t="shared" ca="1" si="41"/>
        <v>0.26876869643662826</v>
      </c>
      <c r="F137" s="249">
        <f t="shared" ca="1" si="42"/>
        <v>2.3797228330326341E-3</v>
      </c>
      <c r="G137" s="4"/>
      <c r="H137" s="4"/>
      <c r="I137" s="4"/>
      <c r="J137" s="4"/>
      <c r="K137" s="4"/>
      <c r="L137" s="4"/>
      <c r="M137" s="4"/>
      <c r="N137" s="4"/>
      <c r="O137" s="4"/>
      <c r="P137" s="4"/>
    </row>
    <row r="138" spans="2:16" ht="18" customHeight="1" x14ac:dyDescent="0.35">
      <c r="B138" s="248" t="s">
        <v>95</v>
      </c>
      <c r="C138" s="249">
        <f t="shared" ca="1" si="43"/>
        <v>0.26876869643662826</v>
      </c>
      <c r="D138" s="249">
        <f t="shared" ca="1" si="44"/>
        <v>0.13438434821831069</v>
      </c>
      <c r="E138" s="249">
        <f t="shared" ca="1" si="41"/>
        <v>0.13438434821831757</v>
      </c>
      <c r="F138" s="249">
        <f t="shared" ca="1" si="42"/>
        <v>1.4278336998195999E-3</v>
      </c>
      <c r="G138" s="4"/>
      <c r="H138" s="4"/>
      <c r="I138" s="4"/>
      <c r="J138" s="4"/>
      <c r="K138" s="4"/>
      <c r="L138" s="4"/>
      <c r="M138" s="4"/>
      <c r="N138" s="4"/>
      <c r="O138" s="4"/>
      <c r="P138" s="4"/>
    </row>
    <row r="139" spans="2:16" ht="18" customHeight="1" x14ac:dyDescent="0.35">
      <c r="B139" s="248" t="s">
        <v>96</v>
      </c>
      <c r="C139" s="249">
        <f t="shared" ca="1" si="43"/>
        <v>0.13438434821831757</v>
      </c>
      <c r="D139" s="249">
        <f t="shared" ca="1" si="44"/>
        <v>0.13438434821831069</v>
      </c>
      <c r="E139" s="249">
        <f t="shared" ca="1" si="41"/>
        <v>6.8833827526759706E-15</v>
      </c>
      <c r="F139" s="249">
        <f t="shared" ca="1" si="42"/>
        <v>4.7594456660656582E-4</v>
      </c>
      <c r="G139" s="4"/>
      <c r="H139" s="4"/>
      <c r="I139" s="4"/>
      <c r="J139" s="4"/>
      <c r="K139" s="4"/>
      <c r="L139" s="4"/>
      <c r="M139" s="4"/>
      <c r="N139" s="4"/>
      <c r="O139" s="4"/>
      <c r="P139" s="4"/>
    </row>
    <row r="140" spans="2:16" ht="18" customHeight="1" x14ac:dyDescent="0.35">
      <c r="B140" s="83" t="s">
        <v>106</v>
      </c>
      <c r="C140" s="103"/>
      <c r="D140" s="104">
        <f ca="1">SUM(D24:D139)</f>
        <v>8.0630608930986476</v>
      </c>
      <c r="E140" s="104"/>
      <c r="F140" s="104">
        <f ca="1">SUM(F24:F139)</f>
        <v>3.5667285821492412</v>
      </c>
      <c r="G140" s="4"/>
      <c r="H140" s="4"/>
      <c r="I140" s="4"/>
      <c r="J140" s="4"/>
      <c r="K140" s="4"/>
      <c r="L140" s="4"/>
      <c r="M140" s="4"/>
      <c r="N140" s="4"/>
      <c r="O140" s="4"/>
      <c r="P140" s="4"/>
    </row>
    <row r="141" spans="2:16" ht="18" customHeight="1" x14ac:dyDescent="0.35">
      <c r="C141" s="4"/>
      <c r="D141" s="4"/>
      <c r="E141" s="4"/>
      <c r="F141" s="4"/>
      <c r="G141" s="4"/>
      <c r="H141" s="4"/>
      <c r="I141" s="4"/>
      <c r="J141" s="4"/>
      <c r="K141" s="4"/>
      <c r="L141" s="4"/>
      <c r="M141" s="4"/>
      <c r="N141" s="4"/>
      <c r="O141" s="4"/>
      <c r="P141" s="4"/>
    </row>
    <row r="142" spans="2:16" ht="18" customHeight="1" x14ac:dyDescent="0.35">
      <c r="C142" s="4"/>
      <c r="D142" s="4"/>
      <c r="E142" s="4"/>
      <c r="F142" s="4"/>
      <c r="G142" s="4"/>
      <c r="H142" s="4"/>
      <c r="I142" s="4"/>
      <c r="J142" s="4"/>
      <c r="K142" s="4"/>
      <c r="L142" s="4"/>
      <c r="M142" s="4"/>
      <c r="N142" s="4"/>
      <c r="O142" s="4"/>
      <c r="P142" s="4"/>
    </row>
    <row r="143" spans="2:16" ht="18" customHeight="1" x14ac:dyDescent="0.35">
      <c r="C143" s="4"/>
      <c r="D143" s="4"/>
      <c r="E143" s="4"/>
      <c r="F143" s="4"/>
      <c r="G143" s="4"/>
      <c r="H143" s="4"/>
      <c r="I143" s="4"/>
      <c r="J143" s="4"/>
      <c r="K143" s="4"/>
      <c r="L143" s="4"/>
      <c r="M143" s="4"/>
      <c r="N143" s="4"/>
      <c r="O143" s="4"/>
      <c r="P143" s="4"/>
    </row>
    <row r="144" spans="2:16" ht="18" customHeight="1" x14ac:dyDescent="0.35">
      <c r="C144" s="4"/>
      <c r="D144" s="4"/>
      <c r="E144" s="4"/>
      <c r="F144" s="4"/>
      <c r="G144" s="4"/>
      <c r="H144" s="4"/>
      <c r="I144" s="4"/>
      <c r="J144" s="4"/>
      <c r="K144" s="4"/>
      <c r="L144" s="4"/>
      <c r="M144" s="4"/>
      <c r="N144" s="4"/>
      <c r="O144" s="4"/>
      <c r="P144" s="4"/>
    </row>
    <row r="145" s="4" customFormat="1" ht="18" customHeight="1" x14ac:dyDescent="0.35"/>
    <row r="146" s="4" customFormat="1" ht="18" customHeight="1" x14ac:dyDescent="0.35"/>
    <row r="147" s="4" customFormat="1" ht="18" customHeight="1" x14ac:dyDescent="0.35"/>
    <row r="148" s="4" customFormat="1" ht="18" customHeight="1" x14ac:dyDescent="0.35"/>
    <row r="149" s="4" customFormat="1" ht="18" customHeight="1" x14ac:dyDescent="0.35"/>
    <row r="150" s="4" customFormat="1" ht="18" customHeight="1" x14ac:dyDescent="0.35"/>
    <row r="151" s="4" customFormat="1" ht="18" customHeight="1" x14ac:dyDescent="0.35"/>
    <row r="152" s="4" customFormat="1" ht="18" customHeight="1" x14ac:dyDescent="0.35"/>
    <row r="153" s="4" customFormat="1" ht="18" customHeight="1" x14ac:dyDescent="0.35"/>
    <row r="154" s="4" customFormat="1" ht="18" customHeight="1" x14ac:dyDescent="0.35"/>
    <row r="155" s="4" customFormat="1" ht="18" customHeight="1" x14ac:dyDescent="0.35"/>
    <row r="156" s="4" customFormat="1" ht="18" customHeight="1" x14ac:dyDescent="0.35"/>
    <row r="157" s="4" customFormat="1" ht="18" customHeight="1" x14ac:dyDescent="0.35"/>
    <row r="158" s="4" customFormat="1" ht="18" customHeight="1" x14ac:dyDescent="0.35"/>
    <row r="159" s="4" customFormat="1" ht="18" customHeight="1" x14ac:dyDescent="0.35"/>
    <row r="160" s="4" customFormat="1" ht="18" customHeight="1" x14ac:dyDescent="0.35"/>
    <row r="161" s="4" customFormat="1" ht="18" customHeight="1" x14ac:dyDescent="0.35"/>
    <row r="162" s="4" customFormat="1" ht="18" customHeight="1" x14ac:dyDescent="0.35"/>
    <row r="163" s="4" customFormat="1" ht="18" customHeight="1" x14ac:dyDescent="0.35"/>
    <row r="164" s="4" customFormat="1" ht="18" customHeight="1" x14ac:dyDescent="0.35"/>
    <row r="165" s="4" customFormat="1" ht="18" customHeight="1" x14ac:dyDescent="0.35"/>
    <row r="166" s="4" customFormat="1" ht="18" customHeight="1" x14ac:dyDescent="0.35"/>
    <row r="167" s="4" customFormat="1" ht="18" customHeight="1" x14ac:dyDescent="0.35"/>
    <row r="168" s="4" customFormat="1" ht="18" customHeight="1" x14ac:dyDescent="0.35"/>
    <row r="169" s="4" customFormat="1" ht="18" customHeight="1" x14ac:dyDescent="0.35"/>
    <row r="170" s="4" customFormat="1" ht="18" customHeight="1" x14ac:dyDescent="0.35"/>
    <row r="171" s="4" customFormat="1" ht="18" customHeight="1" x14ac:dyDescent="0.35"/>
    <row r="172" s="4" customFormat="1" ht="18" customHeight="1" x14ac:dyDescent="0.35"/>
    <row r="173" s="4" customFormat="1" ht="18" customHeight="1" x14ac:dyDescent="0.35"/>
    <row r="174" s="4" customFormat="1" ht="18" customHeight="1" x14ac:dyDescent="0.35"/>
    <row r="175" s="4" customFormat="1" ht="18" customHeight="1" x14ac:dyDescent="0.35"/>
    <row r="176" s="4" customFormat="1" ht="18" customHeight="1" x14ac:dyDescent="0.35"/>
    <row r="177" s="4" customFormat="1" ht="18" customHeight="1" x14ac:dyDescent="0.35"/>
    <row r="178" s="4" customFormat="1" ht="18" customHeight="1" x14ac:dyDescent="0.35"/>
    <row r="179" s="4" customFormat="1" ht="18" customHeight="1" x14ac:dyDescent="0.35"/>
    <row r="180" s="4" customFormat="1" ht="18" customHeight="1" x14ac:dyDescent="0.35"/>
    <row r="181" s="4" customFormat="1" ht="18" customHeight="1" x14ac:dyDescent="0.35"/>
    <row r="182" s="4" customFormat="1" ht="18" customHeight="1" x14ac:dyDescent="0.35"/>
    <row r="183" s="4" customFormat="1" ht="18" customHeight="1" x14ac:dyDescent="0.35"/>
    <row r="184" s="4" customFormat="1" ht="18" customHeight="1" x14ac:dyDescent="0.35"/>
    <row r="185" s="4" customFormat="1" ht="18" customHeight="1" x14ac:dyDescent="0.35"/>
    <row r="186" s="4" customFormat="1" ht="18" customHeight="1" x14ac:dyDescent="0.35"/>
    <row r="187" s="4" customFormat="1" ht="18" customHeight="1" x14ac:dyDescent="0.35"/>
    <row r="188" s="4" customFormat="1" ht="18" customHeight="1" x14ac:dyDescent="0.35"/>
    <row r="189" s="4" customFormat="1" ht="18" customHeight="1" x14ac:dyDescent="0.35"/>
    <row r="190" s="4" customFormat="1" ht="18" customHeight="1" x14ac:dyDescent="0.35"/>
    <row r="191" s="4" customFormat="1" ht="18" customHeight="1" x14ac:dyDescent="0.35"/>
    <row r="192" s="4" customFormat="1" ht="18" customHeight="1" x14ac:dyDescent="0.35"/>
    <row r="193" s="4" customFormat="1" ht="18" customHeight="1" x14ac:dyDescent="0.35"/>
    <row r="194" s="4" customFormat="1" ht="18" customHeight="1" x14ac:dyDescent="0.35"/>
    <row r="195" s="4" customFormat="1" ht="18" customHeight="1" x14ac:dyDescent="0.35"/>
    <row r="196" s="4" customFormat="1" ht="18" customHeight="1" x14ac:dyDescent="0.35"/>
    <row r="197" s="4" customFormat="1" ht="18" customHeight="1" x14ac:dyDescent="0.35"/>
    <row r="198" s="4" customFormat="1" ht="18" customHeight="1" x14ac:dyDescent="0.35"/>
    <row r="199" s="4" customFormat="1" ht="18" customHeight="1" x14ac:dyDescent="0.35"/>
    <row r="200" s="4" customFormat="1" ht="18" customHeight="1" x14ac:dyDescent="0.35"/>
    <row r="201" s="4" customFormat="1" ht="18" customHeight="1" x14ac:dyDescent="0.35"/>
    <row r="202" s="4" customFormat="1" ht="18" customHeight="1" x14ac:dyDescent="0.35"/>
    <row r="203" s="4" customFormat="1" ht="18" customHeight="1" x14ac:dyDescent="0.35"/>
    <row r="204" s="4" customFormat="1" ht="18" customHeight="1" x14ac:dyDescent="0.35"/>
    <row r="205" s="4" customFormat="1" ht="18" customHeight="1" x14ac:dyDescent="0.35"/>
    <row r="206" s="4" customFormat="1" ht="18" customHeight="1" x14ac:dyDescent="0.35"/>
    <row r="207" s="4" customFormat="1" ht="18" customHeight="1" x14ac:dyDescent="0.35"/>
    <row r="208" s="4" customFormat="1" ht="18" customHeight="1" x14ac:dyDescent="0.35"/>
    <row r="209" s="4" customFormat="1" ht="18" customHeight="1" x14ac:dyDescent="0.35"/>
    <row r="210" s="4" customFormat="1" ht="18" customHeight="1" x14ac:dyDescent="0.35"/>
    <row r="211" s="4" customFormat="1" ht="18" customHeight="1" x14ac:dyDescent="0.35"/>
    <row r="212" s="4" customFormat="1" ht="18" customHeight="1" x14ac:dyDescent="0.35"/>
    <row r="213" s="4" customFormat="1" ht="18" customHeight="1" x14ac:dyDescent="0.35"/>
    <row r="214" s="4" customFormat="1" ht="18" customHeight="1" x14ac:dyDescent="0.35"/>
    <row r="215" s="4" customFormat="1" ht="18" customHeight="1" x14ac:dyDescent="0.35"/>
    <row r="216" s="4" customFormat="1" ht="18" customHeight="1" x14ac:dyDescent="0.35"/>
    <row r="217" s="4" customFormat="1" ht="18" customHeight="1" x14ac:dyDescent="0.35"/>
    <row r="218" s="4" customFormat="1" ht="18" customHeight="1" x14ac:dyDescent="0.35"/>
    <row r="219" s="4" customFormat="1" ht="18" customHeight="1" x14ac:dyDescent="0.35"/>
    <row r="220" s="4" customFormat="1" ht="18" customHeight="1" x14ac:dyDescent="0.35"/>
    <row r="221" s="4" customFormat="1" ht="18" customHeight="1" x14ac:dyDescent="0.35"/>
    <row r="222" s="4" customFormat="1" ht="18" customHeight="1" x14ac:dyDescent="0.35"/>
    <row r="223" s="4" customFormat="1" ht="18" customHeight="1" x14ac:dyDescent="0.35"/>
    <row r="224" s="4" customFormat="1" ht="18" customHeight="1" x14ac:dyDescent="0.35"/>
    <row r="225" s="4" customFormat="1" ht="18" customHeight="1" x14ac:dyDescent="0.35"/>
    <row r="226" s="4" customFormat="1" ht="18" customHeight="1" x14ac:dyDescent="0.35"/>
    <row r="227" s="4" customFormat="1" ht="18" customHeight="1" x14ac:dyDescent="0.35"/>
    <row r="228" s="4" customFormat="1" ht="18" customHeight="1" x14ac:dyDescent="0.35"/>
    <row r="229" s="4" customFormat="1" ht="18" customHeight="1" x14ac:dyDescent="0.35"/>
    <row r="230" s="4" customFormat="1" ht="18" customHeight="1" x14ac:dyDescent="0.35"/>
    <row r="231" s="4" customFormat="1" ht="18" customHeight="1" x14ac:dyDescent="0.35"/>
    <row r="232" s="4" customFormat="1" ht="18" customHeight="1" x14ac:dyDescent="0.35"/>
    <row r="233" s="4" customFormat="1" ht="18" customHeight="1" x14ac:dyDescent="0.35"/>
    <row r="234" s="4" customFormat="1" ht="18" customHeight="1" x14ac:dyDescent="0.35"/>
    <row r="235" s="4" customFormat="1" ht="18" customHeight="1" x14ac:dyDescent="0.35"/>
    <row r="236" s="4" customFormat="1" ht="18" customHeight="1" x14ac:dyDescent="0.35"/>
    <row r="237" s="4" customFormat="1" ht="18" customHeight="1" x14ac:dyDescent="0.35"/>
    <row r="238" s="4" customFormat="1" ht="18" customHeight="1" x14ac:dyDescent="0.35"/>
    <row r="239" s="4" customFormat="1" ht="18" customHeight="1" x14ac:dyDescent="0.35"/>
    <row r="240" s="4" customFormat="1" ht="18" customHeight="1" x14ac:dyDescent="0.35"/>
    <row r="241" s="4" customFormat="1" ht="18" customHeight="1" x14ac:dyDescent="0.35"/>
    <row r="242" s="4" customFormat="1" ht="18" customHeight="1" x14ac:dyDescent="0.35"/>
    <row r="243" s="4" customFormat="1" ht="18" customHeight="1" x14ac:dyDescent="0.35"/>
    <row r="244" s="4" customFormat="1" ht="18" customHeight="1" x14ac:dyDescent="0.35"/>
    <row r="245" s="4" customFormat="1" ht="18" customHeight="1" x14ac:dyDescent="0.35"/>
    <row r="246" s="4" customFormat="1" ht="18" customHeight="1" x14ac:dyDescent="0.35"/>
    <row r="247" s="4" customFormat="1" ht="18" customHeight="1" x14ac:dyDescent="0.35"/>
    <row r="248" s="4" customFormat="1" ht="18" customHeight="1" x14ac:dyDescent="0.35"/>
    <row r="249" s="4" customFormat="1" ht="18" customHeight="1" x14ac:dyDescent="0.35"/>
    <row r="250" s="4" customFormat="1" ht="18" customHeight="1" x14ac:dyDescent="0.35"/>
    <row r="251" s="4" customFormat="1" ht="18" customHeight="1" x14ac:dyDescent="0.35"/>
    <row r="252" s="4" customFormat="1" ht="18" customHeight="1" x14ac:dyDescent="0.35"/>
    <row r="253" s="4" customFormat="1" ht="18" customHeight="1" x14ac:dyDescent="0.35"/>
    <row r="254" s="4" customFormat="1" ht="18" customHeight="1" x14ac:dyDescent="0.35"/>
    <row r="255" s="4" customFormat="1" ht="18" customHeight="1" x14ac:dyDescent="0.35"/>
    <row r="256" s="4" customFormat="1" ht="18" customHeight="1" x14ac:dyDescent="0.35"/>
    <row r="257" s="4" customFormat="1" ht="18" customHeight="1" x14ac:dyDescent="0.35"/>
    <row r="258" s="4" customFormat="1" ht="18" customHeight="1" x14ac:dyDescent="0.35"/>
    <row r="259" s="4" customFormat="1" ht="18" customHeight="1" x14ac:dyDescent="0.35"/>
    <row r="260" s="4" customFormat="1" ht="18" customHeight="1" x14ac:dyDescent="0.35"/>
    <row r="261" s="4" customFormat="1" ht="18" customHeight="1" x14ac:dyDescent="0.35"/>
    <row r="262" s="4" customFormat="1" ht="18" customHeight="1" x14ac:dyDescent="0.35"/>
    <row r="263" s="4" customFormat="1" ht="18" customHeight="1" x14ac:dyDescent="0.35"/>
    <row r="264" s="4" customFormat="1" ht="18" customHeight="1" x14ac:dyDescent="0.35"/>
    <row r="265" s="4" customFormat="1" ht="18" customHeight="1" x14ac:dyDescent="0.35"/>
    <row r="266" s="4" customFormat="1" ht="18" customHeight="1" x14ac:dyDescent="0.35"/>
    <row r="267" s="4" customFormat="1" ht="18" customHeight="1" x14ac:dyDescent="0.35"/>
    <row r="268" s="4" customFormat="1" ht="18" customHeight="1" x14ac:dyDescent="0.35"/>
    <row r="269" s="4" customFormat="1" ht="18" customHeight="1" x14ac:dyDescent="0.35"/>
    <row r="270" s="4" customFormat="1" ht="18" customHeight="1" x14ac:dyDescent="0.35"/>
    <row r="271" s="4" customFormat="1" ht="18" customHeight="1" x14ac:dyDescent="0.35"/>
    <row r="272" s="4" customFormat="1" ht="18" customHeight="1" x14ac:dyDescent="0.35"/>
    <row r="273" s="4" customFormat="1" ht="18" customHeight="1" x14ac:dyDescent="0.35"/>
    <row r="274" s="4" customFormat="1" ht="18" customHeight="1" x14ac:dyDescent="0.35"/>
    <row r="275" s="4" customFormat="1" ht="18" customHeight="1" x14ac:dyDescent="0.35"/>
    <row r="276" s="4" customFormat="1" ht="18" customHeight="1" x14ac:dyDescent="0.35"/>
    <row r="277" s="4" customFormat="1" ht="18" customHeight="1" x14ac:dyDescent="0.35"/>
    <row r="278" s="4" customFormat="1" ht="18" customHeight="1" x14ac:dyDescent="0.35"/>
    <row r="279" s="4" customFormat="1" ht="18" customHeight="1" x14ac:dyDescent="0.35"/>
    <row r="280" s="4" customFormat="1" ht="18" customHeight="1" x14ac:dyDescent="0.35"/>
    <row r="281" s="4" customFormat="1" ht="18" customHeight="1" x14ac:dyDescent="0.35"/>
    <row r="282" s="4" customFormat="1" ht="18" customHeight="1" x14ac:dyDescent="0.35"/>
    <row r="283" s="4" customFormat="1" ht="18" customHeight="1" x14ac:dyDescent="0.35"/>
    <row r="284" s="4" customFormat="1" ht="18" customHeight="1" x14ac:dyDescent="0.35"/>
    <row r="285" s="4" customFormat="1" ht="18" customHeight="1" x14ac:dyDescent="0.35"/>
    <row r="286" s="4" customFormat="1" ht="18" customHeight="1" x14ac:dyDescent="0.35"/>
    <row r="287" s="4" customFormat="1" ht="18" customHeight="1" x14ac:dyDescent="0.35"/>
    <row r="288" s="4" customFormat="1" ht="18" customHeight="1" x14ac:dyDescent="0.35"/>
    <row r="289" s="4" customFormat="1" ht="18" customHeight="1" x14ac:dyDescent="0.35"/>
    <row r="290" s="4" customFormat="1" ht="18" customHeight="1" x14ac:dyDescent="0.35"/>
    <row r="291" s="4" customFormat="1" ht="18" customHeight="1" x14ac:dyDescent="0.35"/>
    <row r="292" s="4" customFormat="1" ht="18" customHeight="1" x14ac:dyDescent="0.35"/>
    <row r="293" s="4" customFormat="1" ht="18" customHeight="1" x14ac:dyDescent="0.35"/>
    <row r="294" s="4" customFormat="1" ht="18" customHeight="1" x14ac:dyDescent="0.35"/>
    <row r="295" s="4" customFormat="1" ht="18" customHeight="1" x14ac:dyDescent="0.35"/>
    <row r="296" s="4" customFormat="1" ht="18" customHeight="1" x14ac:dyDescent="0.35"/>
    <row r="297" s="4" customFormat="1" ht="18" customHeight="1" x14ac:dyDescent="0.35"/>
    <row r="298" s="4" customFormat="1" ht="18" customHeight="1" x14ac:dyDescent="0.35"/>
    <row r="299" s="4" customFormat="1" ht="18" customHeight="1" x14ac:dyDescent="0.35"/>
    <row r="300" s="4" customFormat="1" ht="18" customHeight="1" x14ac:dyDescent="0.35"/>
    <row r="301" s="4" customFormat="1" ht="18" customHeight="1" x14ac:dyDescent="0.35"/>
    <row r="302" s="4" customFormat="1" ht="18" customHeight="1" x14ac:dyDescent="0.35"/>
    <row r="303" s="4" customFormat="1" ht="18" customHeight="1" x14ac:dyDescent="0.35"/>
    <row r="304" s="4" customFormat="1" ht="18" customHeight="1" x14ac:dyDescent="0.35"/>
    <row r="305" s="4" customFormat="1" ht="18" customHeight="1" x14ac:dyDescent="0.35"/>
    <row r="306" s="4" customFormat="1" ht="18" customHeight="1" x14ac:dyDescent="0.35"/>
    <row r="307" s="4" customFormat="1" ht="18" customHeight="1" x14ac:dyDescent="0.35"/>
    <row r="308" s="4" customFormat="1" ht="18" customHeight="1" x14ac:dyDescent="0.35"/>
    <row r="309" s="4" customFormat="1" ht="18" customHeight="1" x14ac:dyDescent="0.35"/>
    <row r="310" s="4" customFormat="1" ht="18" customHeight="1" x14ac:dyDescent="0.35"/>
    <row r="311" s="4" customFormat="1" ht="18" customHeight="1" x14ac:dyDescent="0.35"/>
    <row r="312" s="4" customFormat="1" ht="18" customHeight="1" x14ac:dyDescent="0.35"/>
    <row r="313" s="4" customFormat="1" ht="18" customHeight="1" x14ac:dyDescent="0.35"/>
    <row r="314" s="4" customFormat="1" ht="18" customHeight="1" x14ac:dyDescent="0.35"/>
    <row r="315" s="4" customFormat="1" ht="18" customHeight="1" x14ac:dyDescent="0.35"/>
    <row r="316" s="4" customFormat="1" ht="18" customHeight="1" x14ac:dyDescent="0.35"/>
    <row r="317" s="4" customFormat="1" ht="18" customHeight="1" x14ac:dyDescent="0.35"/>
    <row r="318" s="4" customFormat="1" ht="18" customHeight="1" x14ac:dyDescent="0.35"/>
    <row r="319" s="4" customFormat="1" ht="18" customHeight="1" x14ac:dyDescent="0.35"/>
    <row r="320" s="4" customFormat="1" ht="18" customHeight="1" x14ac:dyDescent="0.35"/>
    <row r="321" s="4" customFormat="1" ht="18" customHeight="1" x14ac:dyDescent="0.35"/>
    <row r="322" s="4" customFormat="1" ht="18" customHeight="1" x14ac:dyDescent="0.35"/>
    <row r="323" s="4" customFormat="1" ht="18" customHeight="1" x14ac:dyDescent="0.35"/>
    <row r="324" s="4" customFormat="1" ht="18" customHeight="1" x14ac:dyDescent="0.35"/>
    <row r="325" s="4" customFormat="1" ht="18" customHeight="1" x14ac:dyDescent="0.35"/>
    <row r="326" s="4" customFormat="1" ht="18" customHeight="1" x14ac:dyDescent="0.35"/>
    <row r="327" s="4" customFormat="1" ht="18" customHeight="1" x14ac:dyDescent="0.35"/>
    <row r="328" s="4" customFormat="1" ht="18" customHeight="1" x14ac:dyDescent="0.35"/>
    <row r="329" s="4" customFormat="1" ht="18" customHeight="1" x14ac:dyDescent="0.35"/>
    <row r="330" s="4" customFormat="1" ht="18" customHeight="1" x14ac:dyDescent="0.35"/>
    <row r="331" s="4" customFormat="1" ht="18" customHeight="1" x14ac:dyDescent="0.35"/>
    <row r="332" s="4" customFormat="1" ht="18" customHeight="1" x14ac:dyDescent="0.35"/>
    <row r="333" s="4" customFormat="1" ht="18" customHeight="1" x14ac:dyDescent="0.35"/>
    <row r="334" s="4" customFormat="1" ht="18" customHeight="1" x14ac:dyDescent="0.35"/>
    <row r="335" s="4" customFormat="1" ht="18" customHeight="1" x14ac:dyDescent="0.35"/>
    <row r="336" s="4" customFormat="1" ht="18" customHeight="1" x14ac:dyDescent="0.35"/>
    <row r="337" s="4" customFormat="1" ht="18" customHeight="1" x14ac:dyDescent="0.35"/>
    <row r="338" s="4" customFormat="1" ht="18" customHeight="1" x14ac:dyDescent="0.35"/>
    <row r="339" s="4" customFormat="1" ht="18" customHeight="1" x14ac:dyDescent="0.35"/>
    <row r="340" s="4" customFormat="1" ht="18" customHeight="1" x14ac:dyDescent="0.35"/>
    <row r="341" s="4" customFormat="1" ht="18" customHeight="1" x14ac:dyDescent="0.35"/>
    <row r="342" s="4" customFormat="1" ht="18" customHeight="1" x14ac:dyDescent="0.35"/>
    <row r="343" s="4" customFormat="1" ht="18" customHeight="1" x14ac:dyDescent="0.35"/>
    <row r="344" s="4" customFormat="1" ht="18" customHeight="1" x14ac:dyDescent="0.35"/>
    <row r="345" s="4" customFormat="1" ht="18" customHeight="1" x14ac:dyDescent="0.35"/>
    <row r="346" s="4" customFormat="1" ht="18" customHeight="1" x14ac:dyDescent="0.35"/>
    <row r="347" s="4" customFormat="1" ht="18" customHeight="1" x14ac:dyDescent="0.35"/>
    <row r="348" s="4" customFormat="1" ht="18" customHeight="1" x14ac:dyDescent="0.35"/>
    <row r="349" s="4" customFormat="1" ht="18" customHeight="1" x14ac:dyDescent="0.35"/>
    <row r="350" s="4" customFormat="1" ht="18" customHeight="1" x14ac:dyDescent="0.35"/>
    <row r="351" s="4" customFormat="1" ht="18" customHeight="1" x14ac:dyDescent="0.35"/>
    <row r="352" s="4" customFormat="1" ht="18" customHeight="1" x14ac:dyDescent="0.35"/>
    <row r="353" s="4" customFormat="1" ht="18" customHeight="1" x14ac:dyDescent="0.35"/>
    <row r="354" s="4" customFormat="1" ht="18" customHeight="1" x14ac:dyDescent="0.35"/>
    <row r="355" s="4" customFormat="1" ht="18" customHeight="1" x14ac:dyDescent="0.35"/>
    <row r="356" s="4" customFormat="1" ht="18" customHeight="1" x14ac:dyDescent="0.35"/>
    <row r="357" s="4" customFormat="1" ht="18" customHeight="1" x14ac:dyDescent="0.35"/>
    <row r="358" s="4" customFormat="1" ht="18" customHeight="1" x14ac:dyDescent="0.35"/>
    <row r="359" s="4" customFormat="1" ht="18" customHeight="1" x14ac:dyDescent="0.35"/>
    <row r="360" s="4" customFormat="1" ht="18" customHeight="1" x14ac:dyDescent="0.35"/>
    <row r="361" s="4" customFormat="1" ht="18" customHeight="1" x14ac:dyDescent="0.35"/>
    <row r="362" s="4" customFormat="1" ht="18" customHeight="1" x14ac:dyDescent="0.35"/>
    <row r="363" s="4" customFormat="1" ht="18" customHeight="1" x14ac:dyDescent="0.35"/>
    <row r="364" s="4" customFormat="1" ht="18" customHeight="1" x14ac:dyDescent="0.35"/>
    <row r="365" s="4" customFormat="1" ht="18" customHeight="1" x14ac:dyDescent="0.35"/>
    <row r="366" s="4" customFormat="1" ht="18" customHeight="1" x14ac:dyDescent="0.35"/>
    <row r="367" s="4" customFormat="1" ht="18" customHeight="1" x14ac:dyDescent="0.35"/>
    <row r="368" s="4" customFormat="1" ht="18" customHeight="1" x14ac:dyDescent="0.35"/>
    <row r="369" s="4" customFormat="1" ht="18" customHeight="1" x14ac:dyDescent="0.35"/>
    <row r="370" s="4" customFormat="1" ht="18" customHeight="1" x14ac:dyDescent="0.35"/>
    <row r="371" s="4" customFormat="1" ht="18" customHeight="1" x14ac:dyDescent="0.35"/>
    <row r="372" s="4" customFormat="1" ht="18" customHeight="1" x14ac:dyDescent="0.35"/>
    <row r="373" s="4" customFormat="1" ht="18" customHeight="1" x14ac:dyDescent="0.35"/>
    <row r="374" s="4" customFormat="1" ht="18" customHeight="1" x14ac:dyDescent="0.35"/>
    <row r="375" s="4" customFormat="1" ht="18" customHeight="1" x14ac:dyDescent="0.35"/>
    <row r="376" s="4" customFormat="1" ht="18" customHeight="1" x14ac:dyDescent="0.35"/>
    <row r="377" s="4" customFormat="1" ht="18" customHeight="1" x14ac:dyDescent="0.35"/>
    <row r="378" s="4" customFormat="1" ht="18" customHeight="1" x14ac:dyDescent="0.35"/>
    <row r="379" s="4" customFormat="1" ht="18" customHeight="1" x14ac:dyDescent="0.35"/>
    <row r="380" s="4" customFormat="1" ht="18" customHeight="1" x14ac:dyDescent="0.35"/>
    <row r="381" s="4" customFormat="1" ht="18" customHeight="1" x14ac:dyDescent="0.35"/>
    <row r="382" s="4" customFormat="1" ht="18" customHeight="1" x14ac:dyDescent="0.35"/>
    <row r="383" s="4" customFormat="1" ht="18" customHeight="1" x14ac:dyDescent="0.35"/>
    <row r="384" s="4" customFormat="1" ht="18" customHeight="1" x14ac:dyDescent="0.35"/>
    <row r="385" s="4" customFormat="1" ht="18" customHeight="1" x14ac:dyDescent="0.35"/>
    <row r="386" s="4" customFormat="1" ht="18" customHeight="1" x14ac:dyDescent="0.35"/>
    <row r="387" s="4" customFormat="1" ht="18" customHeight="1" x14ac:dyDescent="0.35"/>
    <row r="388" s="4" customFormat="1" ht="18" customHeight="1" x14ac:dyDescent="0.35"/>
    <row r="389" s="4" customFormat="1" ht="18" customHeight="1" x14ac:dyDescent="0.35"/>
    <row r="390" s="4" customFormat="1" ht="18" customHeight="1" x14ac:dyDescent="0.35"/>
    <row r="391" s="4" customFormat="1" ht="18" customHeight="1" x14ac:dyDescent="0.35"/>
    <row r="392" s="4" customFormat="1" ht="18" customHeight="1" x14ac:dyDescent="0.35"/>
    <row r="393" s="4" customFormat="1" ht="18" customHeight="1" x14ac:dyDescent="0.35"/>
    <row r="394" s="4" customFormat="1" ht="18" customHeight="1" x14ac:dyDescent="0.35"/>
    <row r="395" s="4" customFormat="1" ht="18" customHeight="1" x14ac:dyDescent="0.35"/>
    <row r="396" s="4" customFormat="1" ht="18" customHeight="1" x14ac:dyDescent="0.35"/>
    <row r="397" s="4" customFormat="1" ht="18" customHeight="1" x14ac:dyDescent="0.35"/>
    <row r="398" s="4" customFormat="1" ht="18" customHeight="1" x14ac:dyDescent="0.35"/>
    <row r="399" s="4" customFormat="1" ht="18" customHeight="1" x14ac:dyDescent="0.35"/>
    <row r="400" s="4" customFormat="1" ht="18" customHeight="1" x14ac:dyDescent="0.35"/>
    <row r="401" s="4" customFormat="1" ht="18" customHeight="1" x14ac:dyDescent="0.35"/>
    <row r="402" s="4" customFormat="1" ht="18" customHeight="1" x14ac:dyDescent="0.35"/>
    <row r="403" s="4" customFormat="1" ht="18" customHeight="1" x14ac:dyDescent="0.35"/>
    <row r="404" s="4" customFormat="1" ht="18" customHeight="1" x14ac:dyDescent="0.35"/>
    <row r="405" s="4" customFormat="1" ht="18" customHeight="1" x14ac:dyDescent="0.35"/>
    <row r="406" s="4" customFormat="1" ht="18" customHeight="1" x14ac:dyDescent="0.35"/>
    <row r="407" s="4" customFormat="1" ht="18" customHeight="1" x14ac:dyDescent="0.35"/>
    <row r="408" s="4" customFormat="1" ht="18" customHeight="1" x14ac:dyDescent="0.35"/>
    <row r="409" s="4" customFormat="1" ht="18" customHeight="1" x14ac:dyDescent="0.35"/>
    <row r="410" s="4" customFormat="1" ht="18" customHeight="1" x14ac:dyDescent="0.35"/>
    <row r="411" s="4" customFormat="1" ht="18" customHeight="1" x14ac:dyDescent="0.35"/>
    <row r="412" s="4" customFormat="1" ht="18" customHeight="1" x14ac:dyDescent="0.35"/>
    <row r="413" s="4" customFormat="1" ht="18" customHeight="1" x14ac:dyDescent="0.35"/>
    <row r="414" s="4" customFormat="1" ht="18" customHeight="1" x14ac:dyDescent="0.35"/>
    <row r="415" s="4" customFormat="1" ht="18" customHeight="1" x14ac:dyDescent="0.35"/>
    <row r="416" s="4" customFormat="1" ht="18" customHeight="1" x14ac:dyDescent="0.35"/>
    <row r="417" s="4" customFormat="1" ht="18" customHeight="1" x14ac:dyDescent="0.35"/>
    <row r="418" s="4" customFormat="1" ht="18" customHeight="1" x14ac:dyDescent="0.35"/>
    <row r="419" s="4" customFormat="1" ht="18" customHeight="1" x14ac:dyDescent="0.35"/>
    <row r="420" s="4" customFormat="1" ht="18" customHeight="1" x14ac:dyDescent="0.35"/>
    <row r="421" s="4" customFormat="1" ht="18" customHeight="1" x14ac:dyDescent="0.35"/>
    <row r="422" s="4" customFormat="1" ht="18" customHeight="1" x14ac:dyDescent="0.35"/>
    <row r="423" s="4" customFormat="1" ht="18" customHeight="1" x14ac:dyDescent="0.35"/>
    <row r="424" s="4" customFormat="1" ht="18" customHeight="1" x14ac:dyDescent="0.35"/>
    <row r="425" s="4" customFormat="1" ht="18" customHeight="1" x14ac:dyDescent="0.35"/>
    <row r="426" s="4" customFormat="1" ht="18" customHeight="1" x14ac:dyDescent="0.35"/>
    <row r="427" s="4" customFormat="1" ht="18" customHeight="1" x14ac:dyDescent="0.35"/>
    <row r="428" s="4" customFormat="1" ht="18" customHeight="1" x14ac:dyDescent="0.35"/>
    <row r="429" s="4" customFormat="1" ht="18" customHeight="1" x14ac:dyDescent="0.35"/>
    <row r="430" s="4" customFormat="1" ht="18" customHeight="1" x14ac:dyDescent="0.35"/>
    <row r="431" s="4" customFormat="1" ht="18" customHeight="1" x14ac:dyDescent="0.35"/>
    <row r="432" s="4" customFormat="1" ht="18" customHeight="1" x14ac:dyDescent="0.35"/>
    <row r="433" s="4" customFormat="1" ht="18" customHeight="1" x14ac:dyDescent="0.35"/>
    <row r="434" s="4" customFormat="1" ht="18" customHeight="1" x14ac:dyDescent="0.35"/>
    <row r="435" s="4" customFormat="1" ht="18" customHeight="1" x14ac:dyDescent="0.35"/>
    <row r="436" s="4" customFormat="1" ht="18" customHeight="1" x14ac:dyDescent="0.35"/>
    <row r="437" s="4" customFormat="1" ht="18" customHeight="1" x14ac:dyDescent="0.35"/>
    <row r="438" s="4" customFormat="1" ht="18" customHeight="1" x14ac:dyDescent="0.35"/>
    <row r="439" s="4" customFormat="1" ht="18" customHeight="1" x14ac:dyDescent="0.35"/>
    <row r="440" s="4" customFormat="1" ht="18" customHeight="1" x14ac:dyDescent="0.35"/>
    <row r="441" s="4" customFormat="1" ht="18" customHeight="1" x14ac:dyDescent="0.35"/>
    <row r="442" s="4" customFormat="1" ht="18" customHeight="1" x14ac:dyDescent="0.35"/>
    <row r="443" s="4" customFormat="1" ht="18" customHeight="1" x14ac:dyDescent="0.35"/>
    <row r="444" s="4" customFormat="1" ht="18" customHeight="1" x14ac:dyDescent="0.35"/>
    <row r="445" s="4" customFormat="1" ht="18" customHeight="1" x14ac:dyDescent="0.35"/>
    <row r="446" s="4" customFormat="1" ht="18" customHeight="1" x14ac:dyDescent="0.35"/>
    <row r="447" s="4" customFormat="1" ht="18" customHeight="1" x14ac:dyDescent="0.35"/>
    <row r="448" s="4" customFormat="1" ht="18" customHeight="1" x14ac:dyDescent="0.35"/>
    <row r="449" s="4" customFormat="1" ht="18" customHeight="1" x14ac:dyDescent="0.35"/>
    <row r="450" s="4" customFormat="1" ht="18" customHeight="1" x14ac:dyDescent="0.35"/>
    <row r="451" s="4" customFormat="1" ht="18" customHeight="1" x14ac:dyDescent="0.35"/>
    <row r="452" s="4" customFormat="1" ht="18" customHeight="1" x14ac:dyDescent="0.35"/>
    <row r="453" s="4" customFormat="1" ht="18" customHeight="1" x14ac:dyDescent="0.35"/>
    <row r="454" s="4" customFormat="1" ht="18" customHeight="1" x14ac:dyDescent="0.35"/>
    <row r="455" s="4" customFormat="1" ht="18" customHeight="1" x14ac:dyDescent="0.35"/>
    <row r="456" s="4" customFormat="1" ht="18" customHeight="1" x14ac:dyDescent="0.35"/>
    <row r="457" s="4" customFormat="1" ht="18" customHeight="1" x14ac:dyDescent="0.35"/>
    <row r="458" s="4" customFormat="1" ht="18" customHeight="1" x14ac:dyDescent="0.35"/>
    <row r="459" s="4" customFormat="1" ht="18" customHeight="1" x14ac:dyDescent="0.35"/>
    <row r="460" s="4" customFormat="1" ht="18" customHeight="1" x14ac:dyDescent="0.35"/>
    <row r="461" s="4" customFormat="1" ht="18" customHeight="1" x14ac:dyDescent="0.35"/>
    <row r="462" s="4" customFormat="1" ht="18" customHeight="1" x14ac:dyDescent="0.35"/>
    <row r="463" s="4" customFormat="1" ht="18" customHeight="1" x14ac:dyDescent="0.35"/>
    <row r="464" s="4" customFormat="1" ht="18" customHeight="1" x14ac:dyDescent="0.35"/>
    <row r="465" s="4" customFormat="1" ht="18" customHeight="1" x14ac:dyDescent="0.35"/>
    <row r="466" s="4" customFormat="1" ht="18" customHeight="1" x14ac:dyDescent="0.35"/>
    <row r="467" s="4" customFormat="1" ht="18" customHeight="1" x14ac:dyDescent="0.35"/>
    <row r="468" s="4" customFormat="1" ht="18" customHeight="1" x14ac:dyDescent="0.35"/>
    <row r="469" s="4" customFormat="1" ht="18" customHeight="1" x14ac:dyDescent="0.35"/>
    <row r="470" s="4" customFormat="1" ht="18" customHeight="1" x14ac:dyDescent="0.35"/>
    <row r="471" s="4" customFormat="1" ht="18" customHeight="1" x14ac:dyDescent="0.35"/>
    <row r="472" s="4" customFormat="1" ht="18" customHeight="1" x14ac:dyDescent="0.35"/>
    <row r="473" s="4" customFormat="1" ht="18" customHeight="1" x14ac:dyDescent="0.35"/>
    <row r="474" s="4" customFormat="1" ht="18" customHeight="1" x14ac:dyDescent="0.35"/>
    <row r="475" s="4" customFormat="1" ht="18" customHeight="1" x14ac:dyDescent="0.35"/>
    <row r="476" s="4" customFormat="1" ht="18" customHeight="1" x14ac:dyDescent="0.35"/>
    <row r="477" s="4" customFormat="1" ht="18" customHeight="1" x14ac:dyDescent="0.35"/>
    <row r="478" s="4" customFormat="1" ht="18" customHeight="1" x14ac:dyDescent="0.35"/>
    <row r="479" s="4" customFormat="1" ht="18" customHeight="1" x14ac:dyDescent="0.35"/>
    <row r="480" s="4" customFormat="1" ht="18" customHeight="1" x14ac:dyDescent="0.35"/>
    <row r="481" s="4" customFormat="1" ht="18" customHeight="1" x14ac:dyDescent="0.35"/>
    <row r="482" s="4" customFormat="1" ht="18" customHeight="1" x14ac:dyDescent="0.35"/>
    <row r="483" s="4" customFormat="1" ht="18" customHeight="1" x14ac:dyDescent="0.35"/>
    <row r="484" s="4" customFormat="1" ht="18" customHeight="1" x14ac:dyDescent="0.35"/>
    <row r="485" s="4" customFormat="1" ht="18" customHeight="1" x14ac:dyDescent="0.35"/>
    <row r="486" s="4" customFormat="1" ht="18" customHeight="1" x14ac:dyDescent="0.35"/>
    <row r="487" s="4" customFormat="1" ht="18" customHeight="1" x14ac:dyDescent="0.35"/>
    <row r="488" s="4" customFormat="1" ht="18" customHeight="1" x14ac:dyDescent="0.35"/>
    <row r="489" s="4" customFormat="1" ht="18" customHeight="1" x14ac:dyDescent="0.35"/>
    <row r="490" s="4" customFormat="1" ht="18" customHeight="1" x14ac:dyDescent="0.35"/>
    <row r="491" s="4" customFormat="1" ht="18" customHeight="1" x14ac:dyDescent="0.35"/>
    <row r="492" s="4" customFormat="1" ht="18" customHeight="1" x14ac:dyDescent="0.35"/>
    <row r="493" s="4" customFormat="1" ht="18" customHeight="1" x14ac:dyDescent="0.35"/>
    <row r="494" s="4" customFormat="1" ht="18" customHeight="1" x14ac:dyDescent="0.35"/>
    <row r="495" s="4" customFormat="1" ht="18" customHeight="1" x14ac:dyDescent="0.35"/>
    <row r="496" s="4" customFormat="1" ht="18" customHeight="1" x14ac:dyDescent="0.35"/>
    <row r="497" s="4" customFormat="1" ht="18" customHeight="1" x14ac:dyDescent="0.35"/>
    <row r="498" s="4" customFormat="1" ht="18" customHeight="1" x14ac:dyDescent="0.35"/>
    <row r="499" s="4" customFormat="1" ht="18" customHeight="1" x14ac:dyDescent="0.35"/>
    <row r="500" s="4" customFormat="1" ht="18" customHeight="1" x14ac:dyDescent="0.35"/>
    <row r="501" s="4" customFormat="1" ht="18" customHeight="1" x14ac:dyDescent="0.35"/>
    <row r="502" s="4" customFormat="1" ht="18" customHeight="1" x14ac:dyDescent="0.35"/>
    <row r="503" s="4" customFormat="1" ht="18" customHeight="1" x14ac:dyDescent="0.35"/>
    <row r="504" s="4" customFormat="1" ht="18" customHeight="1" x14ac:dyDescent="0.35"/>
    <row r="505" s="4" customFormat="1" ht="18" customHeight="1" x14ac:dyDescent="0.35"/>
    <row r="506" s="4" customFormat="1" ht="18" customHeight="1" x14ac:dyDescent="0.35"/>
    <row r="507" s="4" customFormat="1" ht="18" customHeight="1" x14ac:dyDescent="0.35"/>
    <row r="508" s="4" customFormat="1" ht="18" customHeight="1" x14ac:dyDescent="0.35"/>
    <row r="509" s="4" customFormat="1" ht="18" customHeight="1" x14ac:dyDescent="0.35"/>
    <row r="510" s="4" customFormat="1" ht="18" customHeight="1" x14ac:dyDescent="0.35"/>
    <row r="511" s="4" customFormat="1" ht="18" customHeight="1" x14ac:dyDescent="0.35"/>
    <row r="512" s="4" customFormat="1" ht="18" customHeight="1" x14ac:dyDescent="0.35"/>
    <row r="513" s="4" customFormat="1" ht="18" customHeight="1" x14ac:dyDescent="0.35"/>
    <row r="514" s="4" customFormat="1" ht="18" customHeight="1" x14ac:dyDescent="0.35"/>
    <row r="515" s="4" customFormat="1" ht="18" customHeight="1" x14ac:dyDescent="0.35"/>
    <row r="516" s="4" customFormat="1" ht="18" customHeight="1" x14ac:dyDescent="0.35"/>
    <row r="517" s="4" customFormat="1" ht="18" customHeight="1" x14ac:dyDescent="0.35"/>
    <row r="518" s="4" customFormat="1" ht="18" customHeight="1" x14ac:dyDescent="0.35"/>
    <row r="519" s="4" customFormat="1" ht="18" customHeight="1" x14ac:dyDescent="0.35"/>
    <row r="520" s="4" customFormat="1" ht="18" customHeight="1" x14ac:dyDescent="0.35"/>
    <row r="521" s="4" customFormat="1" ht="18" customHeight="1" x14ac:dyDescent="0.35"/>
    <row r="522" s="4" customFormat="1" ht="18" customHeight="1" x14ac:dyDescent="0.35"/>
    <row r="523" s="4" customFormat="1" ht="18" customHeight="1" x14ac:dyDescent="0.35"/>
    <row r="524" s="4" customFormat="1" ht="18" customHeight="1" x14ac:dyDescent="0.35"/>
    <row r="525" s="4" customFormat="1" ht="18" customHeight="1" x14ac:dyDescent="0.35"/>
    <row r="526" s="4" customFormat="1" ht="18" customHeight="1" x14ac:dyDescent="0.35"/>
    <row r="527" s="4" customFormat="1" ht="18" customHeight="1" x14ac:dyDescent="0.35"/>
    <row r="528" s="4" customFormat="1" ht="18" customHeight="1" x14ac:dyDescent="0.35"/>
    <row r="529" s="4" customFormat="1" ht="18" customHeight="1" x14ac:dyDescent="0.35"/>
    <row r="530" s="4" customFormat="1" ht="18" customHeight="1" x14ac:dyDescent="0.35"/>
    <row r="531" s="4" customFormat="1" ht="18" customHeight="1" x14ac:dyDescent="0.35"/>
    <row r="532" s="4" customFormat="1" ht="18" customHeight="1" x14ac:dyDescent="0.35"/>
    <row r="533" s="4" customFormat="1" ht="18" customHeight="1" x14ac:dyDescent="0.35"/>
    <row r="534" s="4" customFormat="1" ht="18" customHeight="1" x14ac:dyDescent="0.35"/>
    <row r="535" s="4" customFormat="1" ht="18" customHeight="1" x14ac:dyDescent="0.35"/>
    <row r="536" s="4" customFormat="1" ht="18" customHeight="1" x14ac:dyDescent="0.35"/>
    <row r="537" s="4" customFormat="1" ht="18" customHeight="1" x14ac:dyDescent="0.35"/>
    <row r="538" s="4" customFormat="1" ht="18" customHeight="1" x14ac:dyDescent="0.35"/>
    <row r="539" s="4" customFormat="1" ht="18" customHeight="1" x14ac:dyDescent="0.35"/>
    <row r="540" s="4" customFormat="1" ht="18" customHeight="1" x14ac:dyDescent="0.35"/>
    <row r="541" s="4" customFormat="1" ht="18" customHeight="1" x14ac:dyDescent="0.35"/>
    <row r="542" s="4" customFormat="1" ht="18" customHeight="1" x14ac:dyDescent="0.35"/>
    <row r="543" s="4" customFormat="1" ht="18" customHeight="1" x14ac:dyDescent="0.35"/>
    <row r="544" s="4" customFormat="1" ht="18" customHeight="1" x14ac:dyDescent="0.35"/>
    <row r="545" s="4" customFormat="1" ht="18" customHeight="1" x14ac:dyDescent="0.35"/>
    <row r="546" s="4" customFormat="1" ht="18" customHeight="1" x14ac:dyDescent="0.35"/>
    <row r="547" s="4" customFormat="1" ht="18" customHeight="1" x14ac:dyDescent="0.35"/>
    <row r="548" s="4" customFormat="1" ht="18" customHeight="1" x14ac:dyDescent="0.35"/>
    <row r="549" s="4" customFormat="1" ht="18" customHeight="1" x14ac:dyDescent="0.35"/>
    <row r="550" s="4" customFormat="1" ht="18" customHeight="1" x14ac:dyDescent="0.35"/>
    <row r="551" s="4" customFormat="1" ht="18" customHeight="1" x14ac:dyDescent="0.35"/>
    <row r="552" s="4" customFormat="1" ht="18" customHeight="1" x14ac:dyDescent="0.35"/>
    <row r="553" s="4" customFormat="1" ht="18" customHeight="1" x14ac:dyDescent="0.35"/>
    <row r="554" s="4" customFormat="1" ht="18" customHeight="1" x14ac:dyDescent="0.35"/>
    <row r="555" s="4" customFormat="1" ht="18" customHeight="1" x14ac:dyDescent="0.35"/>
    <row r="556" s="4" customFormat="1" ht="18" customHeight="1" x14ac:dyDescent="0.35"/>
    <row r="557" s="4" customFormat="1" ht="18" customHeight="1" x14ac:dyDescent="0.35"/>
    <row r="558" s="4" customFormat="1" ht="18" customHeight="1" x14ac:dyDescent="0.35"/>
    <row r="559" s="4" customFormat="1" ht="18" customHeight="1" x14ac:dyDescent="0.35"/>
    <row r="560" s="4" customFormat="1" ht="18" customHeight="1" x14ac:dyDescent="0.35"/>
    <row r="561" s="4" customFormat="1" ht="18" customHeight="1" x14ac:dyDescent="0.35"/>
    <row r="562" s="4" customFormat="1" ht="18" customHeight="1" x14ac:dyDescent="0.35"/>
    <row r="563" s="4" customFormat="1" ht="18" customHeight="1" x14ac:dyDescent="0.35"/>
    <row r="564" s="4" customFormat="1" ht="18" customHeight="1" x14ac:dyDescent="0.35"/>
    <row r="565" s="4" customFormat="1" ht="18" customHeight="1" x14ac:dyDescent="0.35"/>
    <row r="566" s="4" customFormat="1" ht="18" customHeight="1" x14ac:dyDescent="0.35"/>
    <row r="567" s="4" customFormat="1" ht="18" customHeight="1" x14ac:dyDescent="0.35"/>
    <row r="568" s="4" customFormat="1" ht="18" customHeight="1" x14ac:dyDescent="0.35"/>
    <row r="569" s="4" customFormat="1" ht="18" customHeight="1" x14ac:dyDescent="0.35"/>
    <row r="570" s="4" customFormat="1" ht="18" customHeight="1" x14ac:dyDescent="0.35"/>
    <row r="571" s="4" customFormat="1" ht="18" customHeight="1" x14ac:dyDescent="0.35"/>
    <row r="572" s="4" customFormat="1" ht="18" customHeight="1" x14ac:dyDescent="0.35"/>
    <row r="573" s="4" customFormat="1" ht="18" customHeight="1" x14ac:dyDescent="0.35"/>
    <row r="574" s="4" customFormat="1" ht="18" customHeight="1" x14ac:dyDescent="0.35"/>
    <row r="575" s="4" customFormat="1" ht="18" customHeight="1" x14ac:dyDescent="0.35"/>
    <row r="576" s="4" customFormat="1" ht="18" customHeight="1" x14ac:dyDescent="0.35"/>
    <row r="577" s="4" customFormat="1" ht="18" customHeight="1" x14ac:dyDescent="0.35"/>
    <row r="578" s="4" customFormat="1" ht="18" customHeight="1" x14ac:dyDescent="0.35"/>
    <row r="579" s="4" customFormat="1" ht="18" customHeight="1" x14ac:dyDescent="0.35"/>
    <row r="580" s="4" customFormat="1" ht="18" customHeight="1" x14ac:dyDescent="0.35"/>
    <row r="581" s="4" customFormat="1" ht="18" customHeight="1" x14ac:dyDescent="0.35"/>
    <row r="582" s="4" customFormat="1" ht="18" customHeight="1" x14ac:dyDescent="0.35"/>
    <row r="583" s="4" customFormat="1" ht="18" customHeight="1" x14ac:dyDescent="0.35"/>
    <row r="584" s="4" customFormat="1" ht="18" customHeight="1" x14ac:dyDescent="0.35"/>
    <row r="585" s="4" customFormat="1" ht="18" customHeight="1" x14ac:dyDescent="0.35"/>
    <row r="586" s="4" customFormat="1" ht="18" customHeight="1" x14ac:dyDescent="0.35"/>
    <row r="587" s="4" customFormat="1" ht="18" customHeight="1" x14ac:dyDescent="0.35"/>
    <row r="588" s="4" customFormat="1" ht="18" customHeight="1" x14ac:dyDescent="0.35"/>
    <row r="589" s="4" customFormat="1" ht="18" customHeight="1" x14ac:dyDescent="0.35"/>
    <row r="590" s="4" customFormat="1" ht="18" customHeight="1" x14ac:dyDescent="0.35"/>
    <row r="591" s="4" customFormat="1" ht="18" customHeight="1" x14ac:dyDescent="0.35"/>
    <row r="592" s="4" customFormat="1" ht="18" customHeight="1" x14ac:dyDescent="0.35"/>
    <row r="593" s="4" customFormat="1" ht="18" customHeight="1" x14ac:dyDescent="0.35"/>
    <row r="594" s="4" customFormat="1" ht="18" customHeight="1" x14ac:dyDescent="0.35"/>
    <row r="595" s="4" customFormat="1" ht="18" customHeight="1" x14ac:dyDescent="0.35"/>
    <row r="596" s="4" customFormat="1" ht="18" customHeight="1" x14ac:dyDescent="0.35"/>
    <row r="597" s="4" customFormat="1" ht="18" customHeight="1" x14ac:dyDescent="0.35"/>
    <row r="598" s="4" customFormat="1" ht="18" customHeight="1" x14ac:dyDescent="0.35"/>
    <row r="599" s="4" customFormat="1" ht="18" customHeight="1" x14ac:dyDescent="0.35"/>
    <row r="600" s="4" customFormat="1" ht="18" customHeight="1" x14ac:dyDescent="0.35"/>
    <row r="601" s="4" customFormat="1" ht="18" customHeight="1" x14ac:dyDescent="0.35"/>
    <row r="602" s="4" customFormat="1" ht="18" customHeight="1" x14ac:dyDescent="0.35"/>
    <row r="603" s="4" customFormat="1" ht="18" customHeight="1" x14ac:dyDescent="0.35"/>
    <row r="604" s="4" customFormat="1" ht="18" customHeight="1" x14ac:dyDescent="0.35"/>
    <row r="605" s="4" customFormat="1" ht="18" customHeight="1" x14ac:dyDescent="0.35"/>
    <row r="606" s="4" customFormat="1" ht="18" customHeight="1" x14ac:dyDescent="0.35"/>
    <row r="607" s="4" customFormat="1" ht="18" customHeight="1" x14ac:dyDescent="0.35"/>
    <row r="608" s="4" customFormat="1" ht="18" customHeight="1" x14ac:dyDescent="0.35"/>
    <row r="609" s="4" customFormat="1" ht="18" customHeight="1" x14ac:dyDescent="0.35"/>
    <row r="610" s="4" customFormat="1" ht="18" customHeight="1" x14ac:dyDescent="0.35"/>
    <row r="611" s="4" customFormat="1" ht="18" customHeight="1" x14ac:dyDescent="0.35"/>
    <row r="612" s="4" customFormat="1" ht="18" customHeight="1" x14ac:dyDescent="0.35"/>
    <row r="613" s="4" customFormat="1" ht="18" customHeight="1" x14ac:dyDescent="0.35"/>
    <row r="614" s="4" customFormat="1" ht="18" customHeight="1" x14ac:dyDescent="0.35"/>
    <row r="615" s="4" customFormat="1" ht="18" customHeight="1" x14ac:dyDescent="0.35"/>
    <row r="616" s="4" customFormat="1" ht="18" customHeight="1" x14ac:dyDescent="0.35"/>
    <row r="617" s="4" customFormat="1" ht="18" customHeight="1" x14ac:dyDescent="0.35"/>
    <row r="618" s="4" customFormat="1" ht="18" customHeight="1" x14ac:dyDescent="0.35"/>
    <row r="619" s="4" customFormat="1" ht="18" customHeight="1" x14ac:dyDescent="0.35"/>
    <row r="620" s="4" customFormat="1" ht="18" customHeight="1" x14ac:dyDescent="0.35"/>
    <row r="621" s="4" customFormat="1" ht="18" customHeight="1" x14ac:dyDescent="0.35"/>
    <row r="622" s="4" customFormat="1" ht="18" customHeight="1" x14ac:dyDescent="0.35"/>
    <row r="623" s="4" customFormat="1" ht="18" customHeight="1" x14ac:dyDescent="0.35"/>
    <row r="624" s="4" customFormat="1" ht="18" customHeight="1" x14ac:dyDescent="0.35"/>
    <row r="625" s="4" customFormat="1" ht="18" customHeight="1" x14ac:dyDescent="0.35"/>
    <row r="626" s="4" customFormat="1" ht="18" customHeight="1" x14ac:dyDescent="0.35"/>
    <row r="627" s="4" customFormat="1" ht="18" customHeight="1" x14ac:dyDescent="0.35"/>
    <row r="628" s="4" customFormat="1" ht="18" customHeight="1" x14ac:dyDescent="0.35"/>
    <row r="629" s="4" customFormat="1" ht="18" customHeight="1" x14ac:dyDescent="0.35"/>
    <row r="630" s="4" customFormat="1" ht="18" customHeight="1" x14ac:dyDescent="0.35"/>
    <row r="631" s="4" customFormat="1" ht="18" customHeight="1" x14ac:dyDescent="0.35"/>
    <row r="632" s="4" customFormat="1" ht="18" customHeight="1" x14ac:dyDescent="0.35"/>
    <row r="633" s="4" customFormat="1" ht="18" customHeight="1" x14ac:dyDescent="0.35"/>
    <row r="634" s="4" customFormat="1" ht="18" customHeight="1" x14ac:dyDescent="0.35"/>
    <row r="635" s="4" customFormat="1" ht="18" customHeight="1" x14ac:dyDescent="0.35"/>
    <row r="636" s="4" customFormat="1" ht="18" customHeight="1" x14ac:dyDescent="0.35"/>
    <row r="637" s="4" customFormat="1" ht="18" customHeight="1" x14ac:dyDescent="0.35"/>
    <row r="638" s="4" customFormat="1" ht="18" customHeight="1" x14ac:dyDescent="0.35"/>
    <row r="639" s="4" customFormat="1" ht="18" customHeight="1" x14ac:dyDescent="0.35"/>
    <row r="640" s="4" customFormat="1" ht="18" customHeight="1" x14ac:dyDescent="0.35"/>
    <row r="641" s="4" customFormat="1" ht="18" customHeight="1" x14ac:dyDescent="0.35"/>
    <row r="642" s="4" customFormat="1" ht="18" customHeight="1" x14ac:dyDescent="0.35"/>
    <row r="643" s="4" customFormat="1" ht="18" customHeight="1" x14ac:dyDescent="0.35"/>
    <row r="644" s="4" customFormat="1" ht="18" customHeight="1" x14ac:dyDescent="0.35"/>
    <row r="645" s="4" customFormat="1" ht="18" customHeight="1" x14ac:dyDescent="0.35"/>
    <row r="646" s="4" customFormat="1" ht="18" customHeight="1" x14ac:dyDescent="0.35"/>
    <row r="647" s="4" customFormat="1" ht="18" customHeight="1" x14ac:dyDescent="0.35"/>
    <row r="648" s="4" customFormat="1" ht="18" customHeight="1" x14ac:dyDescent="0.35"/>
    <row r="649" s="4" customFormat="1" ht="18" customHeight="1" x14ac:dyDescent="0.35"/>
    <row r="650" s="4" customFormat="1" ht="18" customHeight="1" x14ac:dyDescent="0.35"/>
    <row r="651" s="4" customFormat="1" ht="18" customHeight="1" x14ac:dyDescent="0.35"/>
    <row r="652" s="4" customFormat="1" ht="18" customHeight="1" x14ac:dyDescent="0.35"/>
    <row r="653" s="4" customFormat="1" ht="18" customHeight="1" x14ac:dyDescent="0.35"/>
    <row r="654" s="4" customFormat="1" ht="18" customHeight="1" x14ac:dyDescent="0.35"/>
    <row r="655" s="4" customFormat="1" ht="18" customHeight="1" x14ac:dyDescent="0.35"/>
    <row r="656" s="4" customFormat="1" ht="18" customHeight="1" x14ac:dyDescent="0.35"/>
    <row r="657" s="4" customFormat="1" ht="18" customHeight="1" x14ac:dyDescent="0.35"/>
    <row r="658" s="4" customFormat="1" ht="18" customHeight="1" x14ac:dyDescent="0.35"/>
    <row r="659" s="4" customFormat="1" ht="18" customHeight="1" x14ac:dyDescent="0.35"/>
    <row r="660" s="4" customFormat="1" ht="18" customHeight="1" x14ac:dyDescent="0.35"/>
    <row r="661" s="4" customFormat="1" ht="18" customHeight="1" x14ac:dyDescent="0.35"/>
    <row r="662" s="4" customFormat="1" ht="18" customHeight="1" x14ac:dyDescent="0.35"/>
    <row r="663" s="4" customFormat="1" ht="18" customHeight="1" x14ac:dyDescent="0.35"/>
    <row r="664" s="4" customFormat="1" ht="18" customHeight="1" x14ac:dyDescent="0.35"/>
    <row r="665" s="4" customFormat="1" ht="18" customHeight="1" x14ac:dyDescent="0.35"/>
    <row r="666" s="4" customFormat="1" ht="18" customHeight="1" x14ac:dyDescent="0.35"/>
    <row r="667" s="4" customFormat="1" ht="18" customHeight="1" x14ac:dyDescent="0.35"/>
    <row r="668" s="4" customFormat="1" ht="18" customHeight="1" x14ac:dyDescent="0.35"/>
    <row r="669" s="4" customFormat="1" ht="18" customHeight="1" x14ac:dyDescent="0.35"/>
    <row r="670" s="4" customFormat="1" ht="18" customHeight="1" x14ac:dyDescent="0.35"/>
    <row r="671" s="4" customFormat="1" ht="18" customHeight="1" x14ac:dyDescent="0.35"/>
    <row r="672" s="4" customFormat="1" ht="18" customHeight="1" x14ac:dyDescent="0.35"/>
    <row r="673" s="4" customFormat="1" ht="18" customHeight="1" x14ac:dyDescent="0.35"/>
    <row r="674" s="4" customFormat="1" ht="18" customHeight="1" x14ac:dyDescent="0.35"/>
    <row r="675" s="4" customFormat="1" ht="18" customHeight="1" x14ac:dyDescent="0.35"/>
    <row r="676" s="4" customFormat="1" ht="18" customHeight="1" x14ac:dyDescent="0.35"/>
    <row r="677" s="4" customFormat="1" ht="18" customHeight="1" x14ac:dyDescent="0.35"/>
    <row r="678" s="4" customFormat="1" ht="18" customHeight="1" x14ac:dyDescent="0.35"/>
    <row r="679" s="4" customFormat="1" ht="18" customHeight="1" x14ac:dyDescent="0.35"/>
    <row r="680" s="4" customFormat="1" ht="18" customHeight="1" x14ac:dyDescent="0.35"/>
    <row r="681" s="4" customFormat="1" ht="18" customHeight="1" x14ac:dyDescent="0.35"/>
    <row r="682" s="4" customFormat="1" ht="18" customHeight="1" x14ac:dyDescent="0.35"/>
    <row r="683" s="4" customFormat="1" ht="18" customHeight="1" x14ac:dyDescent="0.35"/>
    <row r="684" s="4" customFormat="1" ht="18" customHeight="1" x14ac:dyDescent="0.35"/>
    <row r="685" s="4" customFormat="1" ht="18" customHeight="1" x14ac:dyDescent="0.35"/>
    <row r="686" s="4" customFormat="1" ht="18" customHeight="1" x14ac:dyDescent="0.35"/>
    <row r="687" s="4" customFormat="1" ht="18" customHeight="1" x14ac:dyDescent="0.35"/>
    <row r="688" s="4" customFormat="1" ht="18" customHeight="1" x14ac:dyDescent="0.35"/>
    <row r="689" s="4" customFormat="1" ht="18" customHeight="1" x14ac:dyDescent="0.35"/>
    <row r="690" s="4" customFormat="1" ht="18" customHeight="1" x14ac:dyDescent="0.35"/>
    <row r="691" s="4" customFormat="1" ht="18" customHeight="1" x14ac:dyDescent="0.35"/>
    <row r="692" s="4" customFormat="1" ht="18" customHeight="1" x14ac:dyDescent="0.35"/>
    <row r="693" s="4" customFormat="1" ht="18" customHeight="1" x14ac:dyDescent="0.35"/>
    <row r="694" s="4" customFormat="1" ht="18" customHeight="1" x14ac:dyDescent="0.35"/>
    <row r="695" s="4" customFormat="1" ht="18" customHeight="1" x14ac:dyDescent="0.35"/>
    <row r="696" s="4" customFormat="1" ht="18" customHeight="1" x14ac:dyDescent="0.35"/>
    <row r="697" s="4" customFormat="1" ht="18" customHeight="1" x14ac:dyDescent="0.35"/>
    <row r="698" s="4" customFormat="1" ht="18" customHeight="1" x14ac:dyDescent="0.35"/>
    <row r="699" s="4" customFormat="1" ht="18" customHeight="1" x14ac:dyDescent="0.35"/>
    <row r="700" s="4" customFormat="1" ht="18" customHeight="1" x14ac:dyDescent="0.35"/>
    <row r="701" s="4" customFormat="1" ht="18" customHeight="1" x14ac:dyDescent="0.35"/>
    <row r="702" s="4" customFormat="1" ht="18" customHeight="1" x14ac:dyDescent="0.35"/>
    <row r="703" s="4" customFormat="1" ht="18" customHeight="1" x14ac:dyDescent="0.35"/>
    <row r="704" s="4" customFormat="1" ht="18" customHeight="1" x14ac:dyDescent="0.35"/>
    <row r="705" s="4" customFormat="1" ht="18" customHeight="1" x14ac:dyDescent="0.35"/>
    <row r="706" s="4" customFormat="1" ht="18" customHeight="1" x14ac:dyDescent="0.35"/>
    <row r="707" s="4" customFormat="1" ht="18" customHeight="1" x14ac:dyDescent="0.35"/>
    <row r="708" s="4" customFormat="1" ht="18" customHeight="1" x14ac:dyDescent="0.35"/>
    <row r="709" s="4" customFormat="1" ht="18" customHeight="1" x14ac:dyDescent="0.35"/>
    <row r="710" s="4" customFormat="1" ht="18" customHeight="1" x14ac:dyDescent="0.35"/>
    <row r="711" s="4" customFormat="1" ht="18" customHeight="1" x14ac:dyDescent="0.35"/>
    <row r="712" s="4" customFormat="1" ht="18" customHeight="1" x14ac:dyDescent="0.35"/>
    <row r="713" s="4" customFormat="1" ht="18" customHeight="1" x14ac:dyDescent="0.35"/>
    <row r="714" s="4" customFormat="1" ht="18" customHeight="1" x14ac:dyDescent="0.35"/>
    <row r="715" s="4" customFormat="1" ht="18" customHeight="1" x14ac:dyDescent="0.35"/>
    <row r="716" s="4" customFormat="1" ht="18" customHeight="1" x14ac:dyDescent="0.35"/>
    <row r="717" s="4" customFormat="1" ht="18" customHeight="1" x14ac:dyDescent="0.35"/>
    <row r="718" s="4" customFormat="1" ht="18" customHeight="1" x14ac:dyDescent="0.35"/>
    <row r="719" s="4" customFormat="1" ht="18" customHeight="1" x14ac:dyDescent="0.35"/>
    <row r="720" s="4" customFormat="1" ht="18" customHeight="1" x14ac:dyDescent="0.35"/>
    <row r="721" s="4" customFormat="1" ht="18" customHeight="1" x14ac:dyDescent="0.35"/>
    <row r="722" s="4" customFormat="1" ht="18" customHeight="1" x14ac:dyDescent="0.35"/>
    <row r="723" s="4" customFormat="1" ht="18" customHeight="1" x14ac:dyDescent="0.35"/>
    <row r="724" s="4" customFormat="1" ht="18" customHeight="1" x14ac:dyDescent="0.35"/>
    <row r="725" s="4" customFormat="1" ht="18" customHeight="1" x14ac:dyDescent="0.35"/>
    <row r="726" s="4" customFormat="1" ht="18" customHeight="1" x14ac:dyDescent="0.35"/>
    <row r="727" s="4" customFormat="1" ht="18" customHeight="1" x14ac:dyDescent="0.35"/>
    <row r="728" s="4" customFormat="1" ht="18" customHeight="1" x14ac:dyDescent="0.35"/>
  </sheetData>
  <mergeCells count="2">
    <mergeCell ref="D6:E6"/>
    <mergeCell ref="F6:O6"/>
  </mergeCells>
  <pageMargins left="0.7" right="0.7" top="0.75" bottom="0.75" header="0.3" footer="0.3"/>
  <pageSetup orientation="portrait" r:id="rId1"/>
  <ignoredErrors>
    <ignoredError sqref="D1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00000"/>
  </sheetPr>
  <dimension ref="A1:P508"/>
  <sheetViews>
    <sheetView showGridLines="0" topLeftCell="A21" zoomScaleNormal="100" workbookViewId="0">
      <selection activeCell="J14" sqref="J14"/>
    </sheetView>
  </sheetViews>
  <sheetFormatPr defaultRowHeight="15" customHeight="1" x14ac:dyDescent="0.35"/>
  <cols>
    <col min="1" max="1" width="6.5" style="4" customWidth="1"/>
    <col min="2" max="2" width="50.1640625" style="4" customWidth="1"/>
    <col min="3" max="3" width="6.83203125" style="10" customWidth="1"/>
    <col min="4" max="6" width="13.83203125" style="10" customWidth="1"/>
    <col min="7" max="7" width="14.5" style="10" customWidth="1"/>
    <col min="8" max="9" width="14.83203125" style="10" customWidth="1"/>
    <col min="10" max="10" width="15.6640625" style="10" customWidth="1"/>
    <col min="11"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121</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152</v>
      </c>
      <c r="C10" s="4"/>
      <c r="D10" s="4"/>
      <c r="E10" s="4"/>
      <c r="F10" s="133">
        <f>'Common Assumption'!D18</f>
        <v>365</v>
      </c>
      <c r="G10" s="133">
        <f>F10</f>
        <v>365</v>
      </c>
      <c r="H10" s="133">
        <f t="shared" ref="H10:O11" si="9">G10</f>
        <v>365</v>
      </c>
      <c r="I10" s="133">
        <f t="shared" si="9"/>
        <v>365</v>
      </c>
      <c r="J10" s="133">
        <f t="shared" si="9"/>
        <v>365</v>
      </c>
      <c r="K10" s="133">
        <f t="shared" si="9"/>
        <v>365</v>
      </c>
      <c r="L10" s="133">
        <f t="shared" si="9"/>
        <v>365</v>
      </c>
      <c r="M10" s="133">
        <f t="shared" si="9"/>
        <v>365</v>
      </c>
      <c r="N10" s="133">
        <f t="shared" si="9"/>
        <v>365</v>
      </c>
      <c r="O10" s="133">
        <f t="shared" si="9"/>
        <v>365</v>
      </c>
      <c r="P10" s="4"/>
    </row>
    <row r="11" spans="2:16" ht="18" customHeight="1" x14ac:dyDescent="0.35">
      <c r="B11" s="4" t="s">
        <v>365</v>
      </c>
      <c r="C11" s="4"/>
      <c r="D11" s="4"/>
      <c r="E11" s="4"/>
      <c r="F11" s="133">
        <f>'Common Assumption'!$D$18</f>
        <v>365</v>
      </c>
      <c r="G11" s="133">
        <f>F11</f>
        <v>365</v>
      </c>
      <c r="H11" s="133">
        <f t="shared" si="9"/>
        <v>365</v>
      </c>
      <c r="I11" s="133">
        <f t="shared" si="9"/>
        <v>365</v>
      </c>
      <c r="J11" s="133">
        <f t="shared" si="9"/>
        <v>365</v>
      </c>
      <c r="K11" s="133">
        <f t="shared" si="9"/>
        <v>365</v>
      </c>
      <c r="L11" s="133">
        <f t="shared" si="9"/>
        <v>365</v>
      </c>
      <c r="M11" s="133">
        <f t="shared" si="9"/>
        <v>365</v>
      </c>
      <c r="N11" s="133">
        <f t="shared" si="9"/>
        <v>365</v>
      </c>
      <c r="O11" s="133">
        <f t="shared" ref="O11" si="10">N11</f>
        <v>365</v>
      </c>
      <c r="P11" s="4"/>
    </row>
    <row r="12" spans="2:16" ht="18" customHeight="1" x14ac:dyDescent="0.35">
      <c r="C12" s="4"/>
      <c r="D12" s="4"/>
      <c r="E12" s="4"/>
      <c r="F12" s="4"/>
      <c r="G12" s="4"/>
      <c r="H12" s="4"/>
      <c r="L12" s="4"/>
      <c r="M12" s="4"/>
      <c r="N12" s="4"/>
      <c r="O12" s="4"/>
      <c r="P12" s="4"/>
    </row>
    <row r="13" spans="2:16" ht="18" customHeight="1" x14ac:dyDescent="0.35">
      <c r="C13" s="4"/>
      <c r="D13" s="4"/>
      <c r="E13" s="4"/>
      <c r="F13" s="4"/>
      <c r="G13" s="4"/>
      <c r="H13" s="4"/>
      <c r="I13" s="4"/>
      <c r="J13" s="374"/>
      <c r="K13" s="374"/>
      <c r="L13" s="4"/>
      <c r="M13" s="4"/>
      <c r="N13" s="4"/>
      <c r="O13" s="4"/>
      <c r="P13" s="4"/>
    </row>
    <row r="14" spans="2:16" ht="30" x14ac:dyDescent="0.35">
      <c r="B14" s="3" t="s">
        <v>125</v>
      </c>
      <c r="C14" s="41"/>
      <c r="D14" s="41" t="s">
        <v>122</v>
      </c>
      <c r="E14" s="255" t="s">
        <v>474</v>
      </c>
      <c r="F14" s="255" t="s">
        <v>475</v>
      </c>
      <c r="G14" s="255" t="s">
        <v>473</v>
      </c>
      <c r="H14" s="113" t="s">
        <v>466</v>
      </c>
      <c r="I14" s="41" t="s">
        <v>123</v>
      </c>
      <c r="J14" s="113" t="s">
        <v>569</v>
      </c>
      <c r="K14" s="41" t="s">
        <v>398</v>
      </c>
      <c r="L14" s="4"/>
      <c r="M14" s="43"/>
      <c r="N14" s="43"/>
      <c r="O14" s="4"/>
      <c r="P14" s="4"/>
    </row>
    <row r="15" spans="2:16" ht="18" customHeight="1" x14ac:dyDescent="0.35">
      <c r="B15" s="4" t="s">
        <v>15</v>
      </c>
      <c r="C15" s="4"/>
      <c r="D15" s="134">
        <f>'TPC and MoF'!D8</f>
        <v>0</v>
      </c>
      <c r="E15" s="43">
        <f>D15*18%</f>
        <v>0</v>
      </c>
      <c r="F15" s="43">
        <f>D15+E15</f>
        <v>0</v>
      </c>
      <c r="G15" s="43">
        <f>D15</f>
        <v>0</v>
      </c>
      <c r="H15" s="43">
        <f ca="1">('TPC and MoF'!$D$15+'TPC and MoF'!$D$18+'TPC and MoF'!$D$17)*'Depreciation Schedule'!$D15/'Depreciation Schedule'!$D$20</f>
        <v>0</v>
      </c>
      <c r="I15" s="43">
        <f ca="1">G15+H15</f>
        <v>0</v>
      </c>
      <c r="J15" s="114">
        <v>0</v>
      </c>
      <c r="K15" s="114">
        <v>0</v>
      </c>
      <c r="L15" s="4"/>
      <c r="M15" s="4"/>
      <c r="N15" s="4"/>
      <c r="O15" s="4"/>
      <c r="P15" s="4"/>
    </row>
    <row r="16" spans="2:16" ht="18" customHeight="1" x14ac:dyDescent="0.35">
      <c r="B16" s="4" t="s">
        <v>16</v>
      </c>
      <c r="C16" s="4"/>
      <c r="D16" s="134">
        <f>'TPC and MoF'!D9</f>
        <v>0</v>
      </c>
      <c r="E16" s="43">
        <f t="shared" ref="E16:E19" si="11">D16*18%</f>
        <v>0</v>
      </c>
      <c r="F16" s="43">
        <f t="shared" ref="F16:F19" si="12">D16+E16</f>
        <v>0</v>
      </c>
      <c r="G16" s="43">
        <f t="shared" ref="G16:G19" si="13">D16</f>
        <v>0</v>
      </c>
      <c r="H16" s="43">
        <f ca="1">('TPC and MoF'!$D$15+'TPC and MoF'!$D$18+'TPC and MoF'!$D$17)*'Depreciation Schedule'!$D16/'Depreciation Schedule'!$D$20</f>
        <v>0</v>
      </c>
      <c r="I16" s="43">
        <f t="shared" ref="I16:I19" ca="1" si="14">G16+H16</f>
        <v>0</v>
      </c>
      <c r="J16" s="114">
        <v>0</v>
      </c>
      <c r="K16" s="114">
        <v>0</v>
      </c>
      <c r="L16" s="4"/>
      <c r="M16" s="4"/>
      <c r="N16" s="4"/>
      <c r="O16" s="4"/>
      <c r="P16" s="4"/>
    </row>
    <row r="17" spans="2:16" ht="18" customHeight="1" x14ac:dyDescent="0.35">
      <c r="B17" s="56" t="s">
        <v>124</v>
      </c>
      <c r="C17" s="43"/>
      <c r="D17" s="134">
        <f>'TPC and MoF'!D10</f>
        <v>1.0029999999999999</v>
      </c>
      <c r="E17" s="43">
        <f>D17*0%</f>
        <v>0</v>
      </c>
      <c r="F17" s="43">
        <f t="shared" si="12"/>
        <v>1.0029999999999999</v>
      </c>
      <c r="G17" s="43">
        <f t="shared" si="13"/>
        <v>1.0029999999999999</v>
      </c>
      <c r="H17" s="43">
        <f ca="1">('TPC and MoF'!$D$15+'TPC and MoF'!$D$18+'TPC and MoF'!$D$17)*'Depreciation Schedule'!$D17/'Depreciation Schedule'!$D$20</f>
        <v>2.9066100320527071E-2</v>
      </c>
      <c r="I17" s="43">
        <f t="shared" ca="1" si="14"/>
        <v>1.0320661003205269</v>
      </c>
      <c r="J17" s="360">
        <v>3.1699999999999999E-2</v>
      </c>
      <c r="K17" s="114">
        <v>0.1</v>
      </c>
      <c r="L17" s="351" t="s">
        <v>570</v>
      </c>
      <c r="M17" s="4"/>
      <c r="N17" s="4"/>
      <c r="O17" s="4"/>
      <c r="P17" s="4"/>
    </row>
    <row r="18" spans="2:16" ht="18" customHeight="1" x14ac:dyDescent="0.35">
      <c r="B18" s="4" t="s">
        <v>60</v>
      </c>
      <c r="C18" s="43"/>
      <c r="D18" s="134">
        <f>'TPC and MoF'!D11</f>
        <v>7.65</v>
      </c>
      <c r="E18" s="43">
        <f t="shared" si="11"/>
        <v>1.377</v>
      </c>
      <c r="F18" s="43">
        <f t="shared" si="12"/>
        <v>9.027000000000001</v>
      </c>
      <c r="G18" s="43">
        <f t="shared" si="13"/>
        <v>7.65</v>
      </c>
      <c r="H18" s="43">
        <f ca="1">('TPC and MoF'!$D$15+'TPC and MoF'!$D$18+'TPC and MoF'!$D$17)*'Depreciation Schedule'!$D18/'Depreciation Schedule'!$D$20</f>
        <v>0.22169059566503702</v>
      </c>
      <c r="I18" s="43">
        <f t="shared" ca="1" si="14"/>
        <v>7.8716905956650374</v>
      </c>
      <c r="J18" s="360">
        <v>6.3299999999999995E-2</v>
      </c>
      <c r="K18" s="114">
        <v>0.15</v>
      </c>
      <c r="L18" s="351" t="s">
        <v>570</v>
      </c>
      <c r="M18" s="4"/>
      <c r="N18" s="4"/>
      <c r="O18" s="4"/>
      <c r="P18" s="4"/>
    </row>
    <row r="19" spans="2:16" ht="18" customHeight="1" x14ac:dyDescent="0.35">
      <c r="B19" s="4" t="s">
        <v>130</v>
      </c>
      <c r="C19" s="43"/>
      <c r="D19" s="134">
        <f>'TPC and MoF'!D12</f>
        <v>0</v>
      </c>
      <c r="E19" s="43">
        <f t="shared" si="11"/>
        <v>0</v>
      </c>
      <c r="F19" s="43">
        <f t="shared" si="12"/>
        <v>0</v>
      </c>
      <c r="G19" s="43">
        <f t="shared" si="13"/>
        <v>0</v>
      </c>
      <c r="H19" s="43">
        <f ca="1">('TPC and MoF'!$D$15+'TPC and MoF'!$D$18+'TPC and MoF'!$D$17)*'Depreciation Schedule'!$D19/'Depreciation Schedule'!$D$20</f>
        <v>0</v>
      </c>
      <c r="I19" s="43">
        <f t="shared" ca="1" si="14"/>
        <v>0</v>
      </c>
      <c r="J19" s="114">
        <v>0</v>
      </c>
      <c r="K19" s="114">
        <v>0</v>
      </c>
      <c r="L19" s="4"/>
      <c r="M19" s="4"/>
      <c r="N19" s="4"/>
      <c r="O19" s="4"/>
      <c r="P19" s="4"/>
    </row>
    <row r="20" spans="2:16" ht="18" customHeight="1" x14ac:dyDescent="0.35">
      <c r="B20" s="101" t="s">
        <v>123</v>
      </c>
      <c r="C20" s="110"/>
      <c r="D20" s="110">
        <f t="shared" ref="D20:I20" si="15">SUM(D15:D19)</f>
        <v>8.6530000000000005</v>
      </c>
      <c r="E20" s="110">
        <f t="shared" si="15"/>
        <v>1.377</v>
      </c>
      <c r="F20" s="110">
        <f t="shared" si="15"/>
        <v>10.030000000000001</v>
      </c>
      <c r="G20" s="110">
        <f t="shared" si="15"/>
        <v>8.6530000000000005</v>
      </c>
      <c r="H20" s="110">
        <f t="shared" ca="1" si="15"/>
        <v>0.2507566959855641</v>
      </c>
      <c r="I20" s="110">
        <f t="shared" ca="1" si="15"/>
        <v>8.9037566959855639</v>
      </c>
      <c r="J20" s="112"/>
      <c r="K20" s="112"/>
      <c r="L20" s="4"/>
    </row>
    <row r="21" spans="2:16" ht="18" customHeight="1" x14ac:dyDescent="0.35">
      <c r="B21" s="17"/>
      <c r="D21" s="29"/>
      <c r="E21" s="29"/>
      <c r="F21" s="29"/>
    </row>
    <row r="22" spans="2:16" ht="18" customHeight="1" x14ac:dyDescent="0.35">
      <c r="B22" s="3" t="s">
        <v>126</v>
      </c>
      <c r="C22" s="3"/>
      <c r="D22" s="3"/>
      <c r="E22" s="3"/>
      <c r="F22" s="3"/>
      <c r="G22" s="3"/>
      <c r="H22" s="3"/>
      <c r="I22" s="3"/>
      <c r="J22" s="3"/>
      <c r="K22" s="3"/>
      <c r="L22" s="3"/>
      <c r="M22" s="3"/>
      <c r="N22" s="3"/>
      <c r="O22" s="3"/>
    </row>
    <row r="23" spans="2:16" ht="18" customHeight="1" x14ac:dyDescent="0.35">
      <c r="B23" s="50" t="s">
        <v>32</v>
      </c>
      <c r="C23" s="13"/>
      <c r="D23" s="116">
        <f>D7</f>
        <v>45747</v>
      </c>
      <c r="E23" s="116">
        <f t="shared" ref="E23:N23" si="16">E7</f>
        <v>45747</v>
      </c>
      <c r="F23" s="115">
        <f t="shared" si="16"/>
        <v>46112</v>
      </c>
      <c r="G23" s="115">
        <f t="shared" si="16"/>
        <v>46477</v>
      </c>
      <c r="H23" s="115">
        <f t="shared" si="16"/>
        <v>46843</v>
      </c>
      <c r="I23" s="115">
        <f t="shared" si="16"/>
        <v>47208</v>
      </c>
      <c r="J23" s="115">
        <f t="shared" si="16"/>
        <v>47573</v>
      </c>
      <c r="K23" s="115">
        <f t="shared" si="16"/>
        <v>47938</v>
      </c>
      <c r="L23" s="115">
        <f t="shared" si="16"/>
        <v>48304</v>
      </c>
      <c r="M23" s="115">
        <f t="shared" si="16"/>
        <v>48669</v>
      </c>
      <c r="N23" s="115">
        <f t="shared" si="16"/>
        <v>49034</v>
      </c>
      <c r="O23" s="115">
        <f t="shared" ref="O23" si="17">O7</f>
        <v>49399</v>
      </c>
    </row>
    <row r="24" spans="2:16" ht="18" customHeight="1" x14ac:dyDescent="0.35">
      <c r="B24" s="4" t="s">
        <v>128</v>
      </c>
      <c r="C24" s="4"/>
      <c r="D24" s="4"/>
      <c r="E24" s="4"/>
      <c r="F24" s="43">
        <f ca="1">I15</f>
        <v>0</v>
      </c>
      <c r="G24" s="43">
        <f ca="1">F26</f>
        <v>0</v>
      </c>
      <c r="H24" s="43">
        <f t="shared" ref="H24:O24" ca="1" si="18">G26</f>
        <v>0</v>
      </c>
      <c r="I24" s="43">
        <f t="shared" ca="1" si="18"/>
        <v>0</v>
      </c>
      <c r="J24" s="43">
        <f t="shared" ca="1" si="18"/>
        <v>0</v>
      </c>
      <c r="K24" s="43">
        <f t="shared" ca="1" si="18"/>
        <v>0</v>
      </c>
      <c r="L24" s="43">
        <f t="shared" ca="1" si="18"/>
        <v>0</v>
      </c>
      <c r="M24" s="43">
        <f t="shared" ca="1" si="18"/>
        <v>0</v>
      </c>
      <c r="N24" s="43">
        <f t="shared" ca="1" si="18"/>
        <v>0</v>
      </c>
      <c r="O24" s="43">
        <f t="shared" ca="1" si="18"/>
        <v>0</v>
      </c>
      <c r="P24" s="4"/>
    </row>
    <row r="25" spans="2:16" ht="18" customHeight="1" x14ac:dyDescent="0.35">
      <c r="B25" s="117" t="s">
        <v>467</v>
      </c>
      <c r="C25" s="117"/>
      <c r="D25" s="117"/>
      <c r="E25" s="117"/>
      <c r="F25" s="118">
        <f ca="1">F24*$J$15</f>
        <v>0</v>
      </c>
      <c r="G25" s="118">
        <f t="shared" ref="G25:O25" ca="1" si="19">G24*$J$15</f>
        <v>0</v>
      </c>
      <c r="H25" s="118">
        <f t="shared" ca="1" si="19"/>
        <v>0</v>
      </c>
      <c r="I25" s="118">
        <f t="shared" ca="1" si="19"/>
        <v>0</v>
      </c>
      <c r="J25" s="118">
        <f t="shared" ca="1" si="19"/>
        <v>0</v>
      </c>
      <c r="K25" s="118">
        <f t="shared" ca="1" si="19"/>
        <v>0</v>
      </c>
      <c r="L25" s="118">
        <f t="shared" ca="1" si="19"/>
        <v>0</v>
      </c>
      <c r="M25" s="118">
        <f t="shared" ca="1" si="19"/>
        <v>0</v>
      </c>
      <c r="N25" s="118">
        <f t="shared" ca="1" si="19"/>
        <v>0</v>
      </c>
      <c r="O25" s="118">
        <f t="shared" ca="1" si="19"/>
        <v>0</v>
      </c>
      <c r="P25" s="4"/>
    </row>
    <row r="26" spans="2:16" ht="18" customHeight="1" x14ac:dyDescent="0.35">
      <c r="B26" s="4" t="s">
        <v>131</v>
      </c>
      <c r="C26" s="4"/>
      <c r="D26" s="4"/>
      <c r="E26" s="4"/>
      <c r="F26" s="43">
        <f ca="1">F24-F25</f>
        <v>0</v>
      </c>
      <c r="G26" s="43">
        <f t="shared" ref="G26:O26" ca="1" si="20">G24-G25</f>
        <v>0</v>
      </c>
      <c r="H26" s="43">
        <f t="shared" ca="1" si="20"/>
        <v>0</v>
      </c>
      <c r="I26" s="43">
        <f t="shared" ca="1" si="20"/>
        <v>0</v>
      </c>
      <c r="J26" s="43">
        <f t="shared" ca="1" si="20"/>
        <v>0</v>
      </c>
      <c r="K26" s="43">
        <f t="shared" ca="1" si="20"/>
        <v>0</v>
      </c>
      <c r="L26" s="43">
        <f t="shared" ca="1" si="20"/>
        <v>0</v>
      </c>
      <c r="M26" s="43">
        <f t="shared" ca="1" si="20"/>
        <v>0</v>
      </c>
      <c r="N26" s="43">
        <f t="shared" ca="1" si="20"/>
        <v>0</v>
      </c>
      <c r="O26" s="43">
        <f t="shared" ca="1" si="20"/>
        <v>0</v>
      </c>
      <c r="P26" s="4"/>
    </row>
    <row r="27" spans="2:16" ht="18" customHeight="1" x14ac:dyDescent="0.35">
      <c r="B27" s="4" t="s">
        <v>129</v>
      </c>
      <c r="C27" s="4"/>
      <c r="D27" s="4"/>
      <c r="E27" s="4"/>
      <c r="F27" s="43">
        <f ca="1">I16</f>
        <v>0</v>
      </c>
      <c r="G27" s="43">
        <f ca="1">F29</f>
        <v>0</v>
      </c>
      <c r="H27" s="43">
        <f t="shared" ref="H27:O27" ca="1" si="21">G29</f>
        <v>0</v>
      </c>
      <c r="I27" s="43">
        <f t="shared" ca="1" si="21"/>
        <v>0</v>
      </c>
      <c r="J27" s="43">
        <f t="shared" ca="1" si="21"/>
        <v>0</v>
      </c>
      <c r="K27" s="43">
        <f t="shared" ca="1" si="21"/>
        <v>0</v>
      </c>
      <c r="L27" s="43">
        <f t="shared" ca="1" si="21"/>
        <v>0</v>
      </c>
      <c r="M27" s="43">
        <f t="shared" ca="1" si="21"/>
        <v>0</v>
      </c>
      <c r="N27" s="43">
        <f t="shared" ca="1" si="21"/>
        <v>0</v>
      </c>
      <c r="O27" s="43">
        <f t="shared" ca="1" si="21"/>
        <v>0</v>
      </c>
      <c r="P27" s="4"/>
    </row>
    <row r="28" spans="2:16" ht="18" customHeight="1" x14ac:dyDescent="0.35">
      <c r="B28" s="117" t="s">
        <v>467</v>
      </c>
      <c r="C28" s="117"/>
      <c r="D28" s="117"/>
      <c r="E28" s="117"/>
      <c r="F28" s="118">
        <f ca="1">F27*$J$16</f>
        <v>0</v>
      </c>
      <c r="G28" s="118">
        <f t="shared" ref="G28:O28" ca="1" si="22">G27*$J$16</f>
        <v>0</v>
      </c>
      <c r="H28" s="118">
        <f t="shared" ca="1" si="22"/>
        <v>0</v>
      </c>
      <c r="I28" s="118">
        <f t="shared" ca="1" si="22"/>
        <v>0</v>
      </c>
      <c r="J28" s="118">
        <f t="shared" ca="1" si="22"/>
        <v>0</v>
      </c>
      <c r="K28" s="118">
        <f t="shared" ca="1" si="22"/>
        <v>0</v>
      </c>
      <c r="L28" s="118">
        <f t="shared" ca="1" si="22"/>
        <v>0</v>
      </c>
      <c r="M28" s="118">
        <f t="shared" ca="1" si="22"/>
        <v>0</v>
      </c>
      <c r="N28" s="118">
        <f t="shared" ca="1" si="22"/>
        <v>0</v>
      </c>
      <c r="O28" s="118">
        <f t="shared" ca="1" si="22"/>
        <v>0</v>
      </c>
      <c r="P28" s="4"/>
    </row>
    <row r="29" spans="2:16" ht="18" customHeight="1" x14ac:dyDescent="0.35">
      <c r="B29" s="4" t="s">
        <v>468</v>
      </c>
      <c r="C29" s="4"/>
      <c r="D29" s="4"/>
      <c r="E29" s="4"/>
      <c r="F29" s="43">
        <f ca="1">F27-F28</f>
        <v>0</v>
      </c>
      <c r="G29" s="43">
        <f t="shared" ref="G29:O29" ca="1" si="23">G27-G28</f>
        <v>0</v>
      </c>
      <c r="H29" s="43">
        <f t="shared" ca="1" si="23"/>
        <v>0</v>
      </c>
      <c r="I29" s="43">
        <f t="shared" ca="1" si="23"/>
        <v>0</v>
      </c>
      <c r="J29" s="43">
        <f t="shared" ca="1" si="23"/>
        <v>0</v>
      </c>
      <c r="K29" s="43">
        <f t="shared" ca="1" si="23"/>
        <v>0</v>
      </c>
      <c r="L29" s="43">
        <f t="shared" ca="1" si="23"/>
        <v>0</v>
      </c>
      <c r="M29" s="43">
        <f t="shared" ca="1" si="23"/>
        <v>0</v>
      </c>
      <c r="N29" s="43">
        <f t="shared" ca="1" si="23"/>
        <v>0</v>
      </c>
      <c r="O29" s="43">
        <f t="shared" ca="1" si="23"/>
        <v>0</v>
      </c>
      <c r="P29" s="4"/>
    </row>
    <row r="30" spans="2:16" ht="18" customHeight="1" x14ac:dyDescent="0.35">
      <c r="B30" s="4" t="s">
        <v>42</v>
      </c>
      <c r="C30" s="4"/>
      <c r="D30" s="4"/>
      <c r="E30" s="4"/>
      <c r="F30" s="43">
        <f ca="1">I17</f>
        <v>1.0320661003205269</v>
      </c>
      <c r="G30" s="43">
        <f ca="1">F32</f>
        <v>0.99934960494036618</v>
      </c>
      <c r="H30" s="43">
        <f t="shared" ref="H30:O30" ca="1" si="24">G32</f>
        <v>0.96663310956020543</v>
      </c>
      <c r="I30" s="43">
        <f t="shared" ca="1" si="24"/>
        <v>0.93391661418004468</v>
      </c>
      <c r="J30" s="43">
        <f t="shared" ca="1" si="24"/>
        <v>0.90120011879988393</v>
      </c>
      <c r="K30" s="43">
        <f t="shared" ca="1" si="24"/>
        <v>0.86848362341972318</v>
      </c>
      <c r="L30" s="43">
        <f t="shared" ca="1" si="24"/>
        <v>0.83576712803956243</v>
      </c>
      <c r="M30" s="43">
        <f t="shared" ca="1" si="24"/>
        <v>0.80305063265940169</v>
      </c>
      <c r="N30" s="43">
        <f t="shared" ca="1" si="24"/>
        <v>0.77033413727924138</v>
      </c>
      <c r="O30" s="43">
        <f t="shared" ca="1" si="24"/>
        <v>0.73761764189908063</v>
      </c>
      <c r="P30" s="4"/>
    </row>
    <row r="31" spans="2:16" s="354" customFormat="1" ht="18" customHeight="1" x14ac:dyDescent="0.35">
      <c r="B31" s="352" t="s">
        <v>467</v>
      </c>
      <c r="C31" s="352"/>
      <c r="D31" s="352"/>
      <c r="E31" s="352"/>
      <c r="F31" s="353">
        <f ca="1">F30*$J$17</f>
        <v>3.27164953801607E-2</v>
      </c>
      <c r="G31" s="353">
        <f ca="1">+F31</f>
        <v>3.27164953801607E-2</v>
      </c>
      <c r="H31" s="353">
        <f t="shared" ref="H31:O31" ca="1" si="25">+G31</f>
        <v>3.27164953801607E-2</v>
      </c>
      <c r="I31" s="353">
        <f t="shared" ca="1" si="25"/>
        <v>3.27164953801607E-2</v>
      </c>
      <c r="J31" s="353">
        <f t="shared" ca="1" si="25"/>
        <v>3.27164953801607E-2</v>
      </c>
      <c r="K31" s="353">
        <f t="shared" ca="1" si="25"/>
        <v>3.27164953801607E-2</v>
      </c>
      <c r="L31" s="353">
        <f t="shared" ca="1" si="25"/>
        <v>3.27164953801607E-2</v>
      </c>
      <c r="M31" s="353">
        <f t="shared" ca="1" si="25"/>
        <v>3.27164953801607E-2</v>
      </c>
      <c r="N31" s="353">
        <f t="shared" ca="1" si="25"/>
        <v>3.27164953801607E-2</v>
      </c>
      <c r="O31" s="353">
        <f t="shared" ca="1" si="25"/>
        <v>3.27164953801607E-2</v>
      </c>
    </row>
    <row r="32" spans="2:16" ht="18" customHeight="1" x14ac:dyDescent="0.35">
      <c r="B32" s="4" t="s">
        <v>132</v>
      </c>
      <c r="C32" s="4"/>
      <c r="D32" s="4"/>
      <c r="E32" s="4"/>
      <c r="F32" s="43">
        <f ca="1">F30-F31</f>
        <v>0.99934960494036618</v>
      </c>
      <c r="G32" s="43">
        <f t="shared" ref="G32:O32" ca="1" si="26">G30-G31</f>
        <v>0.96663310956020543</v>
      </c>
      <c r="H32" s="43">
        <f t="shared" ca="1" si="26"/>
        <v>0.93391661418004468</v>
      </c>
      <c r="I32" s="43">
        <f t="shared" ca="1" si="26"/>
        <v>0.90120011879988393</v>
      </c>
      <c r="J32" s="43">
        <f t="shared" ca="1" si="26"/>
        <v>0.86848362341972318</v>
      </c>
      <c r="K32" s="43">
        <f t="shared" ca="1" si="26"/>
        <v>0.83576712803956243</v>
      </c>
      <c r="L32" s="43">
        <f t="shared" ca="1" si="26"/>
        <v>0.80305063265940169</v>
      </c>
      <c r="M32" s="43">
        <f t="shared" ca="1" si="26"/>
        <v>0.77033413727924094</v>
      </c>
      <c r="N32" s="43">
        <f t="shared" ca="1" si="26"/>
        <v>0.73761764189908063</v>
      </c>
      <c r="O32" s="43">
        <f t="shared" ca="1" si="26"/>
        <v>0.70490114651891989</v>
      </c>
      <c r="P32" s="4"/>
    </row>
    <row r="33" spans="2:16" ht="18" customHeight="1" x14ac:dyDescent="0.35">
      <c r="B33" s="4" t="s">
        <v>127</v>
      </c>
      <c r="C33" s="4"/>
      <c r="D33" s="4"/>
      <c r="E33" s="4"/>
      <c r="F33" s="43">
        <f ca="1">I18</f>
        <v>7.8716905956650374</v>
      </c>
      <c r="G33" s="43">
        <f ca="1">F35</f>
        <v>7.3734125809594406</v>
      </c>
      <c r="H33" s="43">
        <f t="shared" ref="H33:O33" ca="1" si="27">G35</f>
        <v>6.8751345662538439</v>
      </c>
      <c r="I33" s="43">
        <f t="shared" ca="1" si="27"/>
        <v>6.3768565515482472</v>
      </c>
      <c r="J33" s="43">
        <f t="shared" ca="1" si="27"/>
        <v>5.8785785368426504</v>
      </c>
      <c r="K33" s="43">
        <f t="shared" ca="1" si="27"/>
        <v>5.3803005221370537</v>
      </c>
      <c r="L33" s="43">
        <f t="shared" ca="1" si="27"/>
        <v>4.8820225074314569</v>
      </c>
      <c r="M33" s="43">
        <f t="shared" ca="1" si="27"/>
        <v>4.3837444927258602</v>
      </c>
      <c r="N33" s="43">
        <f t="shared" ca="1" si="27"/>
        <v>3.8854664780202661</v>
      </c>
      <c r="O33" s="43">
        <f t="shared" ca="1" si="27"/>
        <v>3.3871884633146694</v>
      </c>
      <c r="P33" s="4"/>
    </row>
    <row r="34" spans="2:16" s="354" customFormat="1" ht="18" customHeight="1" x14ac:dyDescent="0.35">
      <c r="B34" s="352" t="s">
        <v>467</v>
      </c>
      <c r="C34" s="352"/>
      <c r="D34" s="352"/>
      <c r="E34" s="352"/>
      <c r="F34" s="353">
        <f ca="1">F33*$J$18</f>
        <v>0.49827801470559685</v>
      </c>
      <c r="G34" s="353">
        <f ca="1">+F34</f>
        <v>0.49827801470559685</v>
      </c>
      <c r="H34" s="353">
        <f t="shared" ref="H34:O34" ca="1" si="28">+G34</f>
        <v>0.49827801470559685</v>
      </c>
      <c r="I34" s="353">
        <f t="shared" ca="1" si="28"/>
        <v>0.49827801470559685</v>
      </c>
      <c r="J34" s="353">
        <f t="shared" ca="1" si="28"/>
        <v>0.49827801470559685</v>
      </c>
      <c r="K34" s="353">
        <f t="shared" ca="1" si="28"/>
        <v>0.49827801470559685</v>
      </c>
      <c r="L34" s="353">
        <f t="shared" ca="1" si="28"/>
        <v>0.49827801470559685</v>
      </c>
      <c r="M34" s="353">
        <f t="shared" ca="1" si="28"/>
        <v>0.49827801470559685</v>
      </c>
      <c r="N34" s="353">
        <f t="shared" ca="1" si="28"/>
        <v>0.49827801470559685</v>
      </c>
      <c r="O34" s="353">
        <f t="shared" ca="1" si="28"/>
        <v>0.49827801470559685</v>
      </c>
    </row>
    <row r="35" spans="2:16" ht="18" customHeight="1" x14ac:dyDescent="0.35">
      <c r="B35" s="4" t="s">
        <v>469</v>
      </c>
      <c r="C35" s="4"/>
      <c r="D35" s="4"/>
      <c r="E35" s="4"/>
      <c r="F35" s="43">
        <f ca="1">F33-F34</f>
        <v>7.3734125809594406</v>
      </c>
      <c r="G35" s="43">
        <f t="shared" ref="G35:O35" ca="1" si="29">G33-G34</f>
        <v>6.8751345662538439</v>
      </c>
      <c r="H35" s="43">
        <f t="shared" ca="1" si="29"/>
        <v>6.3768565515482472</v>
      </c>
      <c r="I35" s="43">
        <f t="shared" ca="1" si="29"/>
        <v>5.8785785368426504</v>
      </c>
      <c r="J35" s="43">
        <f t="shared" ca="1" si="29"/>
        <v>5.3803005221370537</v>
      </c>
      <c r="K35" s="43">
        <f t="shared" ca="1" si="29"/>
        <v>4.8820225074314569</v>
      </c>
      <c r="L35" s="43">
        <f t="shared" ca="1" si="29"/>
        <v>4.3837444927258602</v>
      </c>
      <c r="M35" s="43">
        <f t="shared" ca="1" si="29"/>
        <v>3.8854664780202635</v>
      </c>
      <c r="N35" s="43">
        <f t="shared" ca="1" si="29"/>
        <v>3.3871884633146694</v>
      </c>
      <c r="O35" s="43">
        <f t="shared" ca="1" si="29"/>
        <v>2.8889104486090726</v>
      </c>
      <c r="P35" s="4"/>
    </row>
    <row r="36" spans="2:16" ht="18" customHeight="1" x14ac:dyDescent="0.35">
      <c r="B36" s="4" t="s">
        <v>130</v>
      </c>
      <c r="C36" s="4"/>
      <c r="D36" s="4"/>
      <c r="E36" s="4"/>
      <c r="F36" s="43">
        <f>J19</f>
        <v>0</v>
      </c>
      <c r="G36" s="43">
        <f>F38</f>
        <v>0</v>
      </c>
      <c r="H36" s="43">
        <f t="shared" ref="H36:O36" si="30">G38</f>
        <v>0</v>
      </c>
      <c r="I36" s="43">
        <f t="shared" si="30"/>
        <v>0</v>
      </c>
      <c r="J36" s="43">
        <f t="shared" si="30"/>
        <v>0</v>
      </c>
      <c r="K36" s="43">
        <f t="shared" si="30"/>
        <v>0</v>
      </c>
      <c r="L36" s="43">
        <f t="shared" si="30"/>
        <v>0</v>
      </c>
      <c r="M36" s="43">
        <f t="shared" si="30"/>
        <v>0</v>
      </c>
      <c r="N36" s="43">
        <f t="shared" si="30"/>
        <v>0</v>
      </c>
      <c r="O36" s="43">
        <f t="shared" si="30"/>
        <v>0</v>
      </c>
      <c r="P36" s="4"/>
    </row>
    <row r="37" spans="2:16" ht="18" customHeight="1" x14ac:dyDescent="0.35">
      <c r="B37" s="117" t="s">
        <v>467</v>
      </c>
      <c r="C37" s="117"/>
      <c r="D37" s="117"/>
      <c r="E37" s="117"/>
      <c r="F37" s="118">
        <f>F36*$J$19</f>
        <v>0</v>
      </c>
      <c r="G37" s="118">
        <f t="shared" ref="G37:O37" si="31">G36*$J$19</f>
        <v>0</v>
      </c>
      <c r="H37" s="118">
        <f t="shared" si="31"/>
        <v>0</v>
      </c>
      <c r="I37" s="118">
        <f t="shared" si="31"/>
        <v>0</v>
      </c>
      <c r="J37" s="118">
        <f t="shared" si="31"/>
        <v>0</v>
      </c>
      <c r="K37" s="118">
        <f t="shared" si="31"/>
        <v>0</v>
      </c>
      <c r="L37" s="118">
        <f t="shared" si="31"/>
        <v>0</v>
      </c>
      <c r="M37" s="118">
        <f t="shared" si="31"/>
        <v>0</v>
      </c>
      <c r="N37" s="118">
        <f t="shared" si="31"/>
        <v>0</v>
      </c>
      <c r="O37" s="118">
        <f t="shared" si="31"/>
        <v>0</v>
      </c>
      <c r="P37" s="4"/>
    </row>
    <row r="38" spans="2:16" ht="18" customHeight="1" x14ac:dyDescent="0.35">
      <c r="B38" s="4" t="s">
        <v>470</v>
      </c>
      <c r="C38" s="4"/>
      <c r="D38" s="4"/>
      <c r="E38" s="4"/>
      <c r="F38" s="43">
        <f>F36-F37</f>
        <v>0</v>
      </c>
      <c r="G38" s="43">
        <f t="shared" ref="G38:O38" si="32">G36-G37</f>
        <v>0</v>
      </c>
      <c r="H38" s="43">
        <f t="shared" si="32"/>
        <v>0</v>
      </c>
      <c r="I38" s="43">
        <f t="shared" si="32"/>
        <v>0</v>
      </c>
      <c r="J38" s="43">
        <f t="shared" si="32"/>
        <v>0</v>
      </c>
      <c r="K38" s="43">
        <f t="shared" si="32"/>
        <v>0</v>
      </c>
      <c r="L38" s="43">
        <f t="shared" si="32"/>
        <v>0</v>
      </c>
      <c r="M38" s="43">
        <f t="shared" si="32"/>
        <v>0</v>
      </c>
      <c r="N38" s="43">
        <f t="shared" si="32"/>
        <v>0</v>
      </c>
      <c r="O38" s="43">
        <f t="shared" si="32"/>
        <v>0</v>
      </c>
      <c r="P38" s="4"/>
    </row>
    <row r="39" spans="2:16" ht="18" customHeight="1" x14ac:dyDescent="0.35">
      <c r="B39" s="83" t="s">
        <v>471</v>
      </c>
      <c r="C39" s="83"/>
      <c r="D39" s="83"/>
      <c r="E39" s="83"/>
      <c r="F39" s="104">
        <f ca="1">F25+F28+F31+F34+F37</f>
        <v>0.5309945100857576</v>
      </c>
      <c r="G39" s="104">
        <f t="shared" ref="G39:O39" ca="1" si="33">G25+G28+G31+G34+G37</f>
        <v>0.5309945100857576</v>
      </c>
      <c r="H39" s="104">
        <f t="shared" ca="1" si="33"/>
        <v>0.5309945100857576</v>
      </c>
      <c r="I39" s="104">
        <f t="shared" ca="1" si="33"/>
        <v>0.5309945100857576</v>
      </c>
      <c r="J39" s="104">
        <f t="shared" ca="1" si="33"/>
        <v>0.5309945100857576</v>
      </c>
      <c r="K39" s="104">
        <f t="shared" ca="1" si="33"/>
        <v>0.5309945100857576</v>
      </c>
      <c r="L39" s="104">
        <f t="shared" ca="1" si="33"/>
        <v>0.5309945100857576</v>
      </c>
      <c r="M39" s="104">
        <f t="shared" ca="1" si="33"/>
        <v>0.5309945100857576</v>
      </c>
      <c r="N39" s="104">
        <f t="shared" ca="1" si="33"/>
        <v>0.5309945100857576</v>
      </c>
      <c r="O39" s="104">
        <f t="shared" ca="1" si="33"/>
        <v>0.5309945100857576</v>
      </c>
      <c r="P39" s="4"/>
    </row>
    <row r="40" spans="2:16" ht="18" customHeight="1" x14ac:dyDescent="0.35">
      <c r="B40" s="3" t="s">
        <v>133</v>
      </c>
      <c r="C40" s="3"/>
      <c r="D40" s="3"/>
      <c r="E40" s="3"/>
      <c r="F40" s="71">
        <f ca="1">F26+F29+F32+F35+F38</f>
        <v>8.3727621858998074</v>
      </c>
      <c r="G40" s="71">
        <f t="shared" ref="G40:O40" ca="1" si="34">G26+G29+G32+G35+G38</f>
        <v>7.8417676758140491</v>
      </c>
      <c r="H40" s="71">
        <f t="shared" ca="1" si="34"/>
        <v>7.3107731657282917</v>
      </c>
      <c r="I40" s="71">
        <f t="shared" ca="1" si="34"/>
        <v>6.7797786556425343</v>
      </c>
      <c r="J40" s="71">
        <f t="shared" ca="1" si="34"/>
        <v>6.248784145556777</v>
      </c>
      <c r="K40" s="71">
        <f t="shared" ca="1" si="34"/>
        <v>5.7177896354710196</v>
      </c>
      <c r="L40" s="71">
        <f t="shared" ca="1" si="34"/>
        <v>5.1867951253852622</v>
      </c>
      <c r="M40" s="71">
        <f t="shared" ca="1" si="34"/>
        <v>4.6558006152995048</v>
      </c>
      <c r="N40" s="71">
        <f t="shared" ca="1" si="34"/>
        <v>4.1248061052137501</v>
      </c>
      <c r="O40" s="71">
        <f t="shared" ca="1" si="34"/>
        <v>3.5938115951279928</v>
      </c>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B43" s="3" t="s">
        <v>472</v>
      </c>
      <c r="C43" s="3"/>
      <c r="D43" s="3"/>
      <c r="E43" s="3"/>
      <c r="F43" s="3"/>
      <c r="G43" s="3"/>
      <c r="H43" s="3"/>
      <c r="I43" s="3"/>
      <c r="J43" s="3"/>
      <c r="K43" s="3"/>
      <c r="L43" s="3"/>
      <c r="M43" s="3"/>
      <c r="N43" s="3"/>
      <c r="O43" s="3"/>
      <c r="P43" s="4"/>
    </row>
    <row r="44" spans="2:16" ht="18" customHeight="1" x14ac:dyDescent="0.35">
      <c r="B44" s="50" t="s">
        <v>32</v>
      </c>
      <c r="C44" s="13"/>
      <c r="D44" s="116">
        <f>D7</f>
        <v>45747</v>
      </c>
      <c r="E44" s="116">
        <f>E7</f>
        <v>45747</v>
      </c>
      <c r="F44" s="115">
        <f>F7</f>
        <v>46112</v>
      </c>
      <c r="G44" s="115">
        <f t="shared" ref="G44:O44" si="35">G7</f>
        <v>46477</v>
      </c>
      <c r="H44" s="115">
        <f t="shared" si="35"/>
        <v>46843</v>
      </c>
      <c r="I44" s="115">
        <f t="shared" si="35"/>
        <v>47208</v>
      </c>
      <c r="J44" s="115">
        <f t="shared" si="35"/>
        <v>47573</v>
      </c>
      <c r="K44" s="115">
        <f t="shared" si="35"/>
        <v>47938</v>
      </c>
      <c r="L44" s="115">
        <f t="shared" si="35"/>
        <v>48304</v>
      </c>
      <c r="M44" s="115">
        <f t="shared" si="35"/>
        <v>48669</v>
      </c>
      <c r="N44" s="115">
        <f t="shared" si="35"/>
        <v>49034</v>
      </c>
      <c r="O44" s="115">
        <f t="shared" si="35"/>
        <v>49399</v>
      </c>
      <c r="P44" s="4"/>
    </row>
    <row r="45" spans="2:16" ht="18" customHeight="1" x14ac:dyDescent="0.35">
      <c r="B45" s="4" t="s">
        <v>128</v>
      </c>
      <c r="C45" s="4"/>
      <c r="D45" s="4"/>
      <c r="E45" s="4"/>
      <c r="F45" s="43">
        <f ca="1">I15</f>
        <v>0</v>
      </c>
      <c r="G45" s="43">
        <f ca="1">F47</f>
        <v>0</v>
      </c>
      <c r="H45" s="43">
        <f t="shared" ref="H45:O45" ca="1" si="36">G47</f>
        <v>0</v>
      </c>
      <c r="I45" s="43">
        <f t="shared" ca="1" si="36"/>
        <v>0</v>
      </c>
      <c r="J45" s="43">
        <f t="shared" ca="1" si="36"/>
        <v>0</v>
      </c>
      <c r="K45" s="43">
        <f t="shared" ca="1" si="36"/>
        <v>0</v>
      </c>
      <c r="L45" s="43">
        <f t="shared" ca="1" si="36"/>
        <v>0</v>
      </c>
      <c r="M45" s="43">
        <f t="shared" ca="1" si="36"/>
        <v>0</v>
      </c>
      <c r="N45" s="43">
        <f t="shared" ca="1" si="36"/>
        <v>0</v>
      </c>
      <c r="O45" s="43">
        <f t="shared" ca="1" si="36"/>
        <v>0</v>
      </c>
      <c r="P45" s="4"/>
    </row>
    <row r="46" spans="2:16" ht="18" customHeight="1" x14ac:dyDescent="0.35">
      <c r="B46" s="117" t="s">
        <v>467</v>
      </c>
      <c r="C46" s="117"/>
      <c r="D46" s="117"/>
      <c r="E46" s="117"/>
      <c r="F46" s="118">
        <f ca="1">F45*$K$15</f>
        <v>0</v>
      </c>
      <c r="G46" s="118">
        <f t="shared" ref="G46:O46" ca="1" si="37">G45*$K$15</f>
        <v>0</v>
      </c>
      <c r="H46" s="118">
        <f t="shared" ca="1" si="37"/>
        <v>0</v>
      </c>
      <c r="I46" s="118">
        <f t="shared" ca="1" si="37"/>
        <v>0</v>
      </c>
      <c r="J46" s="118">
        <f t="shared" ca="1" si="37"/>
        <v>0</v>
      </c>
      <c r="K46" s="118">
        <f t="shared" ca="1" si="37"/>
        <v>0</v>
      </c>
      <c r="L46" s="118">
        <f t="shared" ca="1" si="37"/>
        <v>0</v>
      </c>
      <c r="M46" s="118">
        <f t="shared" ca="1" si="37"/>
        <v>0</v>
      </c>
      <c r="N46" s="118">
        <f t="shared" ca="1" si="37"/>
        <v>0</v>
      </c>
      <c r="O46" s="118">
        <f t="shared" ca="1" si="37"/>
        <v>0</v>
      </c>
      <c r="P46" s="4"/>
    </row>
    <row r="47" spans="2:16" ht="18" customHeight="1" x14ac:dyDescent="0.35">
      <c r="B47" s="4" t="s">
        <v>131</v>
      </c>
      <c r="C47" s="4"/>
      <c r="D47" s="4"/>
      <c r="E47" s="4"/>
      <c r="F47" s="43">
        <f ca="1">F45-F46</f>
        <v>0</v>
      </c>
      <c r="G47" s="43">
        <f t="shared" ref="G47:O47" ca="1" si="38">G45-G46</f>
        <v>0</v>
      </c>
      <c r="H47" s="43">
        <f t="shared" ca="1" si="38"/>
        <v>0</v>
      </c>
      <c r="I47" s="43">
        <f t="shared" ca="1" si="38"/>
        <v>0</v>
      </c>
      <c r="J47" s="43">
        <f t="shared" ca="1" si="38"/>
        <v>0</v>
      </c>
      <c r="K47" s="43">
        <f t="shared" ca="1" si="38"/>
        <v>0</v>
      </c>
      <c r="L47" s="43">
        <f t="shared" ca="1" si="38"/>
        <v>0</v>
      </c>
      <c r="M47" s="43">
        <f t="shared" ca="1" si="38"/>
        <v>0</v>
      </c>
      <c r="N47" s="43">
        <f t="shared" ca="1" si="38"/>
        <v>0</v>
      </c>
      <c r="O47" s="43">
        <f t="shared" ca="1" si="38"/>
        <v>0</v>
      </c>
      <c r="P47" s="4"/>
    </row>
    <row r="48" spans="2:16" ht="18" customHeight="1" x14ac:dyDescent="0.35">
      <c r="B48" s="4" t="s">
        <v>129</v>
      </c>
      <c r="C48" s="4"/>
      <c r="D48" s="4"/>
      <c r="E48" s="4"/>
      <c r="F48" s="43">
        <f ca="1">I16</f>
        <v>0</v>
      </c>
      <c r="G48" s="43">
        <f ca="1">F50</f>
        <v>0</v>
      </c>
      <c r="H48" s="43">
        <f t="shared" ref="H48:O48" ca="1" si="39">G50</f>
        <v>0</v>
      </c>
      <c r="I48" s="43">
        <f t="shared" ca="1" si="39"/>
        <v>0</v>
      </c>
      <c r="J48" s="43">
        <f t="shared" ca="1" si="39"/>
        <v>0</v>
      </c>
      <c r="K48" s="43">
        <f t="shared" ca="1" si="39"/>
        <v>0</v>
      </c>
      <c r="L48" s="43">
        <f t="shared" ca="1" si="39"/>
        <v>0</v>
      </c>
      <c r="M48" s="43">
        <f t="shared" ca="1" si="39"/>
        <v>0</v>
      </c>
      <c r="N48" s="43">
        <f t="shared" ca="1" si="39"/>
        <v>0</v>
      </c>
      <c r="O48" s="43">
        <f t="shared" ca="1" si="39"/>
        <v>0</v>
      </c>
      <c r="P48" s="4"/>
    </row>
    <row r="49" spans="1:16" ht="18" customHeight="1" x14ac:dyDescent="0.35">
      <c r="B49" s="117" t="s">
        <v>467</v>
      </c>
      <c r="C49" s="117"/>
      <c r="D49" s="117"/>
      <c r="E49" s="117"/>
      <c r="F49" s="118">
        <f ca="1">F48*$K$16</f>
        <v>0</v>
      </c>
      <c r="G49" s="118">
        <f t="shared" ref="G49:O49" ca="1" si="40">G48*$K$16</f>
        <v>0</v>
      </c>
      <c r="H49" s="118">
        <f t="shared" ca="1" si="40"/>
        <v>0</v>
      </c>
      <c r="I49" s="118">
        <f t="shared" ca="1" si="40"/>
        <v>0</v>
      </c>
      <c r="J49" s="118">
        <f t="shared" ca="1" si="40"/>
        <v>0</v>
      </c>
      <c r="K49" s="118">
        <f t="shared" ca="1" si="40"/>
        <v>0</v>
      </c>
      <c r="L49" s="118">
        <f t="shared" ca="1" si="40"/>
        <v>0</v>
      </c>
      <c r="M49" s="118">
        <f t="shared" ca="1" si="40"/>
        <v>0</v>
      </c>
      <c r="N49" s="118">
        <f t="shared" ca="1" si="40"/>
        <v>0</v>
      </c>
      <c r="O49" s="118">
        <f t="shared" ca="1" si="40"/>
        <v>0</v>
      </c>
      <c r="P49" s="4"/>
    </row>
    <row r="50" spans="1:16" ht="18" customHeight="1" x14ac:dyDescent="0.35">
      <c r="B50" s="4" t="s">
        <v>468</v>
      </c>
      <c r="C50" s="4"/>
      <c r="D50" s="4"/>
      <c r="E50" s="4"/>
      <c r="F50" s="43">
        <f ca="1">F48-F49</f>
        <v>0</v>
      </c>
      <c r="G50" s="43">
        <f t="shared" ref="G50" ca="1" si="41">G48-G49</f>
        <v>0</v>
      </c>
      <c r="H50" s="43">
        <f t="shared" ref="H50" ca="1" si="42">H48-H49</f>
        <v>0</v>
      </c>
      <c r="I50" s="43">
        <f t="shared" ref="I50" ca="1" si="43">I48-I49</f>
        <v>0</v>
      </c>
      <c r="J50" s="43">
        <f t="shared" ref="J50" ca="1" si="44">J48-J49</f>
        <v>0</v>
      </c>
      <c r="K50" s="43">
        <f t="shared" ref="K50" ca="1" si="45">K48-K49</f>
        <v>0</v>
      </c>
      <c r="L50" s="43">
        <f t="shared" ref="L50" ca="1" si="46">L48-L49</f>
        <v>0</v>
      </c>
      <c r="M50" s="43">
        <f t="shared" ref="M50" ca="1" si="47">M48-M49</f>
        <v>0</v>
      </c>
      <c r="N50" s="43">
        <f t="shared" ref="N50" ca="1" si="48">N48-N49</f>
        <v>0</v>
      </c>
      <c r="O50" s="43">
        <f t="shared" ref="O50" ca="1" si="49">O48-O49</f>
        <v>0</v>
      </c>
      <c r="P50" s="4"/>
    </row>
    <row r="51" spans="1:16" ht="18" customHeight="1" x14ac:dyDescent="0.35">
      <c r="B51" s="4" t="s">
        <v>42</v>
      </c>
      <c r="C51" s="4"/>
      <c r="D51" s="4"/>
      <c r="E51" s="4"/>
      <c r="F51" s="43">
        <f ca="1">I17</f>
        <v>1.0320661003205269</v>
      </c>
      <c r="G51" s="43">
        <f ca="1">F53</f>
        <v>0.92885949028847425</v>
      </c>
      <c r="H51" s="43">
        <f t="shared" ref="H51:O51" ca="1" si="50">G53</f>
        <v>0.83597354125962686</v>
      </c>
      <c r="I51" s="43">
        <f t="shared" ca="1" si="50"/>
        <v>0.75237618713366416</v>
      </c>
      <c r="J51" s="43">
        <f t="shared" ca="1" si="50"/>
        <v>0.67713856842029774</v>
      </c>
      <c r="K51" s="43">
        <f t="shared" ca="1" si="50"/>
        <v>0.60942471157826794</v>
      </c>
      <c r="L51" s="43">
        <f t="shared" ca="1" si="50"/>
        <v>0.54848224042044114</v>
      </c>
      <c r="M51" s="43">
        <f t="shared" ca="1" si="50"/>
        <v>0.49363401637839699</v>
      </c>
      <c r="N51" s="43">
        <f t="shared" ca="1" si="50"/>
        <v>0.44427061474055751</v>
      </c>
      <c r="O51" s="43">
        <f t="shared" ca="1" si="50"/>
        <v>0.39984355326650178</v>
      </c>
      <c r="P51" s="4"/>
    </row>
    <row r="52" spans="1:16" ht="18" customHeight="1" x14ac:dyDescent="0.35">
      <c r="B52" s="117" t="s">
        <v>467</v>
      </c>
      <c r="C52" s="117"/>
      <c r="D52" s="117"/>
      <c r="E52" s="117"/>
      <c r="F52" s="118">
        <f ca="1">F51*$K$17</f>
        <v>0.1032066100320527</v>
      </c>
      <c r="G52" s="118">
        <f t="shared" ref="G52:O52" ca="1" si="51">G51*$K$17</f>
        <v>9.2885949028847434E-2</v>
      </c>
      <c r="H52" s="118">
        <f t="shared" ca="1" si="51"/>
        <v>8.3597354125962697E-2</v>
      </c>
      <c r="I52" s="118">
        <f t="shared" ca="1" si="51"/>
        <v>7.5237618713366428E-2</v>
      </c>
      <c r="J52" s="118">
        <f t="shared" ca="1" si="51"/>
        <v>6.7713856842029782E-2</v>
      </c>
      <c r="K52" s="118">
        <f t="shared" ca="1" si="51"/>
        <v>6.0942471157826798E-2</v>
      </c>
      <c r="L52" s="118">
        <f t="shared" ca="1" si="51"/>
        <v>5.4848224042044119E-2</v>
      </c>
      <c r="M52" s="118">
        <f t="shared" ca="1" si="51"/>
        <v>4.9363401637839699E-2</v>
      </c>
      <c r="N52" s="118">
        <f t="shared" ca="1" si="51"/>
        <v>4.4427061474055757E-2</v>
      </c>
      <c r="O52" s="118">
        <f t="shared" ca="1" si="51"/>
        <v>3.9984355326650178E-2</v>
      </c>
      <c r="P52" s="4"/>
    </row>
    <row r="53" spans="1:16" ht="18" customHeight="1" x14ac:dyDescent="0.35">
      <c r="B53" s="4" t="s">
        <v>132</v>
      </c>
      <c r="C53" s="4"/>
      <c r="D53" s="4"/>
      <c r="E53" s="4"/>
      <c r="F53" s="43">
        <f ca="1">F51-F52</f>
        <v>0.92885949028847425</v>
      </c>
      <c r="G53" s="43">
        <f t="shared" ref="G53" ca="1" si="52">G51-G52</f>
        <v>0.83597354125962686</v>
      </c>
      <c r="H53" s="43">
        <f t="shared" ref="H53" ca="1" si="53">H51-H52</f>
        <v>0.75237618713366416</v>
      </c>
      <c r="I53" s="43">
        <f t="shared" ref="I53" ca="1" si="54">I51-I52</f>
        <v>0.67713856842029774</v>
      </c>
      <c r="J53" s="43">
        <f t="shared" ref="J53" ca="1" si="55">J51-J52</f>
        <v>0.60942471157826794</v>
      </c>
      <c r="K53" s="43">
        <f t="shared" ref="K53" ca="1" si="56">K51-K52</f>
        <v>0.54848224042044114</v>
      </c>
      <c r="L53" s="43">
        <f t="shared" ref="L53" ca="1" si="57">L51-L52</f>
        <v>0.49363401637839699</v>
      </c>
      <c r="M53" s="43">
        <f t="shared" ref="M53" ca="1" si="58">M51-M52</f>
        <v>0.44427061474055729</v>
      </c>
      <c r="N53" s="43">
        <f t="shared" ref="N53" ca="1" si="59">N51-N52</f>
        <v>0.39984355326650178</v>
      </c>
      <c r="O53" s="43">
        <f t="shared" ref="O53" ca="1" si="60">O51-O52</f>
        <v>0.3598591979398516</v>
      </c>
      <c r="P53" s="4"/>
    </row>
    <row r="54" spans="1:16" ht="18" customHeight="1" x14ac:dyDescent="0.35">
      <c r="B54" s="4" t="s">
        <v>127</v>
      </c>
      <c r="C54" s="4"/>
      <c r="D54" s="4"/>
      <c r="E54" s="4"/>
      <c r="F54" s="43">
        <f ca="1">I18</f>
        <v>7.8716905956650374</v>
      </c>
      <c r="G54" s="43">
        <f ca="1">F56</f>
        <v>6.6909370063152815</v>
      </c>
      <c r="H54" s="43">
        <f t="shared" ref="H54:O54" ca="1" si="61">G56</f>
        <v>5.6872964553679894</v>
      </c>
      <c r="I54" s="43">
        <f t="shared" ca="1" si="61"/>
        <v>4.8342019870627908</v>
      </c>
      <c r="J54" s="43">
        <f t="shared" ca="1" si="61"/>
        <v>4.1090716890033718</v>
      </c>
      <c r="K54" s="43">
        <f t="shared" ca="1" si="61"/>
        <v>3.4927109356528661</v>
      </c>
      <c r="L54" s="43">
        <f t="shared" ca="1" si="61"/>
        <v>2.9688042953049361</v>
      </c>
      <c r="M54" s="43">
        <f t="shared" ca="1" si="61"/>
        <v>2.5234836510091956</v>
      </c>
      <c r="N54" s="43">
        <f t="shared" ca="1" si="61"/>
        <v>2.1449611033578178</v>
      </c>
      <c r="O54" s="43">
        <f t="shared" ca="1" si="61"/>
        <v>1.8232169378541452</v>
      </c>
      <c r="P54" s="4"/>
    </row>
    <row r="55" spans="1:16" ht="18" customHeight="1" x14ac:dyDescent="0.35">
      <c r="B55" s="117" t="s">
        <v>467</v>
      </c>
      <c r="C55" s="117"/>
      <c r="D55" s="117"/>
      <c r="E55" s="117"/>
      <c r="F55" s="118">
        <f ca="1">F54*$K$18</f>
        <v>1.1807535893497556</v>
      </c>
      <c r="G55" s="118">
        <f t="shared" ref="G55:O55" ca="1" si="62">G54*$K$18</f>
        <v>1.0036405509472921</v>
      </c>
      <c r="H55" s="118">
        <f t="shared" ca="1" si="62"/>
        <v>0.85309446830519842</v>
      </c>
      <c r="I55" s="118">
        <f t="shared" ca="1" si="62"/>
        <v>0.72513029805941864</v>
      </c>
      <c r="J55" s="118">
        <f t="shared" ca="1" si="62"/>
        <v>0.61636075335050577</v>
      </c>
      <c r="K55" s="118">
        <f t="shared" ca="1" si="62"/>
        <v>0.52390664034792989</v>
      </c>
      <c r="L55" s="118">
        <f t="shared" ca="1" si="62"/>
        <v>0.44532064429574042</v>
      </c>
      <c r="M55" s="118">
        <f t="shared" ca="1" si="62"/>
        <v>0.37852254765137933</v>
      </c>
      <c r="N55" s="118">
        <f t="shared" ca="1" si="62"/>
        <v>0.32174416550367263</v>
      </c>
      <c r="O55" s="118">
        <f t="shared" ca="1" si="62"/>
        <v>0.27348254067812178</v>
      </c>
      <c r="P55" s="4"/>
    </row>
    <row r="56" spans="1:16" ht="18" customHeight="1" x14ac:dyDescent="0.35">
      <c r="B56" s="4" t="s">
        <v>469</v>
      </c>
      <c r="C56" s="4"/>
      <c r="D56" s="4"/>
      <c r="E56" s="4"/>
      <c r="F56" s="43">
        <f ca="1">F54-F55</f>
        <v>6.6909370063152815</v>
      </c>
      <c r="G56" s="43">
        <f t="shared" ref="G56" ca="1" si="63">G54-G55</f>
        <v>5.6872964553679894</v>
      </c>
      <c r="H56" s="43">
        <f t="shared" ref="H56" ca="1" si="64">H54-H55</f>
        <v>4.8342019870627908</v>
      </c>
      <c r="I56" s="43">
        <f t="shared" ref="I56" ca="1" si="65">I54-I55</f>
        <v>4.1090716890033718</v>
      </c>
      <c r="J56" s="43">
        <f t="shared" ref="J56" ca="1" si="66">J54-J55</f>
        <v>3.4927109356528661</v>
      </c>
      <c r="K56" s="43">
        <f t="shared" ref="K56" ca="1" si="67">K54-K55</f>
        <v>2.9688042953049361</v>
      </c>
      <c r="L56" s="43">
        <f t="shared" ref="L56" ca="1" si="68">L54-L55</f>
        <v>2.5234836510091956</v>
      </c>
      <c r="M56" s="43">
        <f t="shared" ref="M56" ca="1" si="69">M54-M55</f>
        <v>2.1449611033578164</v>
      </c>
      <c r="N56" s="43">
        <f t="shared" ref="N56" ca="1" si="70">N54-N55</f>
        <v>1.8232169378541452</v>
      </c>
      <c r="O56" s="43">
        <f t="shared" ref="O56" ca="1" si="71">O54-O55</f>
        <v>1.5497343971760233</v>
      </c>
      <c r="P56" s="4"/>
    </row>
    <row r="57" spans="1:16" ht="18" customHeight="1" x14ac:dyDescent="0.35">
      <c r="B57" s="4" t="s">
        <v>130</v>
      </c>
      <c r="C57" s="4"/>
      <c r="D57" s="4"/>
      <c r="E57" s="4"/>
      <c r="F57" s="43">
        <f ca="1">I19</f>
        <v>0</v>
      </c>
      <c r="G57" s="43">
        <f ca="1">F59</f>
        <v>0</v>
      </c>
      <c r="H57" s="43">
        <f t="shared" ref="H57:O57" ca="1" si="72">G59</f>
        <v>0</v>
      </c>
      <c r="I57" s="43">
        <f t="shared" ca="1" si="72"/>
        <v>0</v>
      </c>
      <c r="J57" s="43">
        <f t="shared" ca="1" si="72"/>
        <v>0</v>
      </c>
      <c r="K57" s="43">
        <f t="shared" ca="1" si="72"/>
        <v>0</v>
      </c>
      <c r="L57" s="43">
        <f t="shared" ca="1" si="72"/>
        <v>0</v>
      </c>
      <c r="M57" s="43">
        <f t="shared" ca="1" si="72"/>
        <v>0</v>
      </c>
      <c r="N57" s="43">
        <f t="shared" ca="1" si="72"/>
        <v>0</v>
      </c>
      <c r="O57" s="43">
        <f t="shared" ca="1" si="72"/>
        <v>0</v>
      </c>
      <c r="P57" s="4"/>
    </row>
    <row r="58" spans="1:16" ht="18" customHeight="1" x14ac:dyDescent="0.35">
      <c r="B58" s="117" t="s">
        <v>467</v>
      </c>
      <c r="C58" s="117"/>
      <c r="D58" s="117"/>
      <c r="E58" s="117"/>
      <c r="F58" s="118">
        <f ca="1">F57*$K$19</f>
        <v>0</v>
      </c>
      <c r="G58" s="118">
        <f t="shared" ref="G58:O58" ca="1" si="73">G57*$K$19</f>
        <v>0</v>
      </c>
      <c r="H58" s="118">
        <f t="shared" ca="1" si="73"/>
        <v>0</v>
      </c>
      <c r="I58" s="118">
        <f t="shared" ca="1" si="73"/>
        <v>0</v>
      </c>
      <c r="J58" s="118">
        <f t="shared" ca="1" si="73"/>
        <v>0</v>
      </c>
      <c r="K58" s="118">
        <f t="shared" ca="1" si="73"/>
        <v>0</v>
      </c>
      <c r="L58" s="118">
        <f t="shared" ca="1" si="73"/>
        <v>0</v>
      </c>
      <c r="M58" s="118">
        <f t="shared" ca="1" si="73"/>
        <v>0</v>
      </c>
      <c r="N58" s="118">
        <f t="shared" ca="1" si="73"/>
        <v>0</v>
      </c>
      <c r="O58" s="118">
        <f t="shared" ca="1" si="73"/>
        <v>0</v>
      </c>
      <c r="P58" s="4"/>
    </row>
    <row r="59" spans="1:16" ht="18" customHeight="1" x14ac:dyDescent="0.35">
      <c r="B59" s="4" t="s">
        <v>470</v>
      </c>
      <c r="C59" s="4"/>
      <c r="D59" s="4"/>
      <c r="E59" s="4"/>
      <c r="F59" s="43">
        <f ca="1">F57-F58</f>
        <v>0</v>
      </c>
      <c r="G59" s="43">
        <f t="shared" ref="G59" ca="1" si="74">G57-G58</f>
        <v>0</v>
      </c>
      <c r="H59" s="43">
        <f t="shared" ref="H59" ca="1" si="75">H57-H58</f>
        <v>0</v>
      </c>
      <c r="I59" s="43">
        <f t="shared" ref="I59" ca="1" si="76">I57-I58</f>
        <v>0</v>
      </c>
      <c r="J59" s="43">
        <f t="shared" ref="J59" ca="1" si="77">J57-J58</f>
        <v>0</v>
      </c>
      <c r="K59" s="43">
        <f t="shared" ref="K59" ca="1" si="78">K57-K58</f>
        <v>0</v>
      </c>
      <c r="L59" s="43">
        <f t="shared" ref="L59" ca="1" si="79">L57-L58</f>
        <v>0</v>
      </c>
      <c r="M59" s="43">
        <f t="shared" ref="M59" ca="1" si="80">M57-M58</f>
        <v>0</v>
      </c>
      <c r="N59" s="43">
        <f t="shared" ref="N59" ca="1" si="81">N57-N58</f>
        <v>0</v>
      </c>
      <c r="O59" s="43">
        <f t="shared" ref="O59" ca="1" si="82">O57-O58</f>
        <v>0</v>
      </c>
      <c r="P59" s="4"/>
    </row>
    <row r="60" spans="1:16" ht="18" customHeight="1" x14ac:dyDescent="0.35">
      <c r="B60" s="83" t="s">
        <v>471</v>
      </c>
      <c r="C60" s="83"/>
      <c r="D60" s="83"/>
      <c r="E60" s="83"/>
      <c r="F60" s="104">
        <f ca="1">F46+F49+F52+F55+F58</f>
        <v>1.2839601993818084</v>
      </c>
      <c r="G60" s="104">
        <f t="shared" ref="G60:O60" ca="1" si="83">G46+G49+G52+G55+G58</f>
        <v>1.0965264999761395</v>
      </c>
      <c r="H60" s="104">
        <f t="shared" ca="1" si="83"/>
        <v>0.93669182243116111</v>
      </c>
      <c r="I60" s="104">
        <f t="shared" ca="1" si="83"/>
        <v>0.80036791677278507</v>
      </c>
      <c r="J60" s="104">
        <f t="shared" ca="1" si="83"/>
        <v>0.68407461019253557</v>
      </c>
      <c r="K60" s="104">
        <f t="shared" ca="1" si="83"/>
        <v>0.58484911150575669</v>
      </c>
      <c r="L60" s="104">
        <f t="shared" ca="1" si="83"/>
        <v>0.50016886833778451</v>
      </c>
      <c r="M60" s="104">
        <f t="shared" ca="1" si="83"/>
        <v>0.42788594928921903</v>
      </c>
      <c r="N60" s="104">
        <f t="shared" ca="1" si="83"/>
        <v>0.36617122697772841</v>
      </c>
      <c r="O60" s="104">
        <f t="shared" ca="1" si="83"/>
        <v>0.31346689600477196</v>
      </c>
      <c r="P60" s="4"/>
    </row>
    <row r="61" spans="1:16" ht="18" customHeight="1" x14ac:dyDescent="0.35">
      <c r="B61" s="3" t="s">
        <v>133</v>
      </c>
      <c r="C61" s="3"/>
      <c r="D61" s="3"/>
      <c r="E61" s="3"/>
      <c r="F61" s="71">
        <f ca="1">F47+F50+F53+F56+F59</f>
        <v>7.6197964966037555</v>
      </c>
      <c r="G61" s="71">
        <f t="shared" ref="G61:O61" ca="1" si="84">G47+G50+G53+G56+G59</f>
        <v>6.523269996627616</v>
      </c>
      <c r="H61" s="71">
        <f t="shared" ca="1" si="84"/>
        <v>5.5865781741964549</v>
      </c>
      <c r="I61" s="71">
        <f t="shared" ca="1" si="84"/>
        <v>4.7862102574236696</v>
      </c>
      <c r="J61" s="71">
        <f t="shared" ca="1" si="84"/>
        <v>4.1021356472311341</v>
      </c>
      <c r="K61" s="71">
        <f t="shared" ca="1" si="84"/>
        <v>3.5172865357253773</v>
      </c>
      <c r="L61" s="71">
        <f t="shared" ca="1" si="84"/>
        <v>3.0171176673875926</v>
      </c>
      <c r="M61" s="71">
        <f t="shared" ca="1" si="84"/>
        <v>2.5892317180983735</v>
      </c>
      <c r="N61" s="71">
        <f t="shared" ca="1" si="84"/>
        <v>2.2230604911206471</v>
      </c>
      <c r="O61" s="71">
        <f t="shared" ca="1" si="84"/>
        <v>1.9095935951158749</v>
      </c>
      <c r="P61" s="4"/>
    </row>
    <row r="62" spans="1:16" ht="18" customHeight="1" x14ac:dyDescent="0.35">
      <c r="C62" s="4"/>
      <c r="D62" s="4"/>
      <c r="E62" s="4"/>
      <c r="F62" s="4"/>
      <c r="G62" s="4"/>
      <c r="H62" s="4"/>
      <c r="I62" s="4"/>
      <c r="J62" s="4"/>
      <c r="K62" s="4"/>
      <c r="L62" s="4"/>
      <c r="M62" s="4"/>
      <c r="N62" s="4"/>
      <c r="O62" s="4"/>
      <c r="P62" s="4"/>
    </row>
    <row r="63" spans="1:16" ht="18" customHeight="1" x14ac:dyDescent="0.35">
      <c r="C63" s="4"/>
      <c r="D63" s="4"/>
      <c r="E63" s="4"/>
      <c r="F63" s="4"/>
      <c r="G63" s="4"/>
      <c r="H63" s="4"/>
      <c r="I63" s="4"/>
      <c r="J63" s="4"/>
      <c r="K63" s="4"/>
      <c r="L63" s="4"/>
      <c r="M63" s="4"/>
      <c r="N63" s="4"/>
      <c r="O63" s="4"/>
      <c r="P63" s="4"/>
    </row>
    <row r="64" spans="1:16" ht="18" customHeight="1" x14ac:dyDescent="0.35">
      <c r="A64" s="58">
        <f>'Common Assumption'!D74</f>
        <v>0.25168000000000001</v>
      </c>
      <c r="B64" s="4" t="s">
        <v>476</v>
      </c>
      <c r="C64" s="4"/>
      <c r="D64" s="4"/>
      <c r="E64" s="4"/>
      <c r="F64" s="43">
        <f ca="1">(F61-F40)*$A$64</f>
        <v>-0.18950640468203037</v>
      </c>
      <c r="G64" s="43">
        <f ca="1">(G61-G40)*$A$64</f>
        <v>-0.3318394958976415</v>
      </c>
      <c r="H64" s="43">
        <f t="shared" ref="H64:O64" ca="1" si="85">(H61-H40)*$A$64</f>
        <v>-0.43394539546873273</v>
      </c>
      <c r="I64" s="43">
        <f t="shared" ca="1" si="85"/>
        <v>-0.50174129446372395</v>
      </c>
      <c r="J64" s="43">
        <f t="shared" ca="1" si="85"/>
        <v>-0.54026849405859778</v>
      </c>
      <c r="K64" s="43">
        <f t="shared" ca="1" si="85"/>
        <v>-0.55382262014398331</v>
      </c>
      <c r="L64" s="43">
        <f t="shared" ca="1" si="85"/>
        <v>-0.54606442262885357</v>
      </c>
      <c r="M64" s="43">
        <f t="shared" ca="1" si="85"/>
        <v>-0.52011406004758076</v>
      </c>
      <c r="N64" s="43">
        <f t="shared" ca="1" si="85"/>
        <v>-0.47863133615495218</v>
      </c>
      <c r="O64" s="43">
        <f t="shared" ca="1" si="85"/>
        <v>-0.42388398624304985</v>
      </c>
      <c r="P64" s="4"/>
    </row>
    <row r="65" spans="2:15" s="4" customFormat="1" ht="18" customHeight="1" x14ac:dyDescent="0.35">
      <c r="B65" s="4" t="s">
        <v>507</v>
      </c>
      <c r="F65" s="43">
        <f ca="1">F64</f>
        <v>-0.18950640468203037</v>
      </c>
      <c r="G65" s="43">
        <f ca="1">G64-F64</f>
        <v>-0.14233309121561113</v>
      </c>
      <c r="H65" s="43">
        <f t="shared" ref="H65:O65" ca="1" si="86">H64-G64</f>
        <v>-0.10210589957109123</v>
      </c>
      <c r="I65" s="43">
        <f t="shared" ca="1" si="86"/>
        <v>-6.7795898994991222E-2</v>
      </c>
      <c r="J65" s="43">
        <f t="shared" ca="1" si="86"/>
        <v>-3.8527199594873829E-2</v>
      </c>
      <c r="K65" s="43">
        <f t="shared" ca="1" si="86"/>
        <v>-1.3554126085385532E-2</v>
      </c>
      <c r="L65" s="43">
        <f t="shared" ca="1" si="86"/>
        <v>7.7581975151297389E-3</v>
      </c>
      <c r="M65" s="43">
        <f t="shared" ca="1" si="86"/>
        <v>2.5950362581272812E-2</v>
      </c>
      <c r="N65" s="43">
        <f t="shared" ca="1" si="86"/>
        <v>4.1482723892628581E-2</v>
      </c>
      <c r="O65" s="43">
        <f t="shared" ca="1" si="86"/>
        <v>5.4747349911902332E-2</v>
      </c>
    </row>
    <row r="66" spans="2:15" s="4" customFormat="1" ht="18" customHeight="1" x14ac:dyDescent="0.35">
      <c r="F66" s="43"/>
      <c r="G66" s="43"/>
      <c r="H66" s="43"/>
      <c r="I66" s="43"/>
      <c r="J66" s="43"/>
      <c r="K66" s="43"/>
      <c r="L66" s="43"/>
      <c r="M66" s="43"/>
      <c r="N66" s="43"/>
      <c r="O66" s="43"/>
    </row>
    <row r="67" spans="2:15" s="4" customFormat="1" ht="18" customHeight="1" x14ac:dyDescent="0.35"/>
    <row r="68" spans="2:15" s="4" customFormat="1" ht="18" customHeight="1" x14ac:dyDescent="0.35"/>
    <row r="69" spans="2:15" s="4" customFormat="1" ht="18" customHeight="1" x14ac:dyDescent="0.35"/>
    <row r="70" spans="2:15" s="4" customFormat="1" ht="18" customHeight="1" x14ac:dyDescent="0.35"/>
    <row r="71" spans="2:15" s="4" customFormat="1" ht="18" customHeight="1" x14ac:dyDescent="0.35"/>
    <row r="72" spans="2:15" s="4" customFormat="1" ht="18" customHeight="1" x14ac:dyDescent="0.35"/>
    <row r="73" spans="2:15" s="4" customFormat="1" ht="18" customHeight="1" x14ac:dyDescent="0.35"/>
    <row r="74" spans="2:15" s="4" customFormat="1" ht="18" customHeight="1" x14ac:dyDescent="0.35"/>
    <row r="75" spans="2:15" s="4" customFormat="1" ht="18" customHeight="1" x14ac:dyDescent="0.35"/>
    <row r="76" spans="2:15" s="4" customFormat="1" ht="18" customHeight="1" x14ac:dyDescent="0.35"/>
    <row r="77" spans="2:15" s="4" customFormat="1" ht="18" customHeight="1" x14ac:dyDescent="0.35"/>
    <row r="78" spans="2:15" s="4" customFormat="1" ht="18" customHeight="1" x14ac:dyDescent="0.35"/>
    <row r="79" spans="2:15" s="4" customFormat="1" ht="18" customHeight="1" x14ac:dyDescent="0.35"/>
    <row r="80" spans="2:15"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row r="103" s="4" customFormat="1" ht="18" customHeight="1" x14ac:dyDescent="0.35"/>
    <row r="104" s="4" customFormat="1" ht="18" customHeight="1" x14ac:dyDescent="0.35"/>
    <row r="105" s="4" customFormat="1" ht="18" customHeight="1" x14ac:dyDescent="0.35"/>
    <row r="106" s="4" customFormat="1" ht="18" customHeight="1" x14ac:dyDescent="0.35"/>
    <row r="107" s="4" customFormat="1" ht="18" customHeight="1" x14ac:dyDescent="0.35"/>
    <row r="108" s="4" customFormat="1" ht="18" customHeight="1" x14ac:dyDescent="0.35"/>
    <row r="109" s="4" customFormat="1" ht="18" customHeight="1" x14ac:dyDescent="0.35"/>
    <row r="110" s="4" customFormat="1" ht="18" customHeight="1" x14ac:dyDescent="0.35"/>
    <row r="111" s="4" customFormat="1" ht="18" customHeight="1" x14ac:dyDescent="0.35"/>
    <row r="112" s="4" customFormat="1" ht="18" customHeight="1" x14ac:dyDescent="0.35"/>
    <row r="113" spans="3:16" ht="18" customHeight="1" x14ac:dyDescent="0.35">
      <c r="C113" s="4"/>
      <c r="D113" s="4"/>
      <c r="E113" s="4"/>
      <c r="F113" s="4"/>
      <c r="G113" s="4"/>
      <c r="H113" s="4"/>
      <c r="I113" s="4"/>
      <c r="J113" s="4"/>
      <c r="K113" s="4"/>
      <c r="L113" s="4"/>
      <c r="M113" s="4"/>
      <c r="N113" s="4"/>
      <c r="O113" s="4"/>
      <c r="P113" s="4"/>
    </row>
    <row r="114" spans="3:16" ht="18" customHeight="1" x14ac:dyDescent="0.35"/>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row r="444" ht="18" customHeight="1" x14ac:dyDescent="0.35"/>
    <row r="445" ht="18" customHeight="1" x14ac:dyDescent="0.35"/>
    <row r="446" ht="18" customHeight="1" x14ac:dyDescent="0.35"/>
    <row r="447" ht="18" customHeight="1" x14ac:dyDescent="0.35"/>
    <row r="448" ht="18" customHeight="1" x14ac:dyDescent="0.35"/>
    <row r="449" ht="18" customHeight="1" x14ac:dyDescent="0.35"/>
    <row r="450" ht="18" customHeight="1" x14ac:dyDescent="0.35"/>
    <row r="451" ht="18" customHeight="1" x14ac:dyDescent="0.35"/>
    <row r="452" ht="18" customHeight="1" x14ac:dyDescent="0.35"/>
    <row r="453" ht="18" customHeight="1" x14ac:dyDescent="0.35"/>
    <row r="454" ht="18" customHeight="1" x14ac:dyDescent="0.35"/>
    <row r="455" ht="18" customHeight="1" x14ac:dyDescent="0.35"/>
    <row r="456" ht="18" customHeight="1" x14ac:dyDescent="0.35"/>
    <row r="457" ht="18" customHeight="1" x14ac:dyDescent="0.35"/>
    <row r="458" ht="18" customHeight="1" x14ac:dyDescent="0.35"/>
    <row r="459" ht="18" customHeight="1" x14ac:dyDescent="0.35"/>
    <row r="460" ht="18" customHeight="1" x14ac:dyDescent="0.35"/>
    <row r="461" ht="18" customHeight="1" x14ac:dyDescent="0.35"/>
    <row r="462" ht="18" customHeight="1" x14ac:dyDescent="0.35"/>
    <row r="463" ht="18" customHeight="1" x14ac:dyDescent="0.35"/>
    <row r="464" ht="18" customHeight="1" x14ac:dyDescent="0.35"/>
    <row r="465" ht="18" customHeight="1" x14ac:dyDescent="0.35"/>
    <row r="466" ht="18" customHeight="1" x14ac:dyDescent="0.35"/>
    <row r="467" ht="18" customHeight="1" x14ac:dyDescent="0.35"/>
    <row r="468" ht="18" customHeight="1" x14ac:dyDescent="0.35"/>
    <row r="469" ht="18" customHeight="1" x14ac:dyDescent="0.35"/>
    <row r="470" ht="18" customHeight="1" x14ac:dyDescent="0.35"/>
    <row r="471" ht="18" customHeight="1" x14ac:dyDescent="0.35"/>
    <row r="472" ht="18" customHeight="1" x14ac:dyDescent="0.35"/>
    <row r="473" ht="18" customHeight="1" x14ac:dyDescent="0.35"/>
    <row r="474" ht="18" customHeight="1" x14ac:dyDescent="0.35"/>
    <row r="475" ht="18" customHeight="1" x14ac:dyDescent="0.35"/>
    <row r="476" ht="18" customHeight="1" x14ac:dyDescent="0.35"/>
    <row r="477" ht="18" customHeight="1" x14ac:dyDescent="0.35"/>
    <row r="478" ht="18" customHeight="1" x14ac:dyDescent="0.35"/>
    <row r="479" ht="18" customHeight="1" x14ac:dyDescent="0.35"/>
    <row r="480" ht="18" customHeight="1" x14ac:dyDescent="0.35"/>
    <row r="481" ht="18" customHeight="1" x14ac:dyDescent="0.35"/>
    <row r="482" ht="18" customHeight="1" x14ac:dyDescent="0.35"/>
    <row r="483" ht="18" customHeight="1" x14ac:dyDescent="0.35"/>
    <row r="484" ht="18" customHeight="1" x14ac:dyDescent="0.35"/>
    <row r="485" ht="18" customHeight="1" x14ac:dyDescent="0.35"/>
    <row r="486" ht="18" customHeight="1" x14ac:dyDescent="0.35"/>
    <row r="487" ht="18" customHeight="1" x14ac:dyDescent="0.35"/>
    <row r="488" ht="18" customHeight="1" x14ac:dyDescent="0.35"/>
    <row r="489" ht="18" customHeight="1" x14ac:dyDescent="0.35"/>
    <row r="490" ht="18" customHeight="1" x14ac:dyDescent="0.35"/>
    <row r="491" ht="18" customHeight="1" x14ac:dyDescent="0.35"/>
    <row r="492" ht="18" customHeight="1" x14ac:dyDescent="0.35"/>
    <row r="493" ht="18" customHeight="1" x14ac:dyDescent="0.35"/>
    <row r="494" ht="18" customHeight="1" x14ac:dyDescent="0.35"/>
    <row r="495" ht="18" customHeight="1" x14ac:dyDescent="0.35"/>
    <row r="496" ht="18" customHeight="1" x14ac:dyDescent="0.35"/>
    <row r="497" ht="18" customHeight="1" x14ac:dyDescent="0.35"/>
    <row r="498" ht="18" customHeight="1" x14ac:dyDescent="0.35"/>
    <row r="499" ht="18" customHeight="1" x14ac:dyDescent="0.35"/>
    <row r="500" ht="18" customHeight="1" x14ac:dyDescent="0.35"/>
    <row r="501" ht="18" customHeight="1" x14ac:dyDescent="0.35"/>
    <row r="502" ht="18" customHeight="1" x14ac:dyDescent="0.35"/>
    <row r="503" ht="18" customHeight="1" x14ac:dyDescent="0.35"/>
    <row r="504" ht="18" customHeight="1" x14ac:dyDescent="0.35"/>
    <row r="505" ht="18" customHeight="1" x14ac:dyDescent="0.35"/>
    <row r="506" ht="18" customHeight="1" x14ac:dyDescent="0.35"/>
    <row r="507" ht="18" customHeight="1" x14ac:dyDescent="0.35"/>
    <row r="508" ht="18" customHeight="1" x14ac:dyDescent="0.35"/>
  </sheetData>
  <mergeCells count="3">
    <mergeCell ref="D6:E6"/>
    <mergeCell ref="F6:O6"/>
    <mergeCell ref="J13:K13"/>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52"/>
  <sheetViews>
    <sheetView showGridLines="0" zoomScaleNormal="100" workbookViewId="0"/>
  </sheetViews>
  <sheetFormatPr defaultColWidth="10.33203125" defaultRowHeight="15" x14ac:dyDescent="0.35"/>
  <cols>
    <col min="1" max="1" width="8.1640625" style="311" customWidth="1"/>
    <col min="2" max="2" width="53.6640625" style="293" customWidth="1"/>
    <col min="3" max="14" width="14.83203125" style="293" customWidth="1"/>
    <col min="15" max="16384" width="10.33203125" style="293"/>
  </cols>
  <sheetData>
    <row r="2" spans="1:14" x14ac:dyDescent="0.35">
      <c r="A2" s="310"/>
      <c r="D2" s="293">
        <v>0</v>
      </c>
      <c r="E2" s="294">
        <v>1</v>
      </c>
      <c r="F2" s="294">
        <f t="shared" ref="F2:N2" si="0">E2+1</f>
        <v>2</v>
      </c>
      <c r="G2" s="294">
        <f t="shared" si="0"/>
        <v>3</v>
      </c>
      <c r="H2" s="294">
        <f t="shared" si="0"/>
        <v>4</v>
      </c>
      <c r="I2" s="294">
        <f t="shared" si="0"/>
        <v>5</v>
      </c>
      <c r="J2" s="294">
        <f t="shared" si="0"/>
        <v>6</v>
      </c>
      <c r="K2" s="294">
        <f t="shared" si="0"/>
        <v>7</v>
      </c>
      <c r="L2" s="294">
        <f t="shared" si="0"/>
        <v>8</v>
      </c>
      <c r="M2" s="294">
        <f t="shared" si="0"/>
        <v>9</v>
      </c>
      <c r="N2" s="294">
        <f t="shared" si="0"/>
        <v>10</v>
      </c>
    </row>
    <row r="3" spans="1:14" ht="18" customHeight="1" x14ac:dyDescent="0.35">
      <c r="B3" s="295" t="s">
        <v>32</v>
      </c>
      <c r="C3" s="296" t="s">
        <v>106</v>
      </c>
      <c r="D3" s="297">
        <f>+'Balance Sheet'!E7</f>
        <v>45747</v>
      </c>
      <c r="E3" s="297">
        <f>+'Balance Sheet'!F7</f>
        <v>46112</v>
      </c>
      <c r="F3" s="297">
        <f>+'Balance Sheet'!G7</f>
        <v>46477</v>
      </c>
      <c r="G3" s="297">
        <f>+'Balance Sheet'!H7</f>
        <v>46843</v>
      </c>
      <c r="H3" s="297">
        <f>+'Balance Sheet'!I7</f>
        <v>47208</v>
      </c>
      <c r="I3" s="297">
        <f>+'Balance Sheet'!J7</f>
        <v>47573</v>
      </c>
      <c r="J3" s="297">
        <f>+'Balance Sheet'!K7</f>
        <v>47938</v>
      </c>
      <c r="K3" s="297">
        <f>+'Balance Sheet'!L7</f>
        <v>48304</v>
      </c>
      <c r="L3" s="297">
        <f>+'Balance Sheet'!M7</f>
        <v>48669</v>
      </c>
      <c r="M3" s="297">
        <f>+'Balance Sheet'!N7</f>
        <v>49034</v>
      </c>
      <c r="N3" s="297">
        <f>+'Balance Sheet'!O7</f>
        <v>49399</v>
      </c>
    </row>
    <row r="4" spans="1:14" ht="18" customHeight="1" x14ac:dyDescent="0.35"/>
    <row r="5" spans="1:14" ht="18" customHeight="1" x14ac:dyDescent="0.35">
      <c r="B5" s="293" t="s">
        <v>498</v>
      </c>
      <c r="C5" s="298">
        <f>SUM(D5:N5)</f>
        <v>0</v>
      </c>
      <c r="D5" s="299"/>
      <c r="E5" s="300"/>
      <c r="F5" s="300"/>
      <c r="G5" s="300"/>
      <c r="H5" s="300"/>
      <c r="I5" s="300"/>
      <c r="J5" s="300"/>
      <c r="K5" s="300"/>
      <c r="L5" s="300"/>
      <c r="M5" s="300"/>
      <c r="N5" s="300"/>
    </row>
    <row r="6" spans="1:14" ht="18" customHeight="1" x14ac:dyDescent="0.35">
      <c r="B6" s="301" t="s">
        <v>501</v>
      </c>
      <c r="C6" s="302">
        <f>SUM(D6:N6)</f>
        <v>41.257433974394893</v>
      </c>
      <c r="D6" s="302">
        <f>+'P &amp; L Account '!E11-'P &amp; L Account '!E16</f>
        <v>0</v>
      </c>
      <c r="E6" s="302">
        <f>+'P &amp; L Account '!F11-'P &amp; L Account '!F16</f>
        <v>3.4763775047999999</v>
      </c>
      <c r="F6" s="302">
        <f>+'P &amp; L Account '!G11-'P &amp; L Account '!G16</f>
        <v>3.5738249660399992</v>
      </c>
      <c r="G6" s="302">
        <f>+'P &amp; L Account '!H11-'P &amp; L Account '!H16</f>
        <v>3.6785748003419996</v>
      </c>
      <c r="H6" s="302">
        <f>+'P &amp; L Account '!I11-'P &amp; L Account '!I16</f>
        <v>3.8767828083591001</v>
      </c>
      <c r="I6" s="302">
        <f>+'P &amp; L Account '!J11-'P &amp; L Account '!J16</f>
        <v>3.9978205319270543</v>
      </c>
      <c r="J6" s="302">
        <f>+'P &amp; L Account '!K11-'P &amp; L Account '!K16</f>
        <v>4.1279289230796579</v>
      </c>
      <c r="K6" s="302">
        <f>+'P &amp; L Account '!L11-'P &amp; L Account '!L16</f>
        <v>4.3662376206016091</v>
      </c>
      <c r="L6" s="302">
        <f>+'P &amp; L Account '!M11-'P &amp; L Account '!M16</f>
        <v>4.5165781506222569</v>
      </c>
      <c r="M6" s="302">
        <f>+'P &amp; L Account '!N11-'P &amp; L Account '!N16</f>
        <v>4.6781859298512281</v>
      </c>
      <c r="N6" s="302">
        <f>+'P &amp; L Account '!O11-'P &amp; L Account '!O16</f>
        <v>4.9651227387719876</v>
      </c>
    </row>
    <row r="7" spans="1:14" ht="18" customHeight="1" x14ac:dyDescent="0.35">
      <c r="A7" s="312">
        <v>0.18</v>
      </c>
      <c r="B7" s="301" t="s">
        <v>497</v>
      </c>
      <c r="C7" s="302">
        <f>SUM(D7:N7)</f>
        <v>7.4263381153910792</v>
      </c>
      <c r="D7" s="302">
        <f>D6*$A$7</f>
        <v>0</v>
      </c>
      <c r="E7" s="302">
        <f t="shared" ref="E7:N7" si="1">E6*$A$7</f>
        <v>0.62574795086399992</v>
      </c>
      <c r="F7" s="302">
        <f t="shared" si="1"/>
        <v>0.64328849388719989</v>
      </c>
      <c r="G7" s="302">
        <f t="shared" si="1"/>
        <v>0.66214346406155988</v>
      </c>
      <c r="H7" s="302">
        <f t="shared" si="1"/>
        <v>0.69782090550463793</v>
      </c>
      <c r="I7" s="302">
        <f t="shared" si="1"/>
        <v>0.71960769574686978</v>
      </c>
      <c r="J7" s="302">
        <f t="shared" si="1"/>
        <v>0.74302720615433837</v>
      </c>
      <c r="K7" s="302">
        <f t="shared" si="1"/>
        <v>0.78592277170828961</v>
      </c>
      <c r="L7" s="302">
        <f t="shared" si="1"/>
        <v>0.81298406711200621</v>
      </c>
      <c r="M7" s="302">
        <f t="shared" si="1"/>
        <v>0.84207346737322097</v>
      </c>
      <c r="N7" s="302">
        <f t="shared" si="1"/>
        <v>0.89372209297895777</v>
      </c>
    </row>
    <row r="8" spans="1:14" ht="18" customHeight="1" x14ac:dyDescent="0.35">
      <c r="B8" s="301" t="s">
        <v>502</v>
      </c>
      <c r="C8" s="302">
        <f>C6+C7</f>
        <v>48.683772089785975</v>
      </c>
      <c r="D8" s="302">
        <f>D6+D7</f>
        <v>0</v>
      </c>
      <c r="E8" s="302">
        <f t="shared" ref="E8:N8" si="2">E6+E7</f>
        <v>4.1021254556639999</v>
      </c>
      <c r="F8" s="302">
        <f t="shared" si="2"/>
        <v>4.2171134599271989</v>
      </c>
      <c r="G8" s="302">
        <f t="shared" si="2"/>
        <v>4.3407182644035593</v>
      </c>
      <c r="H8" s="302">
        <f t="shared" si="2"/>
        <v>4.5746037138637377</v>
      </c>
      <c r="I8" s="302">
        <f t="shared" si="2"/>
        <v>4.7174282276739241</v>
      </c>
      <c r="J8" s="302">
        <f t="shared" si="2"/>
        <v>4.8709561292339965</v>
      </c>
      <c r="K8" s="302">
        <f t="shared" si="2"/>
        <v>5.1521603923098986</v>
      </c>
      <c r="L8" s="302">
        <f t="shared" si="2"/>
        <v>5.3295622177342628</v>
      </c>
      <c r="M8" s="302">
        <f t="shared" si="2"/>
        <v>5.5202593972244491</v>
      </c>
      <c r="N8" s="302">
        <f t="shared" si="2"/>
        <v>5.8588448317509449</v>
      </c>
    </row>
    <row r="9" spans="1:14" ht="18" customHeight="1" x14ac:dyDescent="0.35">
      <c r="B9" s="286"/>
      <c r="C9" s="303"/>
      <c r="D9" s="303"/>
      <c r="E9" s="303"/>
      <c r="F9" s="303"/>
      <c r="G9" s="303"/>
      <c r="H9" s="303"/>
      <c r="I9" s="303"/>
      <c r="J9" s="303"/>
      <c r="K9" s="303"/>
      <c r="L9" s="303"/>
      <c r="M9" s="303"/>
      <c r="N9" s="303"/>
    </row>
    <row r="10" spans="1:14" ht="18" customHeight="1" x14ac:dyDescent="0.35">
      <c r="A10" s="312">
        <v>0</v>
      </c>
      <c r="B10" s="293" t="s">
        <v>128</v>
      </c>
      <c r="C10" s="303">
        <f>SUM(D10:AB10)</f>
        <v>0</v>
      </c>
      <c r="D10" s="304">
        <v>0</v>
      </c>
      <c r="E10" s="304">
        <v>0</v>
      </c>
      <c r="F10" s="304">
        <v>0</v>
      </c>
      <c r="G10" s="304">
        <v>0</v>
      </c>
      <c r="H10" s="304">
        <v>0</v>
      </c>
      <c r="I10" s="304">
        <v>0</v>
      </c>
      <c r="J10" s="304">
        <v>0</v>
      </c>
      <c r="K10" s="304">
        <v>0</v>
      </c>
      <c r="L10" s="304">
        <v>0</v>
      </c>
      <c r="M10" s="304">
        <v>0</v>
      </c>
      <c r="N10" s="304">
        <v>0</v>
      </c>
    </row>
    <row r="11" spans="1:14" ht="18" customHeight="1" x14ac:dyDescent="0.35">
      <c r="A11" s="312">
        <v>0</v>
      </c>
      <c r="B11" s="293" t="str">
        <f>+'TPC and MoF'!B10</f>
        <v>Building &amp; Civil Works</v>
      </c>
      <c r="C11" s="303">
        <f>SUM(D11:AB11)</f>
        <v>1.0029999999999999</v>
      </c>
      <c r="D11" s="304">
        <f>+'TPC and MoF'!D10</f>
        <v>1.0029999999999999</v>
      </c>
      <c r="E11" s="304">
        <v>0</v>
      </c>
      <c r="F11" s="304">
        <v>0</v>
      </c>
      <c r="G11" s="304">
        <v>0</v>
      </c>
      <c r="H11" s="304">
        <v>0</v>
      </c>
      <c r="I11" s="304">
        <v>0</v>
      </c>
      <c r="J11" s="304">
        <v>0</v>
      </c>
      <c r="K11" s="304">
        <v>0</v>
      </c>
      <c r="L11" s="304">
        <v>0</v>
      </c>
      <c r="M11" s="304">
        <v>0</v>
      </c>
      <c r="N11" s="304">
        <v>0</v>
      </c>
    </row>
    <row r="12" spans="1:14" ht="18" customHeight="1" x14ac:dyDescent="0.35">
      <c r="A12" s="312">
        <v>0.18</v>
      </c>
      <c r="B12" s="293" t="str">
        <f>+'TPC and MoF'!B11</f>
        <v>Plant &amp; Machinery</v>
      </c>
      <c r="C12" s="303">
        <f>SUM(D12:AB12)</f>
        <v>7.65</v>
      </c>
      <c r="D12" s="304">
        <f>+'TPC and MoF'!D11</f>
        <v>7.65</v>
      </c>
      <c r="E12" s="304">
        <v>0</v>
      </c>
      <c r="F12" s="304">
        <v>0</v>
      </c>
      <c r="G12" s="304">
        <v>0</v>
      </c>
      <c r="H12" s="304">
        <v>0</v>
      </c>
      <c r="I12" s="304">
        <v>0</v>
      </c>
      <c r="J12" s="304">
        <v>0</v>
      </c>
      <c r="K12" s="304">
        <v>0</v>
      </c>
      <c r="L12" s="304">
        <v>0</v>
      </c>
      <c r="M12" s="304">
        <v>0</v>
      </c>
      <c r="N12" s="304">
        <v>0</v>
      </c>
    </row>
    <row r="13" spans="1:14" ht="18" customHeight="1" x14ac:dyDescent="0.35">
      <c r="A13" s="312">
        <v>0</v>
      </c>
      <c r="B13" s="293" t="str">
        <f>+'TPC and MoF'!B15</f>
        <v>Interest During Construction (IDC)</v>
      </c>
      <c r="C13" s="303">
        <f t="shared" ref="C13:C15" ca="1" si="3">SUM(D13:AB13)</f>
        <v>0.11422669598556409</v>
      </c>
      <c r="D13" s="304">
        <f ca="1">+'TPC and MoF'!D15</f>
        <v>0.11422669598556409</v>
      </c>
      <c r="E13" s="304"/>
      <c r="F13" s="304"/>
      <c r="G13" s="304"/>
      <c r="H13" s="304"/>
      <c r="I13" s="304"/>
      <c r="J13" s="304"/>
      <c r="K13" s="304"/>
      <c r="L13" s="304"/>
      <c r="M13" s="304"/>
      <c r="N13" s="304"/>
    </row>
    <row r="14" spans="1:14" ht="18" customHeight="1" x14ac:dyDescent="0.35">
      <c r="A14" s="312">
        <v>0</v>
      </c>
      <c r="B14" s="293" t="str">
        <f>+'TPC and MoF'!B17</f>
        <v>Preliminary and Pre Operative Expenses</v>
      </c>
      <c r="C14" s="303">
        <f t="shared" si="3"/>
        <v>0.05</v>
      </c>
      <c r="D14" s="304">
        <f>+'TPC and MoF'!D17</f>
        <v>0.05</v>
      </c>
      <c r="E14" s="304"/>
      <c r="F14" s="304"/>
      <c r="G14" s="304"/>
      <c r="H14" s="304"/>
      <c r="I14" s="304"/>
      <c r="J14" s="304"/>
      <c r="K14" s="304"/>
      <c r="L14" s="304"/>
      <c r="M14" s="304"/>
      <c r="N14" s="304"/>
    </row>
    <row r="15" spans="1:14" ht="18" customHeight="1" x14ac:dyDescent="0.35">
      <c r="A15" s="312">
        <v>0</v>
      </c>
      <c r="B15" s="293" t="str">
        <f>+'TPC and MoF'!B18</f>
        <v>Contingencies</v>
      </c>
      <c r="C15" s="303">
        <f t="shared" si="3"/>
        <v>8.653000000000001E-2</v>
      </c>
      <c r="D15" s="304">
        <f>+'TPC and MoF'!D18</f>
        <v>8.653000000000001E-2</v>
      </c>
      <c r="E15" s="304"/>
      <c r="F15" s="304"/>
      <c r="G15" s="304"/>
      <c r="H15" s="304"/>
      <c r="I15" s="304"/>
      <c r="J15" s="304"/>
      <c r="K15" s="304"/>
      <c r="L15" s="304"/>
      <c r="M15" s="304"/>
      <c r="N15" s="304"/>
    </row>
    <row r="16" spans="1:14" ht="18" customHeight="1" x14ac:dyDescent="0.35">
      <c r="A16" s="312">
        <v>0</v>
      </c>
      <c r="B16" s="293" t="str">
        <f>+'TPC and MoF'!B14</f>
        <v>Security Deposit to landlord</v>
      </c>
      <c r="C16" s="303">
        <f>SUM(D16:AB16)</f>
        <v>0.39750000000000002</v>
      </c>
      <c r="D16" s="304">
        <f>+'Balance Sheet'!E32</f>
        <v>0.39750000000000002</v>
      </c>
      <c r="E16" s="304"/>
      <c r="F16" s="304"/>
      <c r="G16" s="304"/>
      <c r="H16" s="304"/>
      <c r="I16" s="304"/>
      <c r="J16" s="304"/>
      <c r="K16" s="304"/>
      <c r="L16" s="304"/>
      <c r="M16" s="304"/>
      <c r="N16" s="304"/>
    </row>
    <row r="17" spans="1:14" ht="18" customHeight="1" x14ac:dyDescent="0.35">
      <c r="A17" s="312">
        <v>0.18</v>
      </c>
      <c r="B17" s="293" t="str">
        <f>+'P &amp; L Account '!B18&amp;" Except Electricity"</f>
        <v>Operating Expenses Except Electricity</v>
      </c>
      <c r="C17" s="303">
        <f>SUM(D17:AB17)</f>
        <v>22.864457323713783</v>
      </c>
      <c r="D17" s="304">
        <f>+'P &amp; L Account '!E18-'P &amp; L Account '!E16</f>
        <v>0</v>
      </c>
      <c r="E17" s="304">
        <f>+'P &amp; L Account '!F18-'P &amp; L Account '!F16</f>
        <v>1.6229086218720001</v>
      </c>
      <c r="F17" s="304">
        <f>+'P &amp; L Account '!G18-'P &amp; L Account '!G16</f>
        <v>1.7009631317556</v>
      </c>
      <c r="G17" s="304">
        <f>+'P &amp; L Account '!H18-'P &amp; L Account '!H16</f>
        <v>1.9146643171333799</v>
      </c>
      <c r="H17" s="304">
        <f>+'P &amp; L Account '!I18-'P &amp; L Account '!I16</f>
        <v>2.094950609510049</v>
      </c>
      <c r="I17" s="304">
        <f>+'P &amp; L Account '!J18-'P &amp; L Account '!J16</f>
        <v>2.1987235490453014</v>
      </c>
      <c r="J17" s="304">
        <f>+'P &amp; L Account '!K18-'P &amp; L Account '!K16</f>
        <v>2.310106310051848</v>
      </c>
      <c r="K17" s="304">
        <f>+'P &amp; L Account '!L18-'P &amp; L Account '!L16</f>
        <v>2.5258008871423421</v>
      </c>
      <c r="L17" s="304">
        <f>+'P &amp; L Account '!M18-'P &amp; L Account '!M16</f>
        <v>2.6541312516380047</v>
      </c>
      <c r="M17" s="304">
        <f>+'P &amp; L Account '!N18-'P &amp; L Account '!N16</f>
        <v>2.7918859518668353</v>
      </c>
      <c r="N17" s="304">
        <f>+'P &amp; L Account '!O18-'P &amp; L Account '!O16</f>
        <v>3.0503226936984227</v>
      </c>
    </row>
    <row r="18" spans="1:14" ht="18" customHeight="1" x14ac:dyDescent="0.35">
      <c r="B18" s="301" t="s">
        <v>496</v>
      </c>
      <c r="C18" s="302">
        <f ca="1">SUM(D18:AB18)</f>
        <v>32.165714019699351</v>
      </c>
      <c r="D18" s="302">
        <f t="shared" ref="D18:N18" ca="1" si="4">SUM(D10:D17)</f>
        <v>9.3012566959855665</v>
      </c>
      <c r="E18" s="302">
        <f t="shared" si="4"/>
        <v>1.6229086218720001</v>
      </c>
      <c r="F18" s="302">
        <f t="shared" si="4"/>
        <v>1.7009631317556</v>
      </c>
      <c r="G18" s="302">
        <f t="shared" si="4"/>
        <v>1.9146643171333799</v>
      </c>
      <c r="H18" s="302">
        <f t="shared" si="4"/>
        <v>2.094950609510049</v>
      </c>
      <c r="I18" s="302">
        <f t="shared" si="4"/>
        <v>2.1987235490453014</v>
      </c>
      <c r="J18" s="302">
        <f t="shared" si="4"/>
        <v>2.310106310051848</v>
      </c>
      <c r="K18" s="302">
        <f t="shared" si="4"/>
        <v>2.5258008871423421</v>
      </c>
      <c r="L18" s="302">
        <f t="shared" si="4"/>
        <v>2.6541312516380047</v>
      </c>
      <c r="M18" s="302">
        <f t="shared" si="4"/>
        <v>2.7918859518668353</v>
      </c>
      <c r="N18" s="302">
        <f t="shared" si="4"/>
        <v>3.0503226936984227</v>
      </c>
    </row>
    <row r="19" spans="1:14" ht="18" customHeight="1" x14ac:dyDescent="0.35">
      <c r="B19" s="301" t="s">
        <v>495</v>
      </c>
      <c r="C19" s="302">
        <f ca="1">SUM(D19:AB19)</f>
        <v>5.4926023182684807</v>
      </c>
      <c r="D19" s="305">
        <f t="shared" ref="D19:N19" ca="1" si="5">SUMPRODUCT(D10:D17,$A$10:$A$17)</f>
        <v>1.377</v>
      </c>
      <c r="E19" s="305">
        <f t="shared" si="5"/>
        <v>0.29212355193695999</v>
      </c>
      <c r="F19" s="305">
        <f t="shared" si="5"/>
        <v>0.30617336371600801</v>
      </c>
      <c r="G19" s="305">
        <f t="shared" si="5"/>
        <v>0.34463957708400839</v>
      </c>
      <c r="H19" s="305">
        <f t="shared" si="5"/>
        <v>0.37709110971180881</v>
      </c>
      <c r="I19" s="305">
        <f t="shared" si="5"/>
        <v>0.39577023882815426</v>
      </c>
      <c r="J19" s="305">
        <f t="shared" si="5"/>
        <v>0.41581913580933261</v>
      </c>
      <c r="K19" s="305">
        <f t="shared" si="5"/>
        <v>0.45464415968562155</v>
      </c>
      <c r="L19" s="305">
        <f t="shared" si="5"/>
        <v>0.47774362529484082</v>
      </c>
      <c r="M19" s="305">
        <f t="shared" si="5"/>
        <v>0.50253947133603039</v>
      </c>
      <c r="N19" s="305">
        <f t="shared" si="5"/>
        <v>0.54905808486571606</v>
      </c>
    </row>
    <row r="20" spans="1:14" ht="18" customHeight="1" x14ac:dyDescent="0.35">
      <c r="B20" s="301" t="s">
        <v>499</v>
      </c>
      <c r="C20" s="302">
        <f ca="1">C18+C19</f>
        <v>37.658316337967833</v>
      </c>
      <c r="D20" s="302">
        <f ca="1">D18+D19</f>
        <v>10.678256695985567</v>
      </c>
      <c r="E20" s="302">
        <f t="shared" ref="E20:N20" si="6">E18+E19</f>
        <v>1.9150321738089602</v>
      </c>
      <c r="F20" s="302">
        <f t="shared" si="6"/>
        <v>2.0071364954716078</v>
      </c>
      <c r="G20" s="302">
        <f t="shared" si="6"/>
        <v>2.2593038942173882</v>
      </c>
      <c r="H20" s="302">
        <f t="shared" si="6"/>
        <v>2.472041719221858</v>
      </c>
      <c r="I20" s="302">
        <f t="shared" si="6"/>
        <v>2.5944937878734557</v>
      </c>
      <c r="J20" s="302">
        <f t="shared" si="6"/>
        <v>2.7259254458611806</v>
      </c>
      <c r="K20" s="302">
        <f t="shared" si="6"/>
        <v>2.9804450468279637</v>
      </c>
      <c r="L20" s="302">
        <f t="shared" si="6"/>
        <v>3.1318748769328453</v>
      </c>
      <c r="M20" s="302">
        <f t="shared" si="6"/>
        <v>3.2944254232028656</v>
      </c>
      <c r="N20" s="302">
        <f t="shared" si="6"/>
        <v>3.5993807785641385</v>
      </c>
    </row>
    <row r="21" spans="1:14" ht="18" customHeight="1" x14ac:dyDescent="0.35">
      <c r="B21" s="286"/>
      <c r="C21" s="306"/>
      <c r="D21" s="307"/>
      <c r="E21" s="307"/>
      <c r="F21" s="307"/>
      <c r="G21" s="307"/>
      <c r="H21" s="307"/>
      <c r="I21" s="307"/>
      <c r="J21" s="307"/>
      <c r="K21" s="307"/>
      <c r="L21" s="307"/>
      <c r="M21" s="307"/>
      <c r="N21" s="307"/>
    </row>
    <row r="22" spans="1:14" ht="18" customHeight="1" x14ac:dyDescent="0.35">
      <c r="B22" s="286" t="s">
        <v>500</v>
      </c>
      <c r="C22" s="302">
        <f ca="1">SUM(D22:N22)</f>
        <v>1.6496836469077327</v>
      </c>
      <c r="D22" s="307">
        <f ca="1">-D7+D19</f>
        <v>1.377</v>
      </c>
      <c r="E22" s="307">
        <f t="shared" ref="E22" ca="1" si="7">IF(D22&lt;0,0,D22)+E19-E7</f>
        <v>1.04337560107296</v>
      </c>
      <c r="F22" s="307">
        <f t="shared" ref="F22" ca="1" si="8">IF(E22&lt;0,0,E22)+F19-F7</f>
        <v>0.70626047090176813</v>
      </c>
      <c r="G22" s="307">
        <f t="shared" ref="G22" ca="1" si="9">IF(F22&lt;0,0,F22)+G19-G7</f>
        <v>0.38875658392421675</v>
      </c>
      <c r="H22" s="307">
        <f t="shared" ref="H22" ca="1" si="10">IF(G22&lt;0,0,G22)+H19-H7</f>
        <v>6.8026788131387628E-2</v>
      </c>
      <c r="I22" s="307">
        <f t="shared" ref="I22" ca="1" si="11">IF(H22&lt;0,0,H22)+I19-I7</f>
        <v>-0.25581066878732789</v>
      </c>
      <c r="J22" s="307">
        <f t="shared" ref="J22" ca="1" si="12">IF(I22&lt;0,0,I22)+J19-J7</f>
        <v>-0.32720807034500576</v>
      </c>
      <c r="K22" s="307">
        <f t="shared" ref="K22" ca="1" si="13">IF(J22&lt;0,0,J22)+K19-K7</f>
        <v>-0.33127861202266806</v>
      </c>
      <c r="L22" s="307">
        <f t="shared" ref="L22" ca="1" si="14">IF(K22&lt;0,0,K22)+L19-L7</f>
        <v>-0.33524044181716539</v>
      </c>
      <c r="M22" s="307">
        <f t="shared" ref="M22" ca="1" si="15">IF(L22&lt;0,0,L22)+M19-M7</f>
        <v>-0.33953399603719059</v>
      </c>
      <c r="N22" s="307">
        <f ca="1">IF(M22&lt;0,0,M22)+N19-N7</f>
        <v>-0.34466400811324172</v>
      </c>
    </row>
    <row r="23" spans="1:14" x14ac:dyDescent="0.35">
      <c r="E23" s="308"/>
    </row>
    <row r="26" spans="1:14" x14ac:dyDescent="0.35">
      <c r="B26" s="286"/>
    </row>
    <row r="33" spans="2:2" x14ac:dyDescent="0.35">
      <c r="B33" s="309"/>
    </row>
    <row r="34" spans="2:2" x14ac:dyDescent="0.35">
      <c r="B34" s="309"/>
    </row>
    <row r="35" spans="2:2" x14ac:dyDescent="0.35">
      <c r="B35" s="309"/>
    </row>
    <row r="36" spans="2:2" x14ac:dyDescent="0.35">
      <c r="B36" s="309"/>
    </row>
    <row r="37" spans="2:2" hidden="1" x14ac:dyDescent="0.35">
      <c r="B37" s="309"/>
    </row>
    <row r="38" spans="2:2" x14ac:dyDescent="0.35">
      <c r="B38" s="309"/>
    </row>
    <row r="39" spans="2:2" x14ac:dyDescent="0.35">
      <c r="B39" s="309"/>
    </row>
    <row r="40" spans="2:2" x14ac:dyDescent="0.35">
      <c r="B40" s="309"/>
    </row>
    <row r="41" spans="2:2" x14ac:dyDescent="0.35">
      <c r="B41" s="309"/>
    </row>
    <row r="42" spans="2:2" x14ac:dyDescent="0.35">
      <c r="B42" s="309"/>
    </row>
    <row r="43" spans="2:2" x14ac:dyDescent="0.35">
      <c r="B43" s="309"/>
    </row>
    <row r="44" spans="2:2" x14ac:dyDescent="0.35">
      <c r="B44" s="309"/>
    </row>
    <row r="45" spans="2:2" x14ac:dyDescent="0.35">
      <c r="B45" s="309"/>
    </row>
    <row r="46" spans="2:2" x14ac:dyDescent="0.35">
      <c r="B46" s="309"/>
    </row>
    <row r="47" spans="2:2" x14ac:dyDescent="0.35">
      <c r="B47" s="309"/>
    </row>
    <row r="48" spans="2:2" x14ac:dyDescent="0.35">
      <c r="B48" s="309"/>
    </row>
    <row r="49" spans="2:2" x14ac:dyDescent="0.35">
      <c r="B49" s="309"/>
    </row>
    <row r="50" spans="2:2" x14ac:dyDescent="0.35">
      <c r="B50" s="309"/>
    </row>
    <row r="51" spans="2:2" x14ac:dyDescent="0.35">
      <c r="B51" s="309"/>
    </row>
    <row r="52" spans="2:2" x14ac:dyDescent="0.35">
      <c r="B52" s="309"/>
    </row>
  </sheetData>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44"/>
  <sheetViews>
    <sheetView showGridLines="0" zoomScaleNormal="100" workbookViewId="0"/>
  </sheetViews>
  <sheetFormatPr defaultColWidth="16" defaultRowHeight="18" customHeight="1" x14ac:dyDescent="0.35"/>
  <cols>
    <col min="1" max="1" width="5.6640625" style="263" customWidth="1"/>
    <col min="2" max="2" width="50.6640625" style="263" customWidth="1"/>
    <col min="3" max="3" width="12.1640625" style="263" customWidth="1"/>
    <col min="4" max="4" width="24.6640625" style="263" customWidth="1"/>
    <col min="5" max="14" width="14.83203125" style="263" customWidth="1"/>
    <col min="15" max="16384" width="16" style="263"/>
  </cols>
  <sheetData>
    <row r="1" spans="2:15" ht="15.75" customHeight="1" x14ac:dyDescent="0.35"/>
    <row r="2" spans="2:15" s="265" customFormat="1" ht="18" customHeight="1" x14ac:dyDescent="0.35">
      <c r="B2" s="313" t="str">
        <f>"Financial Model of " &amp; B4</f>
        <v>Financial Model of 26132 Sq. Ft. AHAMDABAD ZEPTO Location Warehouse (Cold Storage)</v>
      </c>
      <c r="C2" s="314"/>
      <c r="D2" s="314"/>
      <c r="E2" s="314"/>
      <c r="F2" s="314"/>
      <c r="G2" s="314"/>
      <c r="H2" s="314"/>
      <c r="I2" s="314"/>
      <c r="J2" s="314"/>
      <c r="K2" s="314"/>
      <c r="L2" s="314"/>
      <c r="M2" s="314"/>
      <c r="N2" s="314"/>
      <c r="O2" s="264"/>
    </row>
    <row r="3" spans="2:15" s="265" customFormat="1" ht="12" customHeight="1" x14ac:dyDescent="0.35">
      <c r="C3" s="264"/>
      <c r="D3" s="264"/>
      <c r="E3" s="264"/>
      <c r="F3" s="264"/>
      <c r="G3" s="264"/>
      <c r="H3" s="264"/>
      <c r="I3" s="264"/>
      <c r="J3" s="264"/>
      <c r="K3" s="264"/>
      <c r="L3" s="264"/>
      <c r="M3" s="264"/>
      <c r="N3" s="264"/>
      <c r="O3" s="264"/>
    </row>
    <row r="4" spans="2:15" s="265" customFormat="1" ht="18" customHeight="1" x14ac:dyDescent="0.35">
      <c r="B4" s="266" t="str">
        <f>'Common Assumption'!B4</f>
        <v>26132 Sq. Ft. AHAMDABAD ZEPTO Location Warehouse (Cold Storage)</v>
      </c>
      <c r="C4" s="266"/>
      <c r="D4" s="267"/>
      <c r="E4" s="267"/>
      <c r="F4" s="267"/>
      <c r="G4" s="267"/>
      <c r="H4" s="267"/>
      <c r="I4" s="267"/>
      <c r="J4" s="267"/>
      <c r="K4" s="267"/>
      <c r="L4" s="267"/>
      <c r="M4" s="267"/>
      <c r="N4" s="267"/>
      <c r="O4" s="264"/>
    </row>
    <row r="5" spans="2:15" s="265" customFormat="1" ht="13.5" customHeight="1" x14ac:dyDescent="0.35">
      <c r="C5" s="264"/>
      <c r="E5" s="268"/>
      <c r="O5" s="264"/>
    </row>
    <row r="6" spans="2:15" s="265" customFormat="1" ht="18" customHeight="1" x14ac:dyDescent="0.35">
      <c r="B6" s="266" t="s">
        <v>477</v>
      </c>
      <c r="C6" s="266"/>
      <c r="D6" s="267"/>
      <c r="E6" s="267"/>
      <c r="F6" s="267"/>
      <c r="G6" s="267"/>
      <c r="H6" s="267"/>
      <c r="I6" s="267"/>
      <c r="J6" s="267"/>
      <c r="K6" s="267"/>
      <c r="L6" s="267"/>
      <c r="M6" s="267"/>
      <c r="N6" s="267"/>
      <c r="O6" s="264"/>
    </row>
    <row r="7" spans="2:15" s="265" customFormat="1" ht="12.75" customHeight="1" x14ac:dyDescent="0.35">
      <c r="C7" s="264"/>
      <c r="E7" s="268"/>
      <c r="N7" s="264"/>
      <c r="O7" s="264"/>
    </row>
    <row r="8" spans="2:15" s="265" customFormat="1" ht="18" customHeight="1" x14ac:dyDescent="0.35">
      <c r="C8" s="264"/>
      <c r="D8" s="292" t="s">
        <v>0</v>
      </c>
      <c r="E8" s="375" t="s">
        <v>56</v>
      </c>
      <c r="F8" s="375"/>
      <c r="G8" s="375"/>
      <c r="H8" s="375"/>
      <c r="I8" s="375"/>
      <c r="J8" s="375"/>
      <c r="K8" s="375"/>
      <c r="L8" s="375"/>
      <c r="M8" s="375"/>
      <c r="N8" s="375"/>
      <c r="O8" s="264"/>
    </row>
    <row r="9" spans="2:15" s="265" customFormat="1" ht="18" customHeight="1" x14ac:dyDescent="0.35">
      <c r="B9" s="269" t="s">
        <v>114</v>
      </c>
      <c r="C9" s="270" t="s">
        <v>61</v>
      </c>
      <c r="D9" s="271">
        <f>+'Fund Flow Statement'!E7</f>
        <v>45747</v>
      </c>
      <c r="E9" s="271">
        <f>+'Fund Flow Statement'!F7</f>
        <v>46112</v>
      </c>
      <c r="F9" s="271">
        <f>+'Fund Flow Statement'!G7</f>
        <v>46477</v>
      </c>
      <c r="G9" s="271">
        <f>+'Fund Flow Statement'!H7</f>
        <v>46843</v>
      </c>
      <c r="H9" s="271">
        <f>+'Fund Flow Statement'!I7</f>
        <v>47208</v>
      </c>
      <c r="I9" s="271">
        <f>+'Fund Flow Statement'!J7</f>
        <v>47573</v>
      </c>
      <c r="J9" s="271">
        <f>+'Fund Flow Statement'!K7</f>
        <v>47938</v>
      </c>
      <c r="K9" s="271">
        <f>+'Fund Flow Statement'!L7</f>
        <v>48304</v>
      </c>
      <c r="L9" s="271">
        <f>+'Fund Flow Statement'!M7</f>
        <v>48669</v>
      </c>
      <c r="M9" s="271">
        <f>+'Fund Flow Statement'!N7</f>
        <v>49034</v>
      </c>
      <c r="N9" s="271">
        <f>+'Fund Flow Statement'!O7</f>
        <v>49399</v>
      </c>
      <c r="O9" s="264"/>
    </row>
    <row r="10" spans="2:15" s="277" customFormat="1" ht="18" customHeight="1" x14ac:dyDescent="0.35">
      <c r="B10" s="272" t="s">
        <v>57</v>
      </c>
      <c r="C10" s="273"/>
      <c r="D10" s="274">
        <f>+'Fund Flow Statement'!E8</f>
        <v>0</v>
      </c>
      <c r="E10" s="275">
        <v>1</v>
      </c>
      <c r="F10" s="275">
        <f>E10+1</f>
        <v>2</v>
      </c>
      <c r="G10" s="275">
        <f t="shared" ref="G10:N10" si="0">F10+1</f>
        <v>3</v>
      </c>
      <c r="H10" s="275">
        <f t="shared" si="0"/>
        <v>4</v>
      </c>
      <c r="I10" s="275">
        <f t="shared" si="0"/>
        <v>5</v>
      </c>
      <c r="J10" s="275">
        <f t="shared" si="0"/>
        <v>6</v>
      </c>
      <c r="K10" s="275">
        <f t="shared" si="0"/>
        <v>7</v>
      </c>
      <c r="L10" s="275">
        <f t="shared" si="0"/>
        <v>8</v>
      </c>
      <c r="M10" s="275">
        <f t="shared" si="0"/>
        <v>9</v>
      </c>
      <c r="N10" s="275">
        <f t="shared" si="0"/>
        <v>10</v>
      </c>
      <c r="O10" s="276"/>
    </row>
    <row r="11" spans="2:15" s="277" customFormat="1" ht="18" customHeight="1" x14ac:dyDescent="0.35">
      <c r="B11" s="272" t="s">
        <v>55</v>
      </c>
      <c r="C11" s="273">
        <v>13</v>
      </c>
      <c r="D11" s="274">
        <f>+'Fund Flow Statement'!E9</f>
        <v>3</v>
      </c>
      <c r="E11" s="273">
        <f>MONTH(E9-D9)</f>
        <v>12</v>
      </c>
      <c r="F11" s="273">
        <f t="shared" ref="F11:N11" si="1">MONTH(F9-E9)</f>
        <v>12</v>
      </c>
      <c r="G11" s="273">
        <f t="shared" si="1"/>
        <v>12</v>
      </c>
      <c r="H11" s="273">
        <f t="shared" si="1"/>
        <v>12</v>
      </c>
      <c r="I11" s="273">
        <f t="shared" si="1"/>
        <v>12</v>
      </c>
      <c r="J11" s="273">
        <f t="shared" si="1"/>
        <v>12</v>
      </c>
      <c r="K11" s="273">
        <f t="shared" si="1"/>
        <v>12</v>
      </c>
      <c r="L11" s="273">
        <f t="shared" si="1"/>
        <v>12</v>
      </c>
      <c r="M11" s="273">
        <f t="shared" si="1"/>
        <v>12</v>
      </c>
      <c r="N11" s="273">
        <f t="shared" si="1"/>
        <v>12</v>
      </c>
      <c r="O11" s="276"/>
    </row>
    <row r="12" spans="2:15" ht="18" customHeight="1" thickBot="1" x14ac:dyDescent="0.4"/>
    <row r="13" spans="2:15" ht="21" customHeight="1" x14ac:dyDescent="0.35">
      <c r="B13" s="278" t="s">
        <v>525</v>
      </c>
      <c r="C13" s="279">
        <f>'Common Assumption'!D80</f>
        <v>0.1716</v>
      </c>
    </row>
    <row r="14" spans="2:15" ht="18" customHeight="1" thickBot="1" x14ac:dyDescent="0.4">
      <c r="B14" s="280" t="s">
        <v>526</v>
      </c>
      <c r="C14" s="316">
        <f>'Common Assumption'!D74</f>
        <v>0.25168000000000001</v>
      </c>
    </row>
    <row r="16" spans="2:15" ht="18" customHeight="1" x14ac:dyDescent="0.35">
      <c r="B16" s="263" t="s">
        <v>527</v>
      </c>
      <c r="D16" s="288"/>
      <c r="E16" s="281">
        <f ca="1">+'P &amp; L Account '!F26</f>
        <v>0.62182759736864079</v>
      </c>
      <c r="F16" s="281">
        <f ca="1">+'P &amp; L Account '!G26</f>
        <v>0.68062875884006035</v>
      </c>
      <c r="G16" s="281">
        <f ca="1">+'P &amp; L Account '!H26</f>
        <v>0.63335982359648479</v>
      </c>
      <c r="H16" s="281">
        <f ca="1">+'P &amp; L Account '!I26</f>
        <v>0.71981755682825455</v>
      </c>
      <c r="I16" s="281">
        <f ca="1">+'P &amp; L Account '!J26</f>
        <v>0.8227523628501292</v>
      </c>
      <c r="J16" s="281">
        <f ca="1">+'P &amp; L Account '!K26</f>
        <v>0.94428201938319334</v>
      </c>
      <c r="K16" s="281">
        <f ca="1">+'P &amp; L Account '!L26</f>
        <v>1.0868341705994935</v>
      </c>
      <c r="L16" s="281">
        <f ca="1">+'P &amp; L Account '!M26</f>
        <v>1.2459163713071555</v>
      </c>
      <c r="M16" s="281">
        <f ca="1">+'P &amp; L Account '!N26</f>
        <v>1.3383054678986348</v>
      </c>
      <c r="N16" s="281">
        <f ca="1">+'P &amp; L Account '!O26</f>
        <v>1.366805534987807</v>
      </c>
    </row>
    <row r="17" spans="2:14" ht="18" customHeight="1" x14ac:dyDescent="0.35">
      <c r="B17" s="263" t="s">
        <v>528</v>
      </c>
      <c r="E17" s="282">
        <v>0</v>
      </c>
      <c r="F17" s="282">
        <v>0</v>
      </c>
      <c r="G17" s="282">
        <v>0</v>
      </c>
      <c r="H17" s="282">
        <v>0</v>
      </c>
      <c r="I17" s="282">
        <v>0</v>
      </c>
      <c r="J17" s="282">
        <v>0</v>
      </c>
      <c r="K17" s="282">
        <v>0</v>
      </c>
      <c r="L17" s="282">
        <v>0</v>
      </c>
      <c r="M17" s="282">
        <v>0</v>
      </c>
      <c r="N17" s="282">
        <v>0</v>
      </c>
    </row>
    <row r="18" spans="2:14" ht="18" customHeight="1" x14ac:dyDescent="0.35">
      <c r="B18" s="263" t="s">
        <v>529</v>
      </c>
      <c r="E18" s="282">
        <v>0</v>
      </c>
      <c r="F18" s="282">
        <v>0</v>
      </c>
      <c r="G18" s="282">
        <v>0</v>
      </c>
      <c r="H18" s="282">
        <v>0</v>
      </c>
      <c r="I18" s="282">
        <v>0</v>
      </c>
      <c r="J18" s="282">
        <v>0</v>
      </c>
      <c r="K18" s="282">
        <v>0</v>
      </c>
      <c r="L18" s="282">
        <v>0</v>
      </c>
      <c r="M18" s="282">
        <v>0</v>
      </c>
      <c r="N18" s="282">
        <v>0</v>
      </c>
    </row>
    <row r="19" spans="2:14" ht="18" customHeight="1" x14ac:dyDescent="0.35">
      <c r="B19" s="263" t="s">
        <v>530</v>
      </c>
      <c r="E19" s="281">
        <f ca="1">+'Depreciation Schedule'!F39</f>
        <v>0.5309945100857576</v>
      </c>
      <c r="F19" s="281">
        <f ca="1">+'Depreciation Schedule'!G39</f>
        <v>0.5309945100857576</v>
      </c>
      <c r="G19" s="281">
        <f ca="1">+'Depreciation Schedule'!H39</f>
        <v>0.5309945100857576</v>
      </c>
      <c r="H19" s="281">
        <f ca="1">+'Depreciation Schedule'!I39</f>
        <v>0.5309945100857576</v>
      </c>
      <c r="I19" s="281">
        <f ca="1">+'Depreciation Schedule'!J39</f>
        <v>0.5309945100857576</v>
      </c>
      <c r="J19" s="281">
        <f ca="1">+'Depreciation Schedule'!K39</f>
        <v>0.5309945100857576</v>
      </c>
      <c r="K19" s="281">
        <f ca="1">+'Depreciation Schedule'!L39</f>
        <v>0.5309945100857576</v>
      </c>
      <c r="L19" s="281">
        <f ca="1">+'Depreciation Schedule'!M39</f>
        <v>0.5309945100857576</v>
      </c>
      <c r="M19" s="281">
        <f ca="1">+'Depreciation Schedule'!N39</f>
        <v>0.5309945100857576</v>
      </c>
      <c r="N19" s="281">
        <f ca="1">+'Depreciation Schedule'!O39</f>
        <v>0.5309945100857576</v>
      </c>
    </row>
    <row r="20" spans="2:14" ht="18" customHeight="1" x14ac:dyDescent="0.35">
      <c r="B20" s="263" t="s">
        <v>531</v>
      </c>
      <c r="E20" s="281">
        <f ca="1">'Depreciation Schedule'!F60</f>
        <v>1.2839601993818084</v>
      </c>
      <c r="F20" s="281">
        <f ca="1">'Depreciation Schedule'!G60</f>
        <v>1.0965264999761395</v>
      </c>
      <c r="G20" s="281">
        <f ca="1">'Depreciation Schedule'!H60</f>
        <v>0.93669182243116111</v>
      </c>
      <c r="H20" s="281">
        <f ca="1">'Depreciation Schedule'!I60</f>
        <v>0.80036791677278507</v>
      </c>
      <c r="I20" s="281">
        <f ca="1">'Depreciation Schedule'!J60</f>
        <v>0.68407461019253557</v>
      </c>
      <c r="J20" s="281">
        <f ca="1">'Depreciation Schedule'!K60</f>
        <v>0.58484911150575669</v>
      </c>
      <c r="K20" s="281">
        <f ca="1">'Depreciation Schedule'!L60</f>
        <v>0.50016886833778451</v>
      </c>
      <c r="L20" s="281">
        <f ca="1">'Depreciation Schedule'!M60</f>
        <v>0.42788594928921903</v>
      </c>
      <c r="M20" s="281">
        <f ca="1">'Depreciation Schedule'!N60</f>
        <v>0.36617122697772841</v>
      </c>
      <c r="N20" s="281">
        <f ca="1">'Depreciation Schedule'!O60</f>
        <v>0.31346689600477196</v>
      </c>
    </row>
    <row r="21" spans="2:14" ht="18.75" customHeight="1" x14ac:dyDescent="0.35">
      <c r="B21" s="283" t="s">
        <v>532</v>
      </c>
      <c r="C21" s="283"/>
      <c r="D21" s="283"/>
      <c r="E21" s="284">
        <f ca="1">E16+E17+E18+E19-E20</f>
        <v>-0.13113809192741011</v>
      </c>
      <c r="F21" s="284">
        <f t="shared" ref="F21:N21" ca="1" si="2">F16+F17+F18+F19-F20</f>
        <v>0.11509676894967846</v>
      </c>
      <c r="G21" s="284">
        <f t="shared" ca="1" si="2"/>
        <v>0.22766251125108128</v>
      </c>
      <c r="H21" s="284">
        <f t="shared" ca="1" si="2"/>
        <v>0.45044415014122707</v>
      </c>
      <c r="I21" s="284">
        <f t="shared" ca="1" si="2"/>
        <v>0.66967226274335123</v>
      </c>
      <c r="J21" s="284">
        <f t="shared" ca="1" si="2"/>
        <v>0.89042741796319425</v>
      </c>
      <c r="K21" s="284">
        <f t="shared" ca="1" si="2"/>
        <v>1.1176598123474666</v>
      </c>
      <c r="L21" s="284">
        <f t="shared" ca="1" si="2"/>
        <v>1.349024932103694</v>
      </c>
      <c r="M21" s="284">
        <f t="shared" ca="1" si="2"/>
        <v>1.503128751006664</v>
      </c>
      <c r="N21" s="284">
        <f t="shared" ca="1" si="2"/>
        <v>1.5843331490687926</v>
      </c>
    </row>
    <row r="22" spans="2:14" ht="18" customHeight="1" x14ac:dyDescent="0.35">
      <c r="B22" s="263" t="s">
        <v>533</v>
      </c>
      <c r="E22" s="281">
        <f>D25</f>
        <v>0</v>
      </c>
      <c r="F22" s="281">
        <f t="shared" ref="F22:N23" ca="1" si="3">E25</f>
        <v>-0.13113809192741011</v>
      </c>
      <c r="G22" s="281">
        <f t="shared" ca="1" si="3"/>
        <v>-1.6041322977731642E-2</v>
      </c>
      <c r="H22" s="281">
        <f t="shared" ca="1" si="3"/>
        <v>0</v>
      </c>
      <c r="I22" s="281">
        <f t="shared" ca="1" si="3"/>
        <v>0</v>
      </c>
      <c r="J22" s="281">
        <f t="shared" ca="1" si="3"/>
        <v>0</v>
      </c>
      <c r="K22" s="281">
        <f t="shared" ca="1" si="3"/>
        <v>0</v>
      </c>
      <c r="L22" s="281">
        <f t="shared" ca="1" si="3"/>
        <v>0</v>
      </c>
      <c r="M22" s="281">
        <f t="shared" ca="1" si="3"/>
        <v>0</v>
      </c>
      <c r="N22" s="281">
        <f t="shared" ca="1" si="3"/>
        <v>0</v>
      </c>
    </row>
    <row r="23" spans="2:14" ht="18" customHeight="1" x14ac:dyDescent="0.35">
      <c r="B23" s="263" t="s">
        <v>534</v>
      </c>
      <c r="E23" s="281">
        <f>D26</f>
        <v>0</v>
      </c>
      <c r="F23" s="281">
        <f t="shared" ca="1" si="3"/>
        <v>0</v>
      </c>
      <c r="G23" s="281">
        <f t="shared" ca="1" si="3"/>
        <v>0</v>
      </c>
      <c r="H23" s="281">
        <f t="shared" ca="1" si="3"/>
        <v>0</v>
      </c>
      <c r="I23" s="281">
        <f t="shared" ca="1" si="3"/>
        <v>0</v>
      </c>
      <c r="J23" s="281">
        <f t="shared" ca="1" si="3"/>
        <v>0</v>
      </c>
      <c r="K23" s="281">
        <f t="shared" ca="1" si="3"/>
        <v>0</v>
      </c>
      <c r="L23" s="281">
        <f t="shared" ca="1" si="3"/>
        <v>0</v>
      </c>
      <c r="M23" s="281">
        <f t="shared" ca="1" si="3"/>
        <v>0</v>
      </c>
      <c r="N23" s="281">
        <f t="shared" ca="1" si="3"/>
        <v>0</v>
      </c>
    </row>
    <row r="24" spans="2:14" ht="18.75" customHeight="1" x14ac:dyDescent="0.35">
      <c r="B24" s="283" t="s">
        <v>535</v>
      </c>
      <c r="C24" s="283"/>
      <c r="D24" s="283"/>
      <c r="E24" s="284">
        <f ca="1">IF((E21+E22+E23)&gt;0,(E21+E22+E23),0)</f>
        <v>0</v>
      </c>
      <c r="F24" s="284">
        <f ca="1">IF((F21+F22+F23)&gt;0,(F21+F22+F23),0)</f>
        <v>0</v>
      </c>
      <c r="G24" s="284">
        <f t="shared" ref="G24:N24" ca="1" si="4">IF((G21+G22+G23)&gt;0,(G21+G22+G23),0)</f>
        <v>0.21162118827334964</v>
      </c>
      <c r="H24" s="284">
        <f t="shared" ca="1" si="4"/>
        <v>0.45044415014122707</v>
      </c>
      <c r="I24" s="284">
        <f t="shared" ca="1" si="4"/>
        <v>0.66967226274335123</v>
      </c>
      <c r="J24" s="284">
        <f t="shared" ca="1" si="4"/>
        <v>0.89042741796319425</v>
      </c>
      <c r="K24" s="284">
        <f t="shared" ca="1" si="4"/>
        <v>1.1176598123474666</v>
      </c>
      <c r="L24" s="284">
        <f t="shared" ca="1" si="4"/>
        <v>1.349024932103694</v>
      </c>
      <c r="M24" s="284">
        <f t="shared" ca="1" si="4"/>
        <v>1.503128751006664</v>
      </c>
      <c r="N24" s="284">
        <f t="shared" ca="1" si="4"/>
        <v>1.5843331490687926</v>
      </c>
    </row>
    <row r="25" spans="2:14" ht="18" customHeight="1" x14ac:dyDescent="0.35">
      <c r="B25" s="263" t="s">
        <v>536</v>
      </c>
      <c r="D25" s="285">
        <v>0</v>
      </c>
      <c r="E25" s="281">
        <f ca="1">IF((E21+E22)&lt;0,(E21+E22),0)</f>
        <v>-0.13113809192741011</v>
      </c>
      <c r="F25" s="281">
        <f t="shared" ref="F25:N25" ca="1" si="5">IF(F21+F22&lt;0,F21+F22,0)</f>
        <v>-1.6041322977731642E-2</v>
      </c>
      <c r="G25" s="281">
        <f t="shared" ca="1" si="5"/>
        <v>0</v>
      </c>
      <c r="H25" s="281">
        <f t="shared" ca="1" si="5"/>
        <v>0</v>
      </c>
      <c r="I25" s="281">
        <f t="shared" ca="1" si="5"/>
        <v>0</v>
      </c>
      <c r="J25" s="281">
        <f t="shared" ca="1" si="5"/>
        <v>0</v>
      </c>
      <c r="K25" s="281">
        <f t="shared" ca="1" si="5"/>
        <v>0</v>
      </c>
      <c r="L25" s="281">
        <f t="shared" ca="1" si="5"/>
        <v>0</v>
      </c>
      <c r="M25" s="281">
        <f t="shared" ca="1" si="5"/>
        <v>0</v>
      </c>
      <c r="N25" s="281">
        <f t="shared" ca="1" si="5"/>
        <v>0</v>
      </c>
    </row>
    <row r="26" spans="2:14" ht="18" customHeight="1" x14ac:dyDescent="0.35">
      <c r="B26" s="263" t="s">
        <v>537</v>
      </c>
      <c r="D26" s="285">
        <v>0</v>
      </c>
      <c r="E26" s="281">
        <f ca="1">IF(E21+E22&gt;0,IF(E21+E22+E23&lt;0,E21+E22+E23,0),E23)</f>
        <v>0</v>
      </c>
      <c r="F26" s="281">
        <f t="shared" ref="F26:N26" ca="1" si="6">IF(F21+F22&gt;0,IF(F21+F22+F23&lt;0,F21+F22+F23,0),F23)</f>
        <v>0</v>
      </c>
      <c r="G26" s="281">
        <f t="shared" ca="1" si="6"/>
        <v>0</v>
      </c>
      <c r="H26" s="281">
        <f t="shared" ca="1" si="6"/>
        <v>0</v>
      </c>
      <c r="I26" s="281">
        <f t="shared" ca="1" si="6"/>
        <v>0</v>
      </c>
      <c r="J26" s="281">
        <f t="shared" ca="1" si="6"/>
        <v>0</v>
      </c>
      <c r="K26" s="281">
        <f t="shared" ca="1" si="6"/>
        <v>0</v>
      </c>
      <c r="L26" s="281">
        <f t="shared" ca="1" si="6"/>
        <v>0</v>
      </c>
      <c r="M26" s="281">
        <f t="shared" ca="1" si="6"/>
        <v>0</v>
      </c>
      <c r="N26" s="281">
        <f t="shared" ca="1" si="6"/>
        <v>0</v>
      </c>
    </row>
    <row r="27" spans="2:14" ht="8.25" customHeight="1" x14ac:dyDescent="0.35"/>
    <row r="28" spans="2:14" ht="18" customHeight="1" x14ac:dyDescent="0.35">
      <c r="B28" s="286" t="s">
        <v>538</v>
      </c>
      <c r="C28" s="286"/>
      <c r="D28" s="286"/>
      <c r="E28" s="287">
        <f ca="1">E24*$C$14</f>
        <v>0</v>
      </c>
      <c r="F28" s="287">
        <f t="shared" ref="F28:N28" ca="1" si="7">F24*$C$14</f>
        <v>0</v>
      </c>
      <c r="G28" s="287">
        <f t="shared" ca="1" si="7"/>
        <v>5.3260820664636638E-2</v>
      </c>
      <c r="H28" s="287">
        <f t="shared" ca="1" si="7"/>
        <v>0.11336778370754404</v>
      </c>
      <c r="I28" s="287">
        <f t="shared" ca="1" si="7"/>
        <v>0.16854311508724665</v>
      </c>
      <c r="J28" s="287">
        <f t="shared" ca="1" si="7"/>
        <v>0.22410277255297675</v>
      </c>
      <c r="K28" s="287">
        <f t="shared" ca="1" si="7"/>
        <v>0.28129262157161039</v>
      </c>
      <c r="L28" s="287">
        <f t="shared" ca="1" si="7"/>
        <v>0.33952259491185771</v>
      </c>
      <c r="M28" s="287">
        <f t="shared" ca="1" si="7"/>
        <v>0.3783074440533572</v>
      </c>
      <c r="N28" s="287">
        <f t="shared" ca="1" si="7"/>
        <v>0.39874496695763373</v>
      </c>
    </row>
    <row r="29" spans="2:14" ht="12.75" customHeight="1" x14ac:dyDescent="0.35"/>
    <row r="30" spans="2:14" ht="18" customHeight="1" x14ac:dyDescent="0.35">
      <c r="B30" s="286" t="s">
        <v>539</v>
      </c>
    </row>
    <row r="31" spans="2:14" ht="10.5" customHeight="1" x14ac:dyDescent="0.35"/>
    <row r="32" spans="2:14" ht="18" customHeight="1" x14ac:dyDescent="0.35">
      <c r="B32" s="263" t="s">
        <v>540</v>
      </c>
      <c r="E32" s="281">
        <f ca="1">MAX(SUM(E16:E18,MIN(E25,E26))*$C$13,0)</f>
        <v>8.4202319133715189E-2</v>
      </c>
      <c r="F32" s="281">
        <f t="shared" ref="F32:N32" ca="1" si="8">MAX(SUM(F16:F18,MIN(F25,F26))*$C$13,0)</f>
        <v>0.11404320399397561</v>
      </c>
      <c r="G32" s="281">
        <f t="shared" ca="1" si="8"/>
        <v>0.1086845457291568</v>
      </c>
      <c r="H32" s="281">
        <f t="shared" ca="1" si="8"/>
        <v>0.12352069275172849</v>
      </c>
      <c r="I32" s="281">
        <f t="shared" ca="1" si="8"/>
        <v>0.14118430546508218</v>
      </c>
      <c r="J32" s="281">
        <f t="shared" ca="1" si="8"/>
        <v>0.16203879452615597</v>
      </c>
      <c r="K32" s="281">
        <f t="shared" ca="1" si="8"/>
        <v>0.1865007436748731</v>
      </c>
      <c r="L32" s="281">
        <f t="shared" ca="1" si="8"/>
        <v>0.21379924931630789</v>
      </c>
      <c r="M32" s="281">
        <f t="shared" ca="1" si="8"/>
        <v>0.22965321829140573</v>
      </c>
      <c r="N32" s="281">
        <f t="shared" ca="1" si="8"/>
        <v>0.23454382980390767</v>
      </c>
    </row>
    <row r="33" spans="2:15" ht="18" customHeight="1" x14ac:dyDescent="0.35">
      <c r="B33" s="263" t="s">
        <v>538</v>
      </c>
      <c r="E33" s="281">
        <f t="shared" ref="E33:I33" ca="1" si="9">E28</f>
        <v>0</v>
      </c>
      <c r="F33" s="281">
        <f t="shared" ca="1" si="9"/>
        <v>0</v>
      </c>
      <c r="G33" s="281">
        <f t="shared" ca="1" si="9"/>
        <v>5.3260820664636638E-2</v>
      </c>
      <c r="H33" s="281">
        <f t="shared" ca="1" si="9"/>
        <v>0.11336778370754404</v>
      </c>
      <c r="I33" s="281">
        <f t="shared" ca="1" si="9"/>
        <v>0.16854311508724665</v>
      </c>
      <c r="J33" s="281">
        <f t="shared" ref="J33:N33" ca="1" si="10">J28</f>
        <v>0.22410277255297675</v>
      </c>
      <c r="K33" s="281">
        <f t="shared" ca="1" si="10"/>
        <v>0.28129262157161039</v>
      </c>
      <c r="L33" s="281">
        <f t="shared" ca="1" si="10"/>
        <v>0.33952259491185771</v>
      </c>
      <c r="M33" s="281">
        <f t="shared" ca="1" si="10"/>
        <v>0.3783074440533572</v>
      </c>
      <c r="N33" s="281">
        <f t="shared" ca="1" si="10"/>
        <v>0.39874496695763373</v>
      </c>
      <c r="O33" s="288"/>
    </row>
    <row r="34" spans="2:15" ht="10.5" customHeight="1" x14ac:dyDescent="0.35"/>
    <row r="35" spans="2:15" ht="18" customHeight="1" x14ac:dyDescent="0.35">
      <c r="B35" s="263" t="s">
        <v>541</v>
      </c>
      <c r="E35" s="281">
        <f ca="1">MAX(E32,E33)</f>
        <v>8.4202319133715189E-2</v>
      </c>
      <c r="F35" s="281">
        <f t="shared" ref="F35:N35" ca="1" si="11">MAX(F32,F33)</f>
        <v>0.11404320399397561</v>
      </c>
      <c r="G35" s="281">
        <f t="shared" ca="1" si="11"/>
        <v>0.1086845457291568</v>
      </c>
      <c r="H35" s="281">
        <f t="shared" ca="1" si="11"/>
        <v>0.12352069275172849</v>
      </c>
      <c r="I35" s="281">
        <f t="shared" ca="1" si="11"/>
        <v>0.16854311508724665</v>
      </c>
      <c r="J35" s="281">
        <f t="shared" ca="1" si="11"/>
        <v>0.22410277255297675</v>
      </c>
      <c r="K35" s="281">
        <f t="shared" ca="1" si="11"/>
        <v>0.28129262157161039</v>
      </c>
      <c r="L35" s="281">
        <f t="shared" ca="1" si="11"/>
        <v>0.33952259491185771</v>
      </c>
      <c r="M35" s="281">
        <f t="shared" ca="1" si="11"/>
        <v>0.3783074440533572</v>
      </c>
      <c r="N35" s="281">
        <f t="shared" ca="1" si="11"/>
        <v>0.39874496695763373</v>
      </c>
    </row>
    <row r="36" spans="2:15" ht="18" customHeight="1" x14ac:dyDescent="0.35">
      <c r="B36" s="263" t="s">
        <v>542</v>
      </c>
      <c r="E36" s="281">
        <f ca="1">IF((E33-E32)&lt;0,0,MIN((E33-E32),D42))</f>
        <v>0</v>
      </c>
      <c r="F36" s="281">
        <f t="shared" ref="F36:N36" ca="1" si="12">IF((F33-F32)&lt;0,0,MIN((F33-F32),E42))</f>
        <v>0</v>
      </c>
      <c r="G36" s="281">
        <f t="shared" ca="1" si="12"/>
        <v>0</v>
      </c>
      <c r="H36" s="281">
        <f t="shared" ca="1" si="12"/>
        <v>0</v>
      </c>
      <c r="I36" s="281">
        <f t="shared" ca="1" si="12"/>
        <v>2.7358809622164471E-2</v>
      </c>
      <c r="J36" s="281">
        <f t="shared" ca="1" si="12"/>
        <v>6.2063978026820787E-2</v>
      </c>
      <c r="K36" s="281">
        <f t="shared" ca="1" si="12"/>
        <v>9.4791877896737292E-2</v>
      </c>
      <c r="L36" s="281">
        <f t="shared" ca="1" si="12"/>
        <v>0.12572334559554982</v>
      </c>
      <c r="M36" s="281">
        <f t="shared" ca="1" si="12"/>
        <v>0.12051275046730373</v>
      </c>
      <c r="N36" s="281">
        <f t="shared" ca="1" si="12"/>
        <v>0</v>
      </c>
    </row>
    <row r="37" spans="2:15" ht="18.75" customHeight="1" x14ac:dyDescent="0.35">
      <c r="B37" s="289" t="s">
        <v>543</v>
      </c>
      <c r="C37" s="289"/>
      <c r="D37" s="289"/>
      <c r="E37" s="290">
        <f ca="1">E35-E36</f>
        <v>8.4202319133715189E-2</v>
      </c>
      <c r="F37" s="290">
        <f t="shared" ref="F37:N37" ca="1" si="13">F35-F36</f>
        <v>0.11404320399397561</v>
      </c>
      <c r="G37" s="290">
        <f t="shared" ca="1" si="13"/>
        <v>0.1086845457291568</v>
      </c>
      <c r="H37" s="290">
        <f t="shared" ca="1" si="13"/>
        <v>0.12352069275172849</v>
      </c>
      <c r="I37" s="290">
        <f t="shared" ca="1" si="13"/>
        <v>0.14118430546508218</v>
      </c>
      <c r="J37" s="290">
        <f t="shared" ca="1" si="13"/>
        <v>0.16203879452615597</v>
      </c>
      <c r="K37" s="290">
        <f t="shared" ca="1" si="13"/>
        <v>0.1865007436748731</v>
      </c>
      <c r="L37" s="290">
        <f t="shared" ca="1" si="13"/>
        <v>0.21379924931630789</v>
      </c>
      <c r="M37" s="290">
        <f t="shared" ca="1" si="13"/>
        <v>0.25779469358605345</v>
      </c>
      <c r="N37" s="290">
        <f t="shared" ca="1" si="13"/>
        <v>0.39874496695763373</v>
      </c>
    </row>
    <row r="38" spans="2:15" ht="15" x14ac:dyDescent="0.35"/>
    <row r="39" spans="2:15" ht="18" customHeight="1" x14ac:dyDescent="0.35">
      <c r="B39" s="263" t="s">
        <v>544</v>
      </c>
      <c r="E39" s="281">
        <f>D42</f>
        <v>0</v>
      </c>
      <c r="F39" s="281">
        <f t="shared" ref="F39:N39" ca="1" si="14">E42</f>
        <v>8.4202319133715189E-2</v>
      </c>
      <c r="G39" s="281">
        <f t="shared" ca="1" si="14"/>
        <v>0.19824552312769078</v>
      </c>
      <c r="H39" s="281">
        <f t="shared" ca="1" si="14"/>
        <v>0.30693006885684759</v>
      </c>
      <c r="I39" s="281">
        <f t="shared" ca="1" si="14"/>
        <v>0.43045076160857609</v>
      </c>
      <c r="J39" s="281">
        <f t="shared" ca="1" si="14"/>
        <v>0.40309195198641162</v>
      </c>
      <c r="K39" s="281">
        <f t="shared" ca="1" si="14"/>
        <v>0.34102797395959084</v>
      </c>
      <c r="L39" s="281">
        <f t="shared" ca="1" si="14"/>
        <v>0.24623609606285354</v>
      </c>
      <c r="M39" s="281">
        <f t="shared" ca="1" si="14"/>
        <v>0.12051275046730373</v>
      </c>
      <c r="N39" s="281">
        <f t="shared" ca="1" si="14"/>
        <v>0</v>
      </c>
    </row>
    <row r="40" spans="2:15" ht="18" customHeight="1" x14ac:dyDescent="0.35">
      <c r="B40" s="263" t="s">
        <v>494</v>
      </c>
      <c r="E40" s="281">
        <f ca="1">IF(E32&gt;E33,E32,0)</f>
        <v>8.4202319133715189E-2</v>
      </c>
      <c r="F40" s="281">
        <f t="shared" ref="F40:N40" ca="1" si="15">IF(F32&gt;F33,F32,0)</f>
        <v>0.11404320399397561</v>
      </c>
      <c r="G40" s="281">
        <f t="shared" ca="1" si="15"/>
        <v>0.1086845457291568</v>
      </c>
      <c r="H40" s="281">
        <f t="shared" ca="1" si="15"/>
        <v>0.12352069275172849</v>
      </c>
      <c r="I40" s="281">
        <f t="shared" ca="1" si="15"/>
        <v>0</v>
      </c>
      <c r="J40" s="281">
        <f t="shared" ca="1" si="15"/>
        <v>0</v>
      </c>
      <c r="K40" s="281">
        <f t="shared" ca="1" si="15"/>
        <v>0</v>
      </c>
      <c r="L40" s="281">
        <f t="shared" ca="1" si="15"/>
        <v>0</v>
      </c>
      <c r="M40" s="281">
        <f t="shared" ca="1" si="15"/>
        <v>0</v>
      </c>
      <c r="N40" s="281">
        <f t="shared" ca="1" si="15"/>
        <v>0</v>
      </c>
    </row>
    <row r="41" spans="2:15" ht="18" customHeight="1" x14ac:dyDescent="0.35">
      <c r="B41" s="263" t="s">
        <v>545</v>
      </c>
      <c r="E41" s="281">
        <f ca="1">-E36</f>
        <v>0</v>
      </c>
      <c r="F41" s="281">
        <f t="shared" ref="F41:N41" ca="1" si="16">-F36</f>
        <v>0</v>
      </c>
      <c r="G41" s="281">
        <f t="shared" ca="1" si="16"/>
        <v>0</v>
      </c>
      <c r="H41" s="281">
        <f t="shared" ca="1" si="16"/>
        <v>0</v>
      </c>
      <c r="I41" s="281">
        <f t="shared" ca="1" si="16"/>
        <v>-2.7358809622164471E-2</v>
      </c>
      <c r="J41" s="281">
        <f t="shared" ca="1" si="16"/>
        <v>-6.2063978026820787E-2</v>
      </c>
      <c r="K41" s="281">
        <f t="shared" ca="1" si="16"/>
        <v>-9.4791877896737292E-2</v>
      </c>
      <c r="L41" s="281">
        <f t="shared" ca="1" si="16"/>
        <v>-0.12572334559554982</v>
      </c>
      <c r="M41" s="281">
        <f t="shared" ca="1" si="16"/>
        <v>-0.12051275046730373</v>
      </c>
      <c r="N41" s="281">
        <f t="shared" ca="1" si="16"/>
        <v>0</v>
      </c>
    </row>
    <row r="42" spans="2:15" ht="18.75" customHeight="1" x14ac:dyDescent="0.35">
      <c r="B42" s="283" t="s">
        <v>546</v>
      </c>
      <c r="C42" s="283"/>
      <c r="D42" s="291">
        <v>0</v>
      </c>
      <c r="E42" s="284">
        <f ca="1">SUM(E39:E41)</f>
        <v>8.4202319133715189E-2</v>
      </c>
      <c r="F42" s="284">
        <f t="shared" ref="F42:N42" ca="1" si="17">SUM(F39:F41)</f>
        <v>0.19824552312769078</v>
      </c>
      <c r="G42" s="321">
        <f t="shared" ca="1" si="17"/>
        <v>0.30693006885684759</v>
      </c>
      <c r="H42" s="284">
        <f t="shared" ca="1" si="17"/>
        <v>0.43045076160857609</v>
      </c>
      <c r="I42" s="284">
        <f t="shared" ca="1" si="17"/>
        <v>0.40309195198641162</v>
      </c>
      <c r="J42" s="284">
        <f t="shared" ca="1" si="17"/>
        <v>0.34102797395959084</v>
      </c>
      <c r="K42" s="284">
        <f t="shared" ca="1" si="17"/>
        <v>0.24623609606285354</v>
      </c>
      <c r="L42" s="284">
        <f t="shared" ca="1" si="17"/>
        <v>0.12051275046730373</v>
      </c>
      <c r="M42" s="284">
        <f t="shared" ca="1" si="17"/>
        <v>0</v>
      </c>
      <c r="N42" s="284">
        <f t="shared" ca="1" si="17"/>
        <v>0</v>
      </c>
    </row>
    <row r="43" spans="2:15" ht="18" customHeight="1" x14ac:dyDescent="0.35">
      <c r="E43" s="281"/>
      <c r="F43" s="281"/>
      <c r="G43" s="281"/>
      <c r="H43" s="281"/>
      <c r="I43" s="281"/>
      <c r="J43" s="281"/>
      <c r="K43" s="281"/>
      <c r="L43" s="281"/>
      <c r="M43" s="281"/>
      <c r="N43" s="281"/>
    </row>
    <row r="44" spans="2:15" ht="18" customHeight="1" x14ac:dyDescent="0.35">
      <c r="E44" s="281"/>
      <c r="F44" s="281"/>
      <c r="G44" s="281"/>
      <c r="H44" s="281"/>
      <c r="I44" s="281"/>
      <c r="J44" s="281"/>
      <c r="K44" s="281"/>
      <c r="L44" s="281"/>
      <c r="M44" s="281"/>
      <c r="N44" s="281"/>
    </row>
  </sheetData>
  <mergeCells count="1">
    <mergeCell ref="E8:N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B2:P60"/>
  <sheetViews>
    <sheetView showGridLines="0" topLeftCell="A6" zoomScaleNormal="100" workbookViewId="0">
      <selection activeCell="H20" sqref="F20:O21"/>
    </sheetView>
  </sheetViews>
  <sheetFormatPr defaultRowHeight="18" customHeight="1" x14ac:dyDescent="0.35"/>
  <cols>
    <col min="1" max="1" width="4.33203125" style="4" customWidth="1"/>
    <col min="2" max="2" width="50.1640625" style="4" customWidth="1"/>
    <col min="3" max="3" width="8.33203125" style="10" customWidth="1"/>
    <col min="4" max="14" width="13.83203125" style="10" customWidth="1"/>
    <col min="15" max="16" width="12.83203125" style="10" customWidth="1"/>
    <col min="17" max="16384" width="9.33203125" style="4"/>
  </cols>
  <sheetData>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477</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16"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16"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6" t="s">
        <v>134</v>
      </c>
      <c r="C11" s="4"/>
      <c r="D11" s="4"/>
      <c r="E11" s="4"/>
      <c r="F11" s="43">
        <f ca="1">'P &amp; L Account '!F26</f>
        <v>0.62182759736864079</v>
      </c>
      <c r="G11" s="43">
        <f ca="1">'P &amp; L Account '!G26</f>
        <v>0.68062875884006035</v>
      </c>
      <c r="H11" s="43">
        <f ca="1">'P &amp; L Account '!H26</f>
        <v>0.63335982359648479</v>
      </c>
      <c r="I11" s="43">
        <f ca="1">'P &amp; L Account '!I26</f>
        <v>0.71981755682825455</v>
      </c>
      <c r="J11" s="43">
        <f ca="1">'P &amp; L Account '!J26</f>
        <v>0.8227523628501292</v>
      </c>
      <c r="K11" s="43">
        <f ca="1">'P &amp; L Account '!K26</f>
        <v>0.94428201938319334</v>
      </c>
      <c r="L11" s="43">
        <f ca="1">'P &amp; L Account '!L26</f>
        <v>1.0868341705994935</v>
      </c>
      <c r="M11" s="43">
        <f ca="1">'P &amp; L Account '!M26</f>
        <v>1.2459163713071555</v>
      </c>
      <c r="N11" s="43">
        <f ca="1">'P &amp; L Account '!N26</f>
        <v>1.3383054678986348</v>
      </c>
      <c r="O11" s="43">
        <f ca="1">'P &amp; L Account '!O26</f>
        <v>1.366805534987807</v>
      </c>
      <c r="P11" s="4"/>
    </row>
    <row r="12" spans="2:16" ht="18" customHeight="1" x14ac:dyDescent="0.35">
      <c r="B12" s="6" t="s">
        <v>485</v>
      </c>
      <c r="C12" s="4"/>
      <c r="D12" s="4"/>
      <c r="E12" s="4"/>
      <c r="F12" s="43">
        <f ca="1">'Depreciation Schedule'!F39</f>
        <v>0.5309945100857576</v>
      </c>
      <c r="G12" s="43">
        <f ca="1">'Depreciation Schedule'!G39</f>
        <v>0.5309945100857576</v>
      </c>
      <c r="H12" s="43">
        <f ca="1">'Depreciation Schedule'!H39</f>
        <v>0.5309945100857576</v>
      </c>
      <c r="I12" s="43">
        <f ca="1">'Depreciation Schedule'!I39</f>
        <v>0.5309945100857576</v>
      </c>
      <c r="J12" s="43">
        <f ca="1">'Depreciation Schedule'!J39</f>
        <v>0.5309945100857576</v>
      </c>
      <c r="K12" s="43">
        <f ca="1">'Depreciation Schedule'!K39</f>
        <v>0.5309945100857576</v>
      </c>
      <c r="L12" s="43">
        <f ca="1">'Depreciation Schedule'!L39</f>
        <v>0.5309945100857576</v>
      </c>
      <c r="M12" s="43">
        <f ca="1">'Depreciation Schedule'!M39</f>
        <v>0.5309945100857576</v>
      </c>
      <c r="N12" s="43">
        <f ca="1">'Depreciation Schedule'!N39</f>
        <v>0.5309945100857576</v>
      </c>
      <c r="O12" s="43">
        <f ca="1">'Depreciation Schedule'!O39</f>
        <v>0.5309945100857576</v>
      </c>
      <c r="P12" s="4"/>
    </row>
    <row r="13" spans="2:16" ht="18" customHeight="1" x14ac:dyDescent="0.35">
      <c r="B13" s="6" t="s">
        <v>486</v>
      </c>
      <c r="C13" s="4"/>
      <c r="D13" s="4"/>
      <c r="E13" s="4"/>
      <c r="F13" s="43">
        <f ca="1">'Depreciation Schedule'!F60</f>
        <v>1.2839601993818084</v>
      </c>
      <c r="G13" s="43">
        <f ca="1">'Depreciation Schedule'!G60</f>
        <v>1.0965264999761395</v>
      </c>
      <c r="H13" s="43">
        <f ca="1">'Depreciation Schedule'!H60</f>
        <v>0.93669182243116111</v>
      </c>
      <c r="I13" s="43">
        <f ca="1">'Depreciation Schedule'!I60</f>
        <v>0.80036791677278507</v>
      </c>
      <c r="J13" s="43">
        <f ca="1">'Depreciation Schedule'!J60</f>
        <v>0.68407461019253557</v>
      </c>
      <c r="K13" s="43">
        <f ca="1">'Depreciation Schedule'!K60</f>
        <v>0.58484911150575669</v>
      </c>
      <c r="L13" s="43">
        <f ca="1">'Depreciation Schedule'!L60</f>
        <v>0.50016886833778451</v>
      </c>
      <c r="M13" s="43">
        <f ca="1">'Depreciation Schedule'!M60</f>
        <v>0.42788594928921903</v>
      </c>
      <c r="N13" s="43">
        <f ca="1">'Depreciation Schedule'!N60</f>
        <v>0.36617122697772841</v>
      </c>
      <c r="O13" s="43">
        <f ca="1">'Depreciation Schedule'!O60</f>
        <v>0.31346689600477196</v>
      </c>
      <c r="P13" s="4"/>
    </row>
    <row r="14" spans="2:16" ht="18" customHeight="1" x14ac:dyDescent="0.35">
      <c r="B14" s="6" t="s">
        <v>480</v>
      </c>
      <c r="C14" s="4"/>
      <c r="D14" s="4"/>
      <c r="E14" s="4"/>
      <c r="F14" s="43">
        <f ca="1">F11+F12-F13</f>
        <v>-0.13113809192741011</v>
      </c>
      <c r="G14" s="43">
        <f t="shared" ref="G14:O14" ca="1" si="3">G11+G12-G13</f>
        <v>0.11509676894967846</v>
      </c>
      <c r="H14" s="43">
        <f t="shared" ca="1" si="3"/>
        <v>0.22766251125108128</v>
      </c>
      <c r="I14" s="43">
        <f t="shared" ca="1" si="3"/>
        <v>0.45044415014122707</v>
      </c>
      <c r="J14" s="43">
        <f t="shared" ca="1" si="3"/>
        <v>0.66967226274335123</v>
      </c>
      <c r="K14" s="43">
        <f t="shared" ca="1" si="3"/>
        <v>0.89042741796319425</v>
      </c>
      <c r="L14" s="43">
        <f t="shared" ca="1" si="3"/>
        <v>1.1176598123474666</v>
      </c>
      <c r="M14" s="43">
        <f t="shared" ca="1" si="3"/>
        <v>1.349024932103694</v>
      </c>
      <c r="N14" s="43">
        <f t="shared" ca="1" si="3"/>
        <v>1.503128751006664</v>
      </c>
      <c r="O14" s="43">
        <f t="shared" ca="1" si="3"/>
        <v>1.5843331490687926</v>
      </c>
      <c r="P14" s="4"/>
    </row>
    <row r="15" spans="2:16" ht="18" customHeight="1" x14ac:dyDescent="0.35">
      <c r="B15" s="6" t="s">
        <v>481</v>
      </c>
      <c r="C15" s="4"/>
      <c r="D15" s="4"/>
      <c r="E15" s="4"/>
      <c r="F15" s="43">
        <v>0</v>
      </c>
      <c r="G15" s="43">
        <v>0</v>
      </c>
      <c r="H15" s="43">
        <v>0</v>
      </c>
      <c r="I15" s="43">
        <v>0</v>
      </c>
      <c r="J15" s="43">
        <v>0</v>
      </c>
      <c r="K15" s="43">
        <v>0</v>
      </c>
      <c r="L15" s="43">
        <v>0</v>
      </c>
      <c r="M15" s="43">
        <v>0</v>
      </c>
      <c r="N15" s="43">
        <v>0</v>
      </c>
      <c r="O15" s="43">
        <v>0</v>
      </c>
      <c r="P15" s="4"/>
    </row>
    <row r="16" spans="2:16" ht="18" customHeight="1" x14ac:dyDescent="0.35">
      <c r="B16" s="6" t="s">
        <v>482</v>
      </c>
      <c r="C16" s="4"/>
      <c r="D16" s="4"/>
      <c r="E16" s="4"/>
      <c r="F16" s="43">
        <f>IF(E17&lt;0,E17,0)</f>
        <v>0</v>
      </c>
      <c r="G16" s="43">
        <f t="shared" ref="G16:O16" ca="1" si="4">IF(F17&lt;0,F17,0)</f>
        <v>-0.13113809192741011</v>
      </c>
      <c r="H16" s="43">
        <f t="shared" ca="1" si="4"/>
        <v>-1.6041322977731642E-2</v>
      </c>
      <c r="I16" s="43">
        <f t="shared" ca="1" si="4"/>
        <v>0</v>
      </c>
      <c r="J16" s="43">
        <f t="shared" ca="1" si="4"/>
        <v>0</v>
      </c>
      <c r="K16" s="43">
        <f t="shared" ca="1" si="4"/>
        <v>0</v>
      </c>
      <c r="L16" s="43">
        <f t="shared" ca="1" si="4"/>
        <v>0</v>
      </c>
      <c r="M16" s="43">
        <f t="shared" ca="1" si="4"/>
        <v>0</v>
      </c>
      <c r="N16" s="43">
        <f t="shared" ca="1" si="4"/>
        <v>0</v>
      </c>
      <c r="O16" s="43">
        <f t="shared" ca="1" si="4"/>
        <v>0</v>
      </c>
      <c r="P16" s="4"/>
    </row>
    <row r="17" spans="2:16" ht="18" customHeight="1" x14ac:dyDescent="0.35">
      <c r="B17" s="256" t="s">
        <v>483</v>
      </c>
      <c r="C17" s="4"/>
      <c r="D17" s="4"/>
      <c r="E17" s="4"/>
      <c r="F17" s="43">
        <f ca="1">F14+F16</f>
        <v>-0.13113809192741011</v>
      </c>
      <c r="G17" s="43">
        <f t="shared" ref="G17:O17" ca="1" si="5">G14+G16</f>
        <v>-1.6041322977731642E-2</v>
      </c>
      <c r="H17" s="43">
        <f t="shared" ca="1" si="5"/>
        <v>0.21162118827334964</v>
      </c>
      <c r="I17" s="43">
        <f t="shared" ca="1" si="5"/>
        <v>0.45044415014122707</v>
      </c>
      <c r="J17" s="43">
        <f t="shared" ca="1" si="5"/>
        <v>0.66967226274335123</v>
      </c>
      <c r="K17" s="43">
        <f t="shared" ca="1" si="5"/>
        <v>0.89042741796319425</v>
      </c>
      <c r="L17" s="43">
        <f t="shared" ca="1" si="5"/>
        <v>1.1176598123474666</v>
      </c>
      <c r="M17" s="43">
        <f t="shared" ca="1" si="5"/>
        <v>1.349024932103694</v>
      </c>
      <c r="N17" s="43">
        <f t="shared" ca="1" si="5"/>
        <v>1.503128751006664</v>
      </c>
      <c r="O17" s="43">
        <f t="shared" ca="1" si="5"/>
        <v>1.5843331490687926</v>
      </c>
      <c r="P17" s="4"/>
    </row>
    <row r="18" spans="2:16" ht="18" customHeight="1" x14ac:dyDescent="0.35">
      <c r="B18" s="197" t="s">
        <v>484</v>
      </c>
      <c r="C18" s="257">
        <f>'Common Assumption'!D74</f>
        <v>0.25168000000000001</v>
      </c>
      <c r="D18" s="82"/>
      <c r="E18" s="82"/>
      <c r="F18" s="107">
        <f ca="1">$C$18*F17</f>
        <v>-3.300483497629058E-2</v>
      </c>
      <c r="G18" s="107">
        <f t="shared" ref="G18:O18" ca="1" si="6">$C$18*G17</f>
        <v>-4.0372801670354999E-3</v>
      </c>
      <c r="H18" s="107">
        <f t="shared" ca="1" si="6"/>
        <v>5.3260820664636638E-2</v>
      </c>
      <c r="I18" s="107">
        <f t="shared" ca="1" si="6"/>
        <v>0.11336778370754404</v>
      </c>
      <c r="J18" s="107">
        <f t="shared" ca="1" si="6"/>
        <v>0.16854311508724665</v>
      </c>
      <c r="K18" s="107">
        <f t="shared" ca="1" si="6"/>
        <v>0.22410277255297675</v>
      </c>
      <c r="L18" s="107">
        <f t="shared" ca="1" si="6"/>
        <v>0.28129262157161039</v>
      </c>
      <c r="M18" s="107">
        <f t="shared" ca="1" si="6"/>
        <v>0.33952259491185771</v>
      </c>
      <c r="N18" s="107">
        <f t="shared" ca="1" si="6"/>
        <v>0.3783074440533572</v>
      </c>
      <c r="O18" s="107">
        <f t="shared" ca="1" si="6"/>
        <v>0.39874496695763373</v>
      </c>
      <c r="P18" s="4"/>
    </row>
    <row r="19" spans="2:16" ht="18" customHeight="1" x14ac:dyDescent="0.35">
      <c r="C19" s="4"/>
      <c r="D19" s="4"/>
      <c r="E19" s="4"/>
      <c r="F19" s="4"/>
      <c r="G19" s="4"/>
      <c r="H19" s="4"/>
      <c r="I19" s="4"/>
      <c r="J19" s="4"/>
      <c r="K19" s="4"/>
      <c r="L19" s="4"/>
      <c r="M19" s="4"/>
      <c r="N19" s="4"/>
      <c r="O19" s="4"/>
      <c r="P19" s="4"/>
    </row>
    <row r="20" spans="2:16" ht="18" customHeight="1" x14ac:dyDescent="0.35">
      <c r="C20" s="4"/>
      <c r="D20" s="4"/>
      <c r="E20" s="4"/>
      <c r="F20" s="4"/>
      <c r="G20" s="4"/>
      <c r="H20" s="4"/>
      <c r="I20" s="4"/>
      <c r="J20" s="4"/>
      <c r="K20" s="4"/>
      <c r="L20" s="4"/>
      <c r="M20" s="4"/>
      <c r="N20" s="4"/>
      <c r="O20" s="4"/>
      <c r="P20" s="4"/>
    </row>
    <row r="21" spans="2:16" ht="18" customHeight="1" x14ac:dyDescent="0.35">
      <c r="B21" s="258" t="s">
        <v>487</v>
      </c>
      <c r="D21" s="372" t="s">
        <v>0</v>
      </c>
      <c r="E21" s="372"/>
      <c r="F21" s="373" t="s">
        <v>56</v>
      </c>
      <c r="G21" s="373"/>
      <c r="H21" s="373"/>
      <c r="I21" s="373"/>
      <c r="J21" s="373"/>
      <c r="K21" s="373"/>
      <c r="L21" s="373"/>
      <c r="M21" s="373"/>
      <c r="N21" s="373"/>
      <c r="O21" s="373"/>
    </row>
    <row r="22" spans="2:16" ht="18" customHeight="1" x14ac:dyDescent="0.35">
      <c r="B22" s="3" t="s">
        <v>114</v>
      </c>
      <c r="C22" s="41" t="s">
        <v>61</v>
      </c>
      <c r="D22" s="42">
        <f>EOMONTH(start_date,3)</f>
        <v>45747</v>
      </c>
      <c r="E22" s="42">
        <f>Completion_date</f>
        <v>45747</v>
      </c>
      <c r="F22" s="42">
        <f>DATE(YEAR(E22)+1,MONTH(E22),DAY(E22))</f>
        <v>46112</v>
      </c>
      <c r="G22" s="42">
        <f>DATE(YEAR(F22)+1,MONTH(F22),DAY(F22))</f>
        <v>46477</v>
      </c>
      <c r="H22" s="42">
        <f t="shared" ref="H22" si="7">DATE(YEAR(G22)+1,MONTH(G22),DAY(G22))</f>
        <v>46843</v>
      </c>
      <c r="I22" s="42">
        <f t="shared" ref="I22" si="8">DATE(YEAR(H22)+1,MONTH(H22),DAY(H22))</f>
        <v>47208</v>
      </c>
      <c r="J22" s="42">
        <f t="shared" ref="J22" si="9">DATE(YEAR(I22)+1,MONTH(I22),DAY(I22))</f>
        <v>47573</v>
      </c>
      <c r="K22" s="42">
        <f t="shared" ref="K22" si="10">DATE(YEAR(J22)+1,MONTH(J22),DAY(J22))</f>
        <v>47938</v>
      </c>
      <c r="L22" s="42">
        <f t="shared" ref="L22" si="11">DATE(YEAR(K22)+1,MONTH(K22),DAY(K22))</f>
        <v>48304</v>
      </c>
      <c r="M22" s="42">
        <f t="shared" ref="M22" si="12">DATE(YEAR(L22)+1,MONTH(L22),DAY(L22))</f>
        <v>48669</v>
      </c>
      <c r="N22" s="42">
        <f t="shared" ref="N22" si="13">DATE(YEAR(M22)+1,MONTH(M22),DAY(M22))</f>
        <v>49034</v>
      </c>
      <c r="O22" s="42">
        <f t="shared" ref="O22" si="14">DATE(YEAR(N22)+1,MONTH(N22),DAY(N22))</f>
        <v>49399</v>
      </c>
      <c r="P22" s="4"/>
    </row>
    <row r="23" spans="2:16" ht="18" customHeight="1" x14ac:dyDescent="0.35">
      <c r="B23" s="51" t="s">
        <v>57</v>
      </c>
      <c r="C23" s="52"/>
      <c r="D23" s="53">
        <v>0</v>
      </c>
      <c r="E23" s="53">
        <v>0</v>
      </c>
      <c r="F23" s="54">
        <v>1</v>
      </c>
      <c r="G23" s="54">
        <f>F23+1</f>
        <v>2</v>
      </c>
      <c r="H23" s="54">
        <f t="shared" ref="H23" si="15">G23+1</f>
        <v>3</v>
      </c>
      <c r="I23" s="54">
        <f t="shared" ref="I23" si="16">H23+1</f>
        <v>4</v>
      </c>
      <c r="J23" s="54">
        <f t="shared" ref="J23" si="17">I23+1</f>
        <v>5</v>
      </c>
      <c r="K23" s="54">
        <f t="shared" ref="K23" si="18">J23+1</f>
        <v>6</v>
      </c>
      <c r="L23" s="54">
        <f t="shared" ref="L23" si="19">K23+1</f>
        <v>7</v>
      </c>
      <c r="M23" s="54">
        <f t="shared" ref="M23" si="20">L23+1</f>
        <v>8</v>
      </c>
      <c r="N23" s="54">
        <f t="shared" ref="N23" si="21">M23+1</f>
        <v>9</v>
      </c>
      <c r="O23" s="54">
        <f t="shared" ref="O23" si="22">N23+1</f>
        <v>10</v>
      </c>
      <c r="P23" s="4"/>
    </row>
    <row r="24" spans="2:16" ht="18" customHeight="1" x14ac:dyDescent="0.35">
      <c r="B24" s="51" t="s">
        <v>55</v>
      </c>
      <c r="C24" s="52">
        <f>construction_period</f>
        <v>3</v>
      </c>
      <c r="D24" s="53">
        <v>0</v>
      </c>
      <c r="E24" s="53">
        <f>MONTH(E22-start_date)</f>
        <v>3</v>
      </c>
      <c r="F24" s="52">
        <f>MONTH(F22-E22)</f>
        <v>12</v>
      </c>
      <c r="G24" s="52">
        <f t="shared" ref="G24" si="23">MONTH(G22-F22)</f>
        <v>12</v>
      </c>
      <c r="H24" s="52">
        <f t="shared" ref="H24" si="24">MONTH(H22-G22)</f>
        <v>12</v>
      </c>
      <c r="I24" s="52">
        <f t="shared" ref="I24" si="25">MONTH(I22-H22)</f>
        <v>12</v>
      </c>
      <c r="J24" s="52">
        <f t="shared" ref="J24" si="26">MONTH(J22-I22)</f>
        <v>12</v>
      </c>
      <c r="K24" s="52">
        <f t="shared" ref="K24" si="27">MONTH(K22-J22)</f>
        <v>12</v>
      </c>
      <c r="L24" s="52">
        <f t="shared" ref="L24" si="28">MONTH(L22-K22)</f>
        <v>12</v>
      </c>
      <c r="M24" s="52">
        <f t="shared" ref="M24" si="29">MONTH(M22-L22)</f>
        <v>12</v>
      </c>
      <c r="N24" s="52">
        <f t="shared" ref="N24" si="30">MONTH(N22-M22)</f>
        <v>12</v>
      </c>
      <c r="O24" s="52">
        <f t="shared" ref="O24" si="31">MONTH(O22-N22)</f>
        <v>12</v>
      </c>
      <c r="P24" s="4"/>
    </row>
    <row r="25" spans="2:16" ht="18" customHeight="1" x14ac:dyDescent="0.35">
      <c r="C25" s="4"/>
      <c r="D25" s="4"/>
      <c r="E25" s="4"/>
      <c r="F25" s="4"/>
      <c r="G25" s="4"/>
      <c r="H25" s="4"/>
      <c r="I25" s="4"/>
      <c r="J25" s="4"/>
      <c r="K25" s="4"/>
      <c r="L25" s="4"/>
      <c r="M25" s="4"/>
      <c r="N25" s="4"/>
      <c r="O25" s="4"/>
      <c r="P25" s="4"/>
    </row>
    <row r="26" spans="2:16" ht="18" customHeight="1" x14ac:dyDescent="0.35">
      <c r="B26" s="6" t="s">
        <v>158</v>
      </c>
      <c r="C26" s="4"/>
      <c r="D26" s="4"/>
      <c r="E26" s="4"/>
      <c r="F26" s="43">
        <f ca="1">'P &amp; L Account '!F21</f>
        <v>1.3224743728422419</v>
      </c>
      <c r="G26" s="43">
        <f ca="1">'P &amp; L Account '!G21</f>
        <v>1.3418673241986419</v>
      </c>
      <c r="H26" s="43">
        <f ca="1">'P &amp; L Account '!H21</f>
        <v>1.2329159731228618</v>
      </c>
      <c r="I26" s="43">
        <f ca="1">'P &amp; L Account '!I21</f>
        <v>1.2508376887632935</v>
      </c>
      <c r="J26" s="43">
        <f ca="1">'P &amp; L Account '!J21</f>
        <v>1.2681024727959953</v>
      </c>
      <c r="K26" s="43">
        <f ca="1">'P &amp; L Account '!K21</f>
        <v>1.2868281029420519</v>
      </c>
      <c r="L26" s="43">
        <f ca="1">'P &amp; L Account '!L21</f>
        <v>1.3094422233735095</v>
      </c>
      <c r="M26" s="43">
        <f ca="1">'P &amp; L Account '!M21</f>
        <v>1.3314523888984946</v>
      </c>
      <c r="N26" s="43">
        <f ca="1">'P &amp; L Account '!N21</f>
        <v>1.3553054678986347</v>
      </c>
      <c r="O26" s="43">
        <f ca="1">'P &amp; L Account '!O21</f>
        <v>1.3838055349878069</v>
      </c>
      <c r="P26" s="4"/>
    </row>
    <row r="27" spans="2:16" ht="18" customHeight="1" x14ac:dyDescent="0.35">
      <c r="B27" s="6" t="s">
        <v>478</v>
      </c>
      <c r="C27" s="4"/>
      <c r="D27" s="4"/>
      <c r="E27" s="4"/>
      <c r="F27" s="43">
        <f ca="1">'Depreciation Schedule'!F39</f>
        <v>0.5309945100857576</v>
      </c>
      <c r="G27" s="43">
        <f ca="1">'Depreciation Schedule'!G39</f>
        <v>0.5309945100857576</v>
      </c>
      <c r="H27" s="43">
        <f ca="1">'Depreciation Schedule'!H39</f>
        <v>0.5309945100857576</v>
      </c>
      <c r="I27" s="43">
        <f ca="1">'Depreciation Schedule'!I39</f>
        <v>0.5309945100857576</v>
      </c>
      <c r="J27" s="43">
        <f ca="1">'Depreciation Schedule'!J39</f>
        <v>0.5309945100857576</v>
      </c>
      <c r="K27" s="43">
        <f ca="1">'Depreciation Schedule'!K39</f>
        <v>0.5309945100857576</v>
      </c>
      <c r="L27" s="43">
        <f ca="1">'Depreciation Schedule'!L39</f>
        <v>0.5309945100857576</v>
      </c>
      <c r="M27" s="43">
        <f ca="1">'Depreciation Schedule'!M39</f>
        <v>0.5309945100857576</v>
      </c>
      <c r="N27" s="43">
        <f ca="1">'Depreciation Schedule'!N39</f>
        <v>0.5309945100857576</v>
      </c>
      <c r="O27" s="43">
        <f ca="1">'Depreciation Schedule'!O39</f>
        <v>0.5309945100857576</v>
      </c>
      <c r="P27" s="4"/>
    </row>
    <row r="28" spans="2:16" ht="18" customHeight="1" x14ac:dyDescent="0.35">
      <c r="B28" s="6" t="s">
        <v>479</v>
      </c>
      <c r="C28" s="4"/>
      <c r="D28" s="4"/>
      <c r="E28" s="4"/>
      <c r="F28" s="43">
        <f ca="1">'Depreciation Schedule'!F60</f>
        <v>1.2839601993818084</v>
      </c>
      <c r="G28" s="43">
        <f ca="1">'Depreciation Schedule'!G60</f>
        <v>1.0965264999761395</v>
      </c>
      <c r="H28" s="43">
        <f ca="1">'Depreciation Schedule'!H60</f>
        <v>0.93669182243116111</v>
      </c>
      <c r="I28" s="43">
        <f ca="1">'Depreciation Schedule'!I60</f>
        <v>0.80036791677278507</v>
      </c>
      <c r="J28" s="43">
        <f ca="1">'Depreciation Schedule'!J60</f>
        <v>0.68407461019253557</v>
      </c>
      <c r="K28" s="43">
        <f ca="1">'Depreciation Schedule'!K60</f>
        <v>0.58484911150575669</v>
      </c>
      <c r="L28" s="43">
        <f ca="1">'Depreciation Schedule'!L60</f>
        <v>0.50016886833778451</v>
      </c>
      <c r="M28" s="43">
        <f ca="1">'Depreciation Schedule'!M60</f>
        <v>0.42788594928921903</v>
      </c>
      <c r="N28" s="43">
        <f ca="1">'Depreciation Schedule'!N60</f>
        <v>0.36617122697772841</v>
      </c>
      <c r="O28" s="43">
        <f ca="1">'Depreciation Schedule'!O60</f>
        <v>0.31346689600477196</v>
      </c>
      <c r="P28" s="4"/>
    </row>
    <row r="29" spans="2:16" ht="18" customHeight="1" x14ac:dyDescent="0.35">
      <c r="B29" s="6" t="s">
        <v>480</v>
      </c>
      <c r="C29" s="4"/>
      <c r="D29" s="4"/>
      <c r="E29" s="4"/>
      <c r="F29" s="43">
        <f ca="1">F26+F27-F28</f>
        <v>0.56950868354619111</v>
      </c>
      <c r="G29" s="43">
        <f t="shared" ref="G29:O29" ca="1" si="32">G26+G27-G28</f>
        <v>0.77633533430825996</v>
      </c>
      <c r="H29" s="43">
        <f t="shared" ca="1" si="32"/>
        <v>0.82721866077745831</v>
      </c>
      <c r="I29" s="43">
        <f t="shared" ca="1" si="32"/>
        <v>0.98146428207626601</v>
      </c>
      <c r="J29" s="43">
        <f t="shared" ca="1" si="32"/>
        <v>1.1150223726892174</v>
      </c>
      <c r="K29" s="43">
        <f t="shared" ca="1" si="32"/>
        <v>1.2329735015220527</v>
      </c>
      <c r="L29" s="43">
        <f t="shared" ca="1" si="32"/>
        <v>1.3402678651214825</v>
      </c>
      <c r="M29" s="43">
        <f t="shared" ca="1" si="32"/>
        <v>1.4345609496950331</v>
      </c>
      <c r="N29" s="43">
        <f t="shared" ca="1" si="32"/>
        <v>1.5201287510066639</v>
      </c>
      <c r="O29" s="43">
        <f t="shared" ca="1" si="32"/>
        <v>1.6013331490687925</v>
      </c>
      <c r="P29" s="4"/>
    </row>
    <row r="30" spans="2:16" ht="18" customHeight="1" x14ac:dyDescent="0.35">
      <c r="B30" s="6" t="s">
        <v>481</v>
      </c>
      <c r="C30" s="4"/>
      <c r="D30" s="4"/>
      <c r="E30" s="4"/>
      <c r="F30" s="43">
        <f ca="1">E30+F29</f>
        <v>0.56950868354619111</v>
      </c>
      <c r="G30" s="43">
        <f t="shared" ref="G30:O30" ca="1" si="33">F30+G29</f>
        <v>1.3458440178544511</v>
      </c>
      <c r="H30" s="43">
        <f t="shared" ca="1" si="33"/>
        <v>2.1730626786319096</v>
      </c>
      <c r="I30" s="43">
        <f t="shared" ca="1" si="33"/>
        <v>3.1545269607081758</v>
      </c>
      <c r="J30" s="43">
        <f t="shared" ca="1" si="33"/>
        <v>4.2695493333973928</v>
      </c>
      <c r="K30" s="43">
        <f t="shared" ca="1" si="33"/>
        <v>5.5025228349194455</v>
      </c>
      <c r="L30" s="43">
        <f t="shared" ca="1" si="33"/>
        <v>6.8427907000409283</v>
      </c>
      <c r="M30" s="43">
        <f t="shared" ca="1" si="33"/>
        <v>8.2773516497359623</v>
      </c>
      <c r="N30" s="43">
        <f t="shared" ca="1" si="33"/>
        <v>9.7974804007426268</v>
      </c>
      <c r="O30" s="43">
        <f t="shared" ca="1" si="33"/>
        <v>11.39881354981142</v>
      </c>
      <c r="P30" s="4"/>
    </row>
    <row r="31" spans="2:16" ht="18" customHeight="1" x14ac:dyDescent="0.35">
      <c r="B31" s="6" t="s">
        <v>482</v>
      </c>
      <c r="C31" s="4"/>
      <c r="D31" s="4"/>
      <c r="E31" s="4"/>
      <c r="F31" s="43">
        <f>IF(E32&lt;0,E32,0)</f>
        <v>0</v>
      </c>
      <c r="G31" s="43">
        <f t="shared" ref="G31:O31" ca="1" si="34">IF(F32&lt;0,F32,0)</f>
        <v>0</v>
      </c>
      <c r="H31" s="43">
        <f t="shared" ca="1" si="34"/>
        <v>0</v>
      </c>
      <c r="I31" s="43">
        <f t="shared" ca="1" si="34"/>
        <v>0</v>
      </c>
      <c r="J31" s="43">
        <f t="shared" ca="1" si="34"/>
        <v>0</v>
      </c>
      <c r="K31" s="43">
        <f t="shared" ca="1" si="34"/>
        <v>0</v>
      </c>
      <c r="L31" s="43">
        <f t="shared" ca="1" si="34"/>
        <v>0</v>
      </c>
      <c r="M31" s="43">
        <f t="shared" ca="1" si="34"/>
        <v>0</v>
      </c>
      <c r="N31" s="43">
        <f t="shared" ca="1" si="34"/>
        <v>0</v>
      </c>
      <c r="O31" s="43">
        <f t="shared" ca="1" si="34"/>
        <v>0</v>
      </c>
      <c r="P31" s="4"/>
    </row>
    <row r="32" spans="2:16" ht="18" customHeight="1" x14ac:dyDescent="0.35">
      <c r="B32" s="256" t="s">
        <v>483</v>
      </c>
      <c r="C32" s="4"/>
      <c r="D32" s="4"/>
      <c r="E32" s="4"/>
      <c r="F32" s="43">
        <f ca="1">F29+F31</f>
        <v>0.56950868354619111</v>
      </c>
      <c r="G32" s="43">
        <f t="shared" ref="G32:O32" ca="1" si="35">G29+G31</f>
        <v>0.77633533430825996</v>
      </c>
      <c r="H32" s="43">
        <f t="shared" ca="1" si="35"/>
        <v>0.82721866077745831</v>
      </c>
      <c r="I32" s="43">
        <f t="shared" ca="1" si="35"/>
        <v>0.98146428207626601</v>
      </c>
      <c r="J32" s="43">
        <f t="shared" ca="1" si="35"/>
        <v>1.1150223726892174</v>
      </c>
      <c r="K32" s="43">
        <f t="shared" ca="1" si="35"/>
        <v>1.2329735015220527</v>
      </c>
      <c r="L32" s="43">
        <f t="shared" ca="1" si="35"/>
        <v>1.3402678651214825</v>
      </c>
      <c r="M32" s="43">
        <f t="shared" ca="1" si="35"/>
        <v>1.4345609496950331</v>
      </c>
      <c r="N32" s="43">
        <f t="shared" ca="1" si="35"/>
        <v>1.5201287510066639</v>
      </c>
      <c r="O32" s="43">
        <f t="shared" ca="1" si="35"/>
        <v>1.6013331490687925</v>
      </c>
      <c r="P32" s="4"/>
    </row>
    <row r="33" spans="2:16" ht="18" customHeight="1" x14ac:dyDescent="0.35">
      <c r="B33" s="197" t="s">
        <v>484</v>
      </c>
      <c r="C33" s="257">
        <f>'Common Assumption'!D74</f>
        <v>0.25168000000000001</v>
      </c>
      <c r="D33" s="82"/>
      <c r="E33" s="82"/>
      <c r="F33" s="107">
        <f ca="1">$C$33*F32</f>
        <v>0.14333394547490538</v>
      </c>
      <c r="G33" s="107">
        <f t="shared" ref="G33:O33" ca="1" si="36">$C$33*G32</f>
        <v>0.19538807693870289</v>
      </c>
      <c r="H33" s="107">
        <f t="shared" ca="1" si="36"/>
        <v>0.20819439254447072</v>
      </c>
      <c r="I33" s="107">
        <f t="shared" ca="1" si="36"/>
        <v>0.24701493051295464</v>
      </c>
      <c r="J33" s="107">
        <f t="shared" ca="1" si="36"/>
        <v>0.28062883075842227</v>
      </c>
      <c r="K33" s="107">
        <f t="shared" ca="1" si="36"/>
        <v>0.31031477086307024</v>
      </c>
      <c r="L33" s="107">
        <f t="shared" ca="1" si="36"/>
        <v>0.33731861629377474</v>
      </c>
      <c r="M33" s="107">
        <f t="shared" ca="1" si="36"/>
        <v>0.36105029981924597</v>
      </c>
      <c r="N33" s="107">
        <f t="shared" ca="1" si="36"/>
        <v>0.38258600405335719</v>
      </c>
      <c r="O33" s="107">
        <f t="shared" ca="1" si="36"/>
        <v>0.40302352695763372</v>
      </c>
      <c r="P33" s="4"/>
    </row>
    <row r="34" spans="2:16" ht="18" customHeight="1" x14ac:dyDescent="0.35">
      <c r="C34" s="4"/>
      <c r="D34" s="4"/>
      <c r="E34" s="4"/>
      <c r="F34" s="4"/>
      <c r="G34" s="4"/>
      <c r="H34" s="4"/>
      <c r="I34" s="4"/>
      <c r="J34" s="4"/>
      <c r="K34" s="4"/>
      <c r="L34" s="4"/>
      <c r="M34" s="4"/>
      <c r="N34" s="4"/>
      <c r="O34" s="4"/>
      <c r="P34" s="4"/>
    </row>
    <row r="35" spans="2:16" ht="18" customHeight="1" x14ac:dyDescent="0.35">
      <c r="C35" s="4"/>
      <c r="D35" s="4"/>
      <c r="E35" s="4"/>
      <c r="F35" s="4"/>
      <c r="G35" s="4"/>
      <c r="H35" s="4"/>
      <c r="I35" s="4"/>
      <c r="J35" s="4"/>
      <c r="K35" s="4"/>
      <c r="L35" s="4"/>
      <c r="M35" s="4"/>
      <c r="N35" s="4"/>
      <c r="O35" s="4"/>
      <c r="P35" s="4"/>
    </row>
    <row r="36" spans="2:16" ht="18" customHeight="1" x14ac:dyDescent="0.35">
      <c r="C36" s="4"/>
      <c r="D36" s="4"/>
      <c r="E36" s="4"/>
      <c r="F36" s="4"/>
      <c r="G36" s="4"/>
      <c r="H36" s="4"/>
      <c r="I36" s="4"/>
      <c r="J36" s="4"/>
      <c r="K36" s="4"/>
      <c r="L36" s="4"/>
      <c r="M36" s="4"/>
      <c r="N36" s="4"/>
      <c r="O36" s="4"/>
      <c r="P36" s="4"/>
    </row>
    <row r="37" spans="2:16" ht="18" customHeight="1" x14ac:dyDescent="0.35">
      <c r="C37" s="4"/>
      <c r="D37" s="4"/>
      <c r="E37" s="4"/>
      <c r="F37" s="4"/>
      <c r="G37" s="4"/>
      <c r="H37" s="4"/>
      <c r="I37" s="4"/>
      <c r="J37" s="4"/>
      <c r="K37" s="4"/>
      <c r="L37" s="4"/>
      <c r="M37" s="4"/>
      <c r="N37" s="4"/>
      <c r="O37" s="4"/>
      <c r="P37" s="4"/>
    </row>
    <row r="38" spans="2:16" ht="18" customHeight="1" x14ac:dyDescent="0.35">
      <c r="C38" s="4"/>
      <c r="D38" s="4"/>
      <c r="E38" s="4"/>
      <c r="F38" s="4"/>
      <c r="G38" s="4"/>
      <c r="H38" s="4"/>
      <c r="I38" s="4"/>
      <c r="J38" s="4"/>
      <c r="K38" s="4"/>
      <c r="L38" s="4"/>
      <c r="M38" s="4"/>
      <c r="N38" s="4"/>
      <c r="O38" s="4"/>
      <c r="P38" s="4"/>
    </row>
    <row r="39" spans="2:16" ht="18" customHeight="1" x14ac:dyDescent="0.35">
      <c r="C39" s="4"/>
      <c r="D39" s="4"/>
      <c r="E39" s="4"/>
      <c r="F39" s="4"/>
      <c r="G39" s="4"/>
      <c r="H39" s="4"/>
      <c r="I39" s="4"/>
      <c r="J39" s="4"/>
      <c r="K39" s="4"/>
      <c r="L39" s="4"/>
      <c r="M39" s="4"/>
      <c r="N39" s="4"/>
      <c r="O39" s="4"/>
      <c r="P39" s="4"/>
    </row>
    <row r="40" spans="2:16" ht="18" customHeight="1" x14ac:dyDescent="0.35">
      <c r="C40" s="4"/>
      <c r="D40" s="4"/>
      <c r="E40" s="4"/>
      <c r="F40" s="4"/>
      <c r="G40" s="4"/>
      <c r="H40" s="4"/>
      <c r="I40" s="4"/>
      <c r="J40" s="4"/>
      <c r="K40" s="4"/>
      <c r="L40" s="4"/>
      <c r="M40" s="4"/>
      <c r="N40" s="4"/>
      <c r="O40" s="4"/>
      <c r="P40" s="4"/>
    </row>
    <row r="41" spans="2:16" ht="18" customHeight="1" x14ac:dyDescent="0.35">
      <c r="C41" s="4"/>
      <c r="D41" s="4"/>
      <c r="E41" s="4"/>
      <c r="F41" s="4"/>
      <c r="G41" s="4"/>
      <c r="H41" s="4"/>
      <c r="I41" s="4"/>
      <c r="J41" s="4"/>
      <c r="K41" s="4"/>
      <c r="L41" s="4"/>
      <c r="M41" s="4"/>
      <c r="N41" s="4"/>
      <c r="O41" s="4"/>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C44" s="4"/>
      <c r="D44" s="4"/>
      <c r="E44" s="4"/>
      <c r="F44" s="4"/>
      <c r="G44" s="4"/>
      <c r="H44" s="4"/>
      <c r="I44" s="4"/>
      <c r="J44" s="4"/>
      <c r="K44" s="4"/>
      <c r="L44" s="4"/>
      <c r="M44" s="4"/>
      <c r="N44" s="4"/>
      <c r="O44" s="4"/>
      <c r="P44" s="4"/>
    </row>
    <row r="45" spans="2:16" ht="18" customHeight="1" x14ac:dyDescent="0.35">
      <c r="C45" s="4"/>
      <c r="D45" s="4"/>
      <c r="E45" s="4"/>
      <c r="F45" s="4"/>
      <c r="G45" s="4"/>
      <c r="H45" s="4"/>
      <c r="I45" s="4"/>
      <c r="J45" s="4"/>
      <c r="K45" s="4"/>
      <c r="L45" s="4"/>
      <c r="M45" s="4"/>
      <c r="N45" s="4"/>
      <c r="O45" s="4"/>
      <c r="P45" s="4"/>
    </row>
    <row r="46" spans="2:16" ht="18" customHeight="1" x14ac:dyDescent="0.35">
      <c r="C46" s="4"/>
      <c r="D46" s="4"/>
      <c r="E46" s="4"/>
      <c r="F46" s="4"/>
      <c r="G46" s="4"/>
      <c r="H46" s="4"/>
      <c r="I46" s="4"/>
      <c r="J46" s="4"/>
      <c r="K46" s="4"/>
      <c r="L46" s="4"/>
      <c r="M46" s="4"/>
      <c r="N46" s="4"/>
      <c r="O46" s="4"/>
      <c r="P46" s="4"/>
    </row>
    <row r="47" spans="2:16" ht="18" customHeight="1" x14ac:dyDescent="0.35">
      <c r="C47" s="4"/>
      <c r="D47" s="4"/>
      <c r="E47" s="4"/>
      <c r="F47" s="4"/>
      <c r="G47" s="4"/>
      <c r="H47" s="4"/>
      <c r="I47" s="4"/>
      <c r="J47" s="4"/>
      <c r="K47" s="4"/>
      <c r="L47" s="4"/>
      <c r="M47" s="4"/>
      <c r="N47" s="4"/>
      <c r="O47" s="4"/>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sheetData>
  <mergeCells count="4">
    <mergeCell ref="D6:E6"/>
    <mergeCell ref="F6:O6"/>
    <mergeCell ref="D21:E21"/>
    <mergeCell ref="F21:O2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B2:AK56"/>
  <sheetViews>
    <sheetView showGridLines="0" topLeftCell="A10" zoomScaleNormal="100" workbookViewId="0">
      <selection activeCell="N25" sqref="N25"/>
    </sheetView>
  </sheetViews>
  <sheetFormatPr defaultRowHeight="18" customHeight="1" x14ac:dyDescent="0.35"/>
  <cols>
    <col min="1" max="1" width="4.3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2" spans="2:37"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4" spans="2:37" ht="18" customHeight="1" x14ac:dyDescent="0.35">
      <c r="B4" s="2" t="str">
        <f>'Common Assumption'!B4</f>
        <v>26132 Sq. Ft. AHAMDABAD ZEPTO Location Warehouse (Cold Storage)</v>
      </c>
      <c r="C4" s="2" t="s">
        <v>399</v>
      </c>
      <c r="D4" s="26"/>
      <c r="E4" s="26"/>
      <c r="F4" s="26"/>
      <c r="G4" s="26"/>
      <c r="H4" s="26"/>
      <c r="I4" s="26"/>
      <c r="J4" s="26"/>
      <c r="K4" s="26"/>
      <c r="L4" s="26"/>
      <c r="M4" s="26"/>
      <c r="N4" s="26"/>
      <c r="O4" s="26"/>
    </row>
    <row r="5" spans="2:37" ht="18" customHeight="1" x14ac:dyDescent="0.35">
      <c r="E5" s="4"/>
      <c r="F5" s="45"/>
      <c r="G5" s="4"/>
      <c r="H5" s="4"/>
      <c r="I5" s="4"/>
      <c r="J5" s="4"/>
      <c r="K5" s="4"/>
      <c r="L5" s="4"/>
      <c r="M5" s="4"/>
      <c r="N5" s="4"/>
      <c r="O5" s="4"/>
    </row>
    <row r="6" spans="2:37" ht="18" customHeight="1" x14ac:dyDescent="0.35">
      <c r="D6" s="372" t="s">
        <v>0</v>
      </c>
      <c r="E6" s="372"/>
      <c r="F6" s="373" t="s">
        <v>56</v>
      </c>
      <c r="G6" s="373"/>
      <c r="H6" s="373"/>
      <c r="I6" s="373"/>
      <c r="J6" s="373"/>
      <c r="K6" s="373"/>
      <c r="L6" s="373"/>
      <c r="M6" s="373"/>
      <c r="N6" s="373"/>
      <c r="O6" s="373"/>
    </row>
    <row r="7" spans="2:37" ht="18" customHeight="1" x14ac:dyDescent="0.35">
      <c r="B7" s="3" t="s">
        <v>114</v>
      </c>
      <c r="C7" s="41" t="s">
        <v>61</v>
      </c>
      <c r="D7" s="42">
        <f>EOMONTH(start_date,3)</f>
        <v>45747</v>
      </c>
      <c r="E7" s="42">
        <f>Completion_date</f>
        <v>45747</v>
      </c>
      <c r="F7" s="42">
        <f>DATE(YEAR(E7)+1,MONTH(E7),DAY(E7))</f>
        <v>46112</v>
      </c>
      <c r="G7" s="42">
        <f>DATE(YEAR(F7)+1,MONTH(F7),DAY(F7))</f>
        <v>46477</v>
      </c>
      <c r="H7" s="42">
        <f t="shared" ref="H7:O7" si="0">DATE(YEAR(G7)+1,MONTH(G7),DAY(G7))</f>
        <v>46843</v>
      </c>
      <c r="I7" s="42">
        <f t="shared" si="0"/>
        <v>47208</v>
      </c>
      <c r="J7" s="42">
        <f t="shared" si="0"/>
        <v>47573</v>
      </c>
      <c r="K7" s="42">
        <f t="shared" si="0"/>
        <v>47938</v>
      </c>
      <c r="L7" s="42">
        <f t="shared" si="0"/>
        <v>48304</v>
      </c>
      <c r="M7" s="42">
        <f t="shared" si="0"/>
        <v>48669</v>
      </c>
      <c r="N7" s="42">
        <f t="shared" si="0"/>
        <v>49034</v>
      </c>
      <c r="O7" s="42">
        <f t="shared" si="0"/>
        <v>49399</v>
      </c>
    </row>
    <row r="8" spans="2:37" s="70" customFormat="1" ht="18" customHeight="1" x14ac:dyDescent="0.35">
      <c r="B8" s="51" t="s">
        <v>57</v>
      </c>
      <c r="C8" s="52"/>
      <c r="D8" s="53">
        <v>0</v>
      </c>
      <c r="E8" s="53">
        <v>0</v>
      </c>
      <c r="F8" s="54">
        <v>1</v>
      </c>
      <c r="G8" s="54">
        <f>F8+1</f>
        <v>2</v>
      </c>
      <c r="H8" s="54">
        <f t="shared" ref="H8:O8" si="1">G8+1</f>
        <v>3</v>
      </c>
      <c r="I8" s="54">
        <f t="shared" si="1"/>
        <v>4</v>
      </c>
      <c r="J8" s="54">
        <f t="shared" si="1"/>
        <v>5</v>
      </c>
      <c r="K8" s="54">
        <f t="shared" si="1"/>
        <v>6</v>
      </c>
      <c r="L8" s="54">
        <f t="shared" si="1"/>
        <v>7</v>
      </c>
      <c r="M8" s="54">
        <f t="shared" si="1"/>
        <v>8</v>
      </c>
      <c r="N8" s="54">
        <f t="shared" si="1"/>
        <v>9</v>
      </c>
      <c r="O8" s="54">
        <f t="shared" si="1"/>
        <v>10</v>
      </c>
      <c r="P8" s="55"/>
    </row>
    <row r="9" spans="2:37" s="70" customFormat="1" ht="18" customHeight="1" x14ac:dyDescent="0.35">
      <c r="B9" s="51" t="s">
        <v>55</v>
      </c>
      <c r="C9" s="52">
        <f>construction_period</f>
        <v>3</v>
      </c>
      <c r="D9" s="53">
        <v>0</v>
      </c>
      <c r="E9" s="53">
        <f>MONTH(E7-start_date)</f>
        <v>3</v>
      </c>
      <c r="F9" s="52">
        <f>MONTH(F7-E7)</f>
        <v>12</v>
      </c>
      <c r="G9" s="52">
        <f t="shared" ref="G9:O9" si="2">MONTH(G7-F7)</f>
        <v>12</v>
      </c>
      <c r="H9" s="52">
        <f t="shared" si="2"/>
        <v>12</v>
      </c>
      <c r="I9" s="52">
        <f t="shared" si="2"/>
        <v>12</v>
      </c>
      <c r="J9" s="52">
        <f t="shared" si="2"/>
        <v>12</v>
      </c>
      <c r="K9" s="52">
        <f t="shared" si="2"/>
        <v>12</v>
      </c>
      <c r="L9" s="52">
        <f t="shared" si="2"/>
        <v>12</v>
      </c>
      <c r="M9" s="52">
        <f t="shared" si="2"/>
        <v>12</v>
      </c>
      <c r="N9" s="52">
        <f t="shared" si="2"/>
        <v>12</v>
      </c>
      <c r="O9" s="52">
        <f t="shared" si="2"/>
        <v>12</v>
      </c>
      <c r="P9" s="55"/>
    </row>
    <row r="10" spans="2:37" ht="18" customHeight="1" x14ac:dyDescent="0.35">
      <c r="C10" s="4"/>
      <c r="D10" s="4"/>
      <c r="E10" s="4"/>
      <c r="F10" s="4"/>
      <c r="G10" s="4"/>
      <c r="H10" s="4"/>
      <c r="I10" s="4"/>
      <c r="J10" s="4"/>
      <c r="K10" s="4"/>
      <c r="L10" s="4"/>
      <c r="M10" s="4"/>
      <c r="N10" s="4"/>
      <c r="O10" s="4"/>
      <c r="P10" s="4"/>
    </row>
    <row r="11" spans="2:37" ht="18" customHeight="1" x14ac:dyDescent="0.35">
      <c r="B11" s="4" t="s">
        <v>400</v>
      </c>
      <c r="C11" s="4"/>
      <c r="D11" s="4"/>
      <c r="E11" s="4"/>
      <c r="F11" s="43"/>
      <c r="G11" s="43">
        <f>F23</f>
        <v>1.04337560107296</v>
      </c>
      <c r="H11" s="43">
        <f t="shared" ref="H11:O11" si="3">G23</f>
        <v>0.70626047090176813</v>
      </c>
      <c r="I11" s="43">
        <f t="shared" si="3"/>
        <v>0.38875658392421664</v>
      </c>
      <c r="J11" s="43">
        <f t="shared" si="3"/>
        <v>6.8026788131387517E-2</v>
      </c>
      <c r="K11" s="43">
        <f t="shared" si="3"/>
        <v>0</v>
      </c>
      <c r="L11" s="43">
        <f t="shared" si="3"/>
        <v>0</v>
      </c>
      <c r="M11" s="43">
        <f t="shared" si="3"/>
        <v>0</v>
      </c>
      <c r="N11" s="43">
        <f t="shared" si="3"/>
        <v>0</v>
      </c>
      <c r="O11" s="43">
        <f t="shared" si="3"/>
        <v>0</v>
      </c>
      <c r="P11" s="43"/>
      <c r="Q11" s="43"/>
      <c r="R11" s="43"/>
      <c r="S11" s="43"/>
      <c r="T11" s="43"/>
      <c r="U11" s="43"/>
      <c r="V11" s="43"/>
      <c r="W11" s="43"/>
      <c r="X11" s="43"/>
      <c r="Y11" s="43"/>
      <c r="Z11" s="43"/>
      <c r="AA11" s="43"/>
      <c r="AB11" s="43"/>
      <c r="AC11" s="43"/>
      <c r="AD11" s="43"/>
      <c r="AE11" s="43"/>
      <c r="AF11" s="43"/>
      <c r="AG11" s="43"/>
      <c r="AH11" s="43"/>
      <c r="AI11" s="43"/>
      <c r="AJ11" s="43"/>
      <c r="AK11" s="43"/>
    </row>
    <row r="12" spans="2:37" ht="18" customHeight="1" x14ac:dyDescent="0.35">
      <c r="B12" s="4" t="s">
        <v>401</v>
      </c>
      <c r="C12" s="4"/>
      <c r="D12" s="4"/>
      <c r="E12" s="4"/>
      <c r="F12" s="43">
        <f>'TPC and MoF'!D13</f>
        <v>1.377</v>
      </c>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row>
    <row r="13" spans="2:37" ht="18" customHeight="1" x14ac:dyDescent="0.35">
      <c r="B13" s="4" t="s">
        <v>402</v>
      </c>
      <c r="C13" s="4"/>
      <c r="D13" s="4"/>
      <c r="E13" s="4"/>
      <c r="F13" s="43">
        <f>'P &amp; L Account '!F18-'P &amp; L Account '!F16</f>
        <v>1.6229086218720001</v>
      </c>
      <c r="G13" s="43">
        <f>'P &amp; L Account '!G18-'P &amp; L Account '!G16</f>
        <v>1.7009631317556</v>
      </c>
      <c r="H13" s="43">
        <f>'P &amp; L Account '!H18-'P &amp; L Account '!H16</f>
        <v>1.9146643171333799</v>
      </c>
      <c r="I13" s="43">
        <f>'P &amp; L Account '!I18-'P &amp; L Account '!I16</f>
        <v>2.094950609510049</v>
      </c>
      <c r="J13" s="43">
        <f>'P &amp; L Account '!J18-'P &amp; L Account '!J16</f>
        <v>2.1987235490453014</v>
      </c>
      <c r="K13" s="43">
        <f>'P &amp; L Account '!K18-'P &amp; L Account '!K16</f>
        <v>2.310106310051848</v>
      </c>
      <c r="L13" s="43">
        <f>'P &amp; L Account '!L18-'P &amp; L Account '!L16</f>
        <v>2.5258008871423421</v>
      </c>
      <c r="M13" s="43">
        <f>'P &amp; L Account '!M18-'P &amp; L Account '!M16</f>
        <v>2.6541312516380047</v>
      </c>
      <c r="N13" s="43">
        <f>'P &amp; L Account '!N18-'P &amp; L Account '!N16</f>
        <v>2.7918859518668353</v>
      </c>
      <c r="O13" s="43">
        <f>'P &amp; L Account '!O18-'P &amp; L Account '!O16</f>
        <v>3.0503226936984227</v>
      </c>
      <c r="P13" s="43"/>
      <c r="Q13" s="43"/>
      <c r="R13" s="43"/>
      <c r="S13" s="43"/>
      <c r="T13" s="43"/>
      <c r="U13" s="43"/>
      <c r="V13" s="43"/>
      <c r="W13" s="43"/>
      <c r="X13" s="43"/>
      <c r="Y13" s="43"/>
      <c r="Z13" s="43"/>
      <c r="AA13" s="43"/>
      <c r="AB13" s="43"/>
      <c r="AC13" s="43"/>
      <c r="AD13" s="43"/>
      <c r="AE13" s="43"/>
      <c r="AF13" s="43"/>
      <c r="AG13" s="43"/>
      <c r="AH13" s="43"/>
      <c r="AI13" s="43"/>
      <c r="AJ13" s="43"/>
      <c r="AK13" s="43"/>
    </row>
    <row r="14" spans="2:37" ht="18" customHeight="1" x14ac:dyDescent="0.35">
      <c r="B14" s="4" t="s">
        <v>403</v>
      </c>
      <c r="C14" s="241">
        <v>0.18</v>
      </c>
      <c r="D14" s="4"/>
      <c r="E14" s="4"/>
      <c r="F14" s="43">
        <f>$C$14*F13</f>
        <v>0.29212355193695999</v>
      </c>
      <c r="G14" s="43">
        <f t="shared" ref="G14:O14" si="4">$C$14*G13</f>
        <v>0.30617336371600801</v>
      </c>
      <c r="H14" s="43">
        <f t="shared" si="4"/>
        <v>0.34463957708400839</v>
      </c>
      <c r="I14" s="43">
        <f t="shared" si="4"/>
        <v>0.37709110971180881</v>
      </c>
      <c r="J14" s="43">
        <f t="shared" si="4"/>
        <v>0.39577023882815426</v>
      </c>
      <c r="K14" s="43">
        <f t="shared" si="4"/>
        <v>0.41581913580933261</v>
      </c>
      <c r="L14" s="43">
        <f t="shared" si="4"/>
        <v>0.45464415968562155</v>
      </c>
      <c r="M14" s="43">
        <f t="shared" si="4"/>
        <v>0.47774362529484082</v>
      </c>
      <c r="N14" s="43">
        <f t="shared" si="4"/>
        <v>0.50253947133603039</v>
      </c>
      <c r="O14" s="43">
        <f t="shared" si="4"/>
        <v>0.54905808486571606</v>
      </c>
      <c r="P14" s="43"/>
      <c r="Q14" s="43"/>
      <c r="R14" s="43"/>
      <c r="S14" s="43"/>
      <c r="T14" s="43"/>
      <c r="U14" s="43"/>
      <c r="V14" s="43"/>
      <c r="W14" s="43"/>
      <c r="X14" s="43"/>
      <c r="Y14" s="43"/>
      <c r="Z14" s="43"/>
      <c r="AA14" s="43"/>
      <c r="AB14" s="43"/>
      <c r="AC14" s="43"/>
      <c r="AD14" s="43"/>
      <c r="AE14" s="43"/>
      <c r="AF14" s="43"/>
      <c r="AG14" s="43"/>
      <c r="AH14" s="43"/>
      <c r="AI14" s="43"/>
      <c r="AJ14" s="43"/>
      <c r="AK14" s="43"/>
    </row>
    <row r="15" spans="2:37" ht="18" customHeight="1" x14ac:dyDescent="0.35">
      <c r="C15" s="4"/>
      <c r="D15" s="4"/>
      <c r="E15" s="4"/>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row>
    <row r="16" spans="2:37" ht="18" customHeight="1" x14ac:dyDescent="0.35">
      <c r="B16" s="4" t="s">
        <v>404</v>
      </c>
      <c r="C16" s="4"/>
      <c r="D16" s="4"/>
      <c r="E16" s="4"/>
      <c r="F16" s="43">
        <f>'P &amp; L Account '!F11-'Revenue &amp; Expenses'!F60</f>
        <v>3.4763775047999999</v>
      </c>
      <c r="G16" s="43">
        <f>'P &amp; L Account '!G11-'Revenue &amp; Expenses'!G60</f>
        <v>3.5738249660399992</v>
      </c>
      <c r="H16" s="43">
        <f>'P &amp; L Account '!H11-'Revenue &amp; Expenses'!H60</f>
        <v>3.6785748003419996</v>
      </c>
      <c r="I16" s="43">
        <f>'P &amp; L Account '!I11-'Revenue &amp; Expenses'!I60</f>
        <v>3.8767828083591001</v>
      </c>
      <c r="J16" s="43">
        <f>'P &amp; L Account '!J11-'Revenue &amp; Expenses'!J60</f>
        <v>3.9978205319270543</v>
      </c>
      <c r="K16" s="43">
        <f>'P &amp; L Account '!K11-'Revenue &amp; Expenses'!K60</f>
        <v>4.1279289230796579</v>
      </c>
      <c r="L16" s="43">
        <f>'P &amp; L Account '!L11-'Revenue &amp; Expenses'!L60</f>
        <v>4.3662376206016091</v>
      </c>
      <c r="M16" s="43">
        <f>'P &amp; L Account '!M11-'Revenue &amp; Expenses'!M60</f>
        <v>4.5165781506222569</v>
      </c>
      <c r="N16" s="43">
        <f>'P &amp; L Account '!N11-'Revenue &amp; Expenses'!N60</f>
        <v>4.6781859298512281</v>
      </c>
      <c r="O16" s="43">
        <f>'P &amp; L Account '!O11-'Revenue &amp; Expenses'!O60</f>
        <v>4.9651227387719876</v>
      </c>
      <c r="P16" s="43"/>
      <c r="Q16" s="43"/>
      <c r="R16" s="43"/>
      <c r="S16" s="43"/>
      <c r="T16" s="43"/>
      <c r="U16" s="43"/>
      <c r="V16" s="43"/>
      <c r="W16" s="43"/>
      <c r="X16" s="43"/>
      <c r="Y16" s="43"/>
      <c r="Z16" s="43"/>
      <c r="AA16" s="43"/>
      <c r="AB16" s="43"/>
      <c r="AC16" s="43"/>
      <c r="AD16" s="43"/>
      <c r="AE16" s="43"/>
      <c r="AF16" s="43"/>
      <c r="AG16" s="43"/>
      <c r="AH16" s="43"/>
      <c r="AI16" s="43"/>
      <c r="AJ16" s="43"/>
      <c r="AK16" s="43"/>
    </row>
    <row r="17" spans="2:37" ht="18" customHeight="1" x14ac:dyDescent="0.35">
      <c r="B17" s="4" t="s">
        <v>405</v>
      </c>
      <c r="C17" s="241">
        <v>0.18</v>
      </c>
      <c r="D17" s="4"/>
      <c r="E17" s="4"/>
      <c r="F17" s="43">
        <f>$C$17*F16</f>
        <v>0.62574795086399992</v>
      </c>
      <c r="G17" s="43">
        <f t="shared" ref="G17:O17" si="5">$C$17*G16</f>
        <v>0.64328849388719989</v>
      </c>
      <c r="H17" s="43">
        <f t="shared" si="5"/>
        <v>0.66214346406155988</v>
      </c>
      <c r="I17" s="43">
        <f t="shared" si="5"/>
        <v>0.69782090550463793</v>
      </c>
      <c r="J17" s="43">
        <f t="shared" si="5"/>
        <v>0.71960769574686978</v>
      </c>
      <c r="K17" s="43">
        <f t="shared" si="5"/>
        <v>0.74302720615433837</v>
      </c>
      <c r="L17" s="43">
        <f t="shared" si="5"/>
        <v>0.78592277170828961</v>
      </c>
      <c r="M17" s="43">
        <f t="shared" si="5"/>
        <v>0.81298406711200621</v>
      </c>
      <c r="N17" s="43">
        <f t="shared" si="5"/>
        <v>0.84207346737322097</v>
      </c>
      <c r="O17" s="43">
        <f t="shared" si="5"/>
        <v>0.89372209297895777</v>
      </c>
      <c r="P17" s="43"/>
      <c r="Q17" s="43"/>
      <c r="R17" s="43"/>
      <c r="S17" s="43"/>
      <c r="T17" s="43"/>
      <c r="U17" s="43"/>
      <c r="V17" s="43"/>
      <c r="W17" s="43"/>
      <c r="X17" s="43"/>
      <c r="Y17" s="43"/>
      <c r="Z17" s="43"/>
      <c r="AA17" s="43"/>
      <c r="AB17" s="43"/>
      <c r="AC17" s="43"/>
      <c r="AD17" s="43"/>
      <c r="AE17" s="43"/>
      <c r="AF17" s="43"/>
      <c r="AG17" s="43"/>
      <c r="AH17" s="43"/>
      <c r="AI17" s="43"/>
      <c r="AJ17" s="43"/>
      <c r="AK17" s="43"/>
    </row>
    <row r="18" spans="2:37" ht="18" customHeight="1" x14ac:dyDescent="0.35">
      <c r="C18" s="4"/>
      <c r="D18" s="4"/>
      <c r="E18" s="4"/>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row>
    <row r="19" spans="2:37" ht="18" customHeight="1" x14ac:dyDescent="0.35">
      <c r="B19" s="4" t="s">
        <v>406</v>
      </c>
      <c r="C19" s="4"/>
      <c r="D19" s="4"/>
      <c r="E19" s="4"/>
      <c r="F19" s="43">
        <f>F17-F14</f>
        <v>0.33362439892703993</v>
      </c>
      <c r="G19" s="43">
        <f t="shared" ref="G19:O19" si="6">G17-G14</f>
        <v>0.33711513017119188</v>
      </c>
      <c r="H19" s="43">
        <f t="shared" si="6"/>
        <v>0.3175038869775515</v>
      </c>
      <c r="I19" s="43">
        <f t="shared" si="6"/>
        <v>0.32072979579282912</v>
      </c>
      <c r="J19" s="43">
        <f t="shared" si="6"/>
        <v>0.32383745691871552</v>
      </c>
      <c r="K19" s="43">
        <f t="shared" si="6"/>
        <v>0.32720807034500576</v>
      </c>
      <c r="L19" s="43">
        <f t="shared" si="6"/>
        <v>0.33127861202266806</v>
      </c>
      <c r="M19" s="43">
        <f t="shared" si="6"/>
        <v>0.33524044181716539</v>
      </c>
      <c r="N19" s="43">
        <f t="shared" si="6"/>
        <v>0.33953399603719059</v>
      </c>
      <c r="O19" s="43">
        <f t="shared" si="6"/>
        <v>0.34466400811324172</v>
      </c>
      <c r="P19" s="43"/>
      <c r="Q19" s="43"/>
      <c r="R19" s="43"/>
      <c r="S19" s="43"/>
      <c r="T19" s="43"/>
      <c r="U19" s="43"/>
      <c r="V19" s="43"/>
      <c r="W19" s="43"/>
      <c r="X19" s="43"/>
      <c r="Y19" s="43"/>
      <c r="Z19" s="43"/>
      <c r="AA19" s="43"/>
      <c r="AB19" s="43"/>
      <c r="AC19" s="43"/>
      <c r="AD19" s="43"/>
      <c r="AE19" s="43"/>
      <c r="AF19" s="43"/>
      <c r="AG19" s="43"/>
      <c r="AH19" s="43"/>
      <c r="AI19" s="43"/>
      <c r="AJ19" s="43"/>
      <c r="AK19" s="43"/>
    </row>
    <row r="20" spans="2:37" ht="18" customHeight="1" x14ac:dyDescent="0.35">
      <c r="B20" s="4" t="s">
        <v>407</v>
      </c>
      <c r="C20" s="4"/>
      <c r="D20" s="4"/>
      <c r="E20" s="4"/>
      <c r="F20" s="43">
        <f>MIN(F19,F11)</f>
        <v>0.33362439892703993</v>
      </c>
      <c r="G20" s="43">
        <f t="shared" ref="G20:O20" si="7">MIN(G19,G11)</f>
        <v>0.33711513017119188</v>
      </c>
      <c r="H20" s="43">
        <f t="shared" si="7"/>
        <v>0.3175038869775515</v>
      </c>
      <c r="I20" s="43">
        <f t="shared" si="7"/>
        <v>0.32072979579282912</v>
      </c>
      <c r="J20" s="43">
        <f t="shared" si="7"/>
        <v>6.8026788131387517E-2</v>
      </c>
      <c r="K20" s="43">
        <f t="shared" si="7"/>
        <v>0</v>
      </c>
      <c r="L20" s="43">
        <f t="shared" si="7"/>
        <v>0</v>
      </c>
      <c r="M20" s="43">
        <f t="shared" si="7"/>
        <v>0</v>
      </c>
      <c r="N20" s="43">
        <f t="shared" si="7"/>
        <v>0</v>
      </c>
      <c r="O20" s="43">
        <f t="shared" si="7"/>
        <v>0</v>
      </c>
      <c r="P20" s="43"/>
      <c r="Q20" s="43"/>
      <c r="R20" s="43"/>
      <c r="S20" s="43"/>
      <c r="T20" s="43"/>
      <c r="U20" s="43"/>
      <c r="V20" s="43"/>
      <c r="W20" s="43"/>
      <c r="X20" s="43"/>
      <c r="Y20" s="43"/>
      <c r="Z20" s="43"/>
      <c r="AA20" s="43"/>
      <c r="AB20" s="43"/>
      <c r="AC20" s="43"/>
      <c r="AD20" s="43"/>
      <c r="AE20" s="43"/>
      <c r="AF20" s="43"/>
      <c r="AG20" s="43"/>
      <c r="AH20" s="43"/>
      <c r="AI20" s="43"/>
      <c r="AJ20" s="43"/>
      <c r="AK20" s="43"/>
    </row>
    <row r="21" spans="2:37" ht="18" customHeight="1" x14ac:dyDescent="0.35">
      <c r="B21" s="4" t="s">
        <v>408</v>
      </c>
      <c r="C21" s="4"/>
      <c r="D21" s="4"/>
      <c r="E21" s="4"/>
      <c r="F21" s="43">
        <f>F19-F20</f>
        <v>0</v>
      </c>
      <c r="G21" s="43">
        <f t="shared" ref="G21:O21" si="8">G19-G20</f>
        <v>0</v>
      </c>
      <c r="H21" s="43">
        <f t="shared" si="8"/>
        <v>0</v>
      </c>
      <c r="I21" s="43">
        <f t="shared" si="8"/>
        <v>0</v>
      </c>
      <c r="J21" s="43">
        <f t="shared" si="8"/>
        <v>0.255810668787328</v>
      </c>
      <c r="K21" s="43">
        <f t="shared" si="8"/>
        <v>0.32720807034500576</v>
      </c>
      <c r="L21" s="43">
        <f t="shared" si="8"/>
        <v>0.33127861202266806</v>
      </c>
      <c r="M21" s="43">
        <f t="shared" si="8"/>
        <v>0.33524044181716539</v>
      </c>
      <c r="N21" s="43">
        <f t="shared" si="8"/>
        <v>0.33953399603719059</v>
      </c>
      <c r="O21" s="43">
        <f t="shared" si="8"/>
        <v>0.34466400811324172</v>
      </c>
      <c r="P21" s="43"/>
      <c r="Q21" s="43"/>
      <c r="R21" s="43"/>
      <c r="S21" s="43"/>
      <c r="T21" s="43"/>
      <c r="U21" s="43"/>
      <c r="V21" s="43"/>
      <c r="W21" s="43"/>
      <c r="X21" s="43"/>
      <c r="Y21" s="43"/>
      <c r="Z21" s="43"/>
      <c r="AA21" s="43"/>
      <c r="AB21" s="43"/>
      <c r="AC21" s="43"/>
      <c r="AD21" s="43"/>
      <c r="AE21" s="43"/>
      <c r="AF21" s="43"/>
      <c r="AG21" s="43"/>
      <c r="AH21" s="43"/>
      <c r="AI21" s="43"/>
      <c r="AJ21" s="43"/>
      <c r="AK21" s="43"/>
    </row>
    <row r="22" spans="2:37" ht="18" customHeight="1" x14ac:dyDescent="0.35">
      <c r="C22" s="4"/>
      <c r="D22" s="4"/>
      <c r="E22" s="4"/>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row>
    <row r="23" spans="2:37" ht="18" customHeight="1" x14ac:dyDescent="0.35">
      <c r="B23" s="4" t="s">
        <v>409</v>
      </c>
      <c r="C23" s="4"/>
      <c r="D23" s="4"/>
      <c r="E23" s="4"/>
      <c r="F23" s="43">
        <f>F12-F20</f>
        <v>1.04337560107296</v>
      </c>
      <c r="G23" s="43">
        <f>G11-G20</f>
        <v>0.70626047090176813</v>
      </c>
      <c r="H23" s="43">
        <f t="shared" ref="H23:O23" si="9">H11-H20</f>
        <v>0.38875658392421664</v>
      </c>
      <c r="I23" s="43">
        <f t="shared" si="9"/>
        <v>6.8026788131387517E-2</v>
      </c>
      <c r="J23" s="43">
        <f t="shared" si="9"/>
        <v>0</v>
      </c>
      <c r="K23" s="43">
        <f t="shared" si="9"/>
        <v>0</v>
      </c>
      <c r="L23" s="43">
        <f t="shared" si="9"/>
        <v>0</v>
      </c>
      <c r="M23" s="43">
        <f t="shared" si="9"/>
        <v>0</v>
      </c>
      <c r="N23" s="43">
        <f t="shared" si="9"/>
        <v>0</v>
      </c>
      <c r="O23" s="43">
        <f t="shared" si="9"/>
        <v>0</v>
      </c>
      <c r="P23" s="43"/>
      <c r="Q23" s="43"/>
      <c r="R23" s="43"/>
      <c r="S23" s="43"/>
      <c r="T23" s="43"/>
      <c r="U23" s="43"/>
      <c r="V23" s="43"/>
      <c r="W23" s="43"/>
      <c r="X23" s="43"/>
      <c r="Y23" s="43"/>
      <c r="Z23" s="43"/>
      <c r="AA23" s="43"/>
      <c r="AB23" s="43"/>
      <c r="AC23" s="43"/>
      <c r="AD23" s="43"/>
      <c r="AE23" s="43"/>
      <c r="AF23" s="43"/>
      <c r="AG23" s="43"/>
      <c r="AH23" s="43"/>
      <c r="AI23" s="43"/>
      <c r="AJ23" s="43"/>
      <c r="AK23" s="43"/>
    </row>
    <row r="24" spans="2:37" ht="18" customHeight="1" x14ac:dyDescent="0.35">
      <c r="C24" s="4"/>
      <c r="D24" s="4"/>
      <c r="E24" s="4"/>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row>
    <row r="25" spans="2:37" ht="18" customHeight="1" x14ac:dyDescent="0.35">
      <c r="B25" s="4" t="s">
        <v>410</v>
      </c>
      <c r="C25" s="4"/>
      <c r="D25" s="4"/>
      <c r="E25" s="4"/>
      <c r="F25" s="43">
        <v>0</v>
      </c>
      <c r="G25" s="43">
        <v>0</v>
      </c>
      <c r="H25" s="43">
        <v>0</v>
      </c>
      <c r="I25" s="43">
        <v>0</v>
      </c>
      <c r="J25" s="43">
        <v>0</v>
      </c>
      <c r="K25" s="43">
        <v>0</v>
      </c>
      <c r="L25" s="43">
        <v>0</v>
      </c>
      <c r="M25" s="43">
        <v>0</v>
      </c>
      <c r="N25" s="43">
        <v>0</v>
      </c>
      <c r="O25" s="43">
        <v>0</v>
      </c>
      <c r="P25" s="43"/>
      <c r="Q25" s="43"/>
      <c r="R25" s="43"/>
      <c r="S25" s="43"/>
      <c r="T25" s="43"/>
      <c r="U25" s="43"/>
      <c r="V25" s="43"/>
      <c r="W25" s="43"/>
      <c r="X25" s="43"/>
      <c r="Y25" s="43"/>
      <c r="Z25" s="43"/>
      <c r="AA25" s="43"/>
      <c r="AB25" s="43"/>
      <c r="AC25" s="43"/>
      <c r="AD25" s="43"/>
      <c r="AE25" s="43"/>
      <c r="AF25" s="43"/>
      <c r="AG25" s="43"/>
      <c r="AH25" s="43"/>
      <c r="AI25" s="43"/>
      <c r="AJ25" s="43"/>
      <c r="AK25" s="43"/>
    </row>
    <row r="26" spans="2:37" ht="18" customHeight="1" x14ac:dyDescent="0.35">
      <c r="C26" s="4"/>
      <c r="D26" s="4"/>
      <c r="E26" s="4"/>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row>
    <row r="27" spans="2:37" ht="18" customHeight="1" x14ac:dyDescent="0.35">
      <c r="B27" s="4" t="s">
        <v>411</v>
      </c>
      <c r="C27" s="4"/>
      <c r="D27" s="4"/>
      <c r="E27" s="4"/>
      <c r="F27" s="43">
        <f>F23+F25</f>
        <v>1.04337560107296</v>
      </c>
      <c r="G27" s="43">
        <f t="shared" ref="G27:O27" si="10">G23+G25</f>
        <v>0.70626047090176813</v>
      </c>
      <c r="H27" s="43">
        <f t="shared" si="10"/>
        <v>0.38875658392421664</v>
      </c>
      <c r="I27" s="43">
        <f t="shared" si="10"/>
        <v>6.8026788131387517E-2</v>
      </c>
      <c r="J27" s="43">
        <f t="shared" si="10"/>
        <v>0</v>
      </c>
      <c r="K27" s="43">
        <f t="shared" si="10"/>
        <v>0</v>
      </c>
      <c r="L27" s="43">
        <f t="shared" si="10"/>
        <v>0</v>
      </c>
      <c r="M27" s="43">
        <f t="shared" si="10"/>
        <v>0</v>
      </c>
      <c r="N27" s="43">
        <f t="shared" si="10"/>
        <v>0</v>
      </c>
      <c r="O27" s="43">
        <f t="shared" si="10"/>
        <v>0</v>
      </c>
      <c r="P27" s="43"/>
      <c r="Q27" s="43"/>
      <c r="R27" s="43"/>
      <c r="S27" s="43"/>
      <c r="T27" s="43"/>
      <c r="U27" s="43"/>
      <c r="V27" s="43"/>
      <c r="W27" s="43"/>
      <c r="X27" s="43"/>
      <c r="Y27" s="43"/>
      <c r="Z27" s="43"/>
      <c r="AA27" s="43"/>
      <c r="AB27" s="43"/>
      <c r="AC27" s="43"/>
      <c r="AD27" s="43"/>
      <c r="AE27" s="43"/>
      <c r="AF27" s="43"/>
      <c r="AG27" s="43"/>
      <c r="AH27" s="43"/>
      <c r="AI27" s="43"/>
      <c r="AJ27" s="43"/>
      <c r="AK27" s="43"/>
    </row>
    <row r="28" spans="2:37" ht="18" customHeight="1" x14ac:dyDescent="0.35">
      <c r="C28" s="4"/>
      <c r="D28" s="4"/>
      <c r="E28" s="4"/>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row>
    <row r="29" spans="2:37" ht="18" customHeight="1" x14ac:dyDescent="0.35">
      <c r="C29" s="4"/>
      <c r="D29" s="4"/>
      <c r="E29" s="4"/>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row>
    <row r="30" spans="2:37" ht="18" customHeight="1" x14ac:dyDescent="0.35">
      <c r="C30" s="4"/>
      <c r="D30" s="4"/>
      <c r="E30" s="4"/>
      <c r="F30" s="4"/>
      <c r="G30" s="4"/>
      <c r="H30" s="4"/>
      <c r="I30" s="4"/>
      <c r="J30" s="4"/>
      <c r="K30" s="4"/>
      <c r="L30" s="4"/>
      <c r="M30" s="4"/>
      <c r="N30" s="4"/>
      <c r="O30" s="4"/>
      <c r="P30" s="4"/>
    </row>
    <row r="31" spans="2:37" ht="18" customHeight="1" x14ac:dyDescent="0.35">
      <c r="C31" s="4"/>
      <c r="D31" s="4"/>
      <c r="E31" s="4"/>
      <c r="F31" s="4"/>
      <c r="G31" s="4"/>
      <c r="H31" s="4"/>
      <c r="I31" s="4"/>
      <c r="J31" s="4"/>
      <c r="K31" s="4"/>
      <c r="L31" s="4"/>
      <c r="M31" s="4"/>
      <c r="N31" s="4"/>
      <c r="O31" s="4"/>
      <c r="P31" s="4"/>
    </row>
    <row r="32" spans="2:37"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sheetData>
  <mergeCells count="2">
    <mergeCell ref="D6:E6"/>
    <mergeCell ref="F6:O6"/>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2:H104"/>
  <sheetViews>
    <sheetView showGridLines="0" workbookViewId="0">
      <selection activeCell="E13" sqref="E13"/>
    </sheetView>
  </sheetViews>
  <sheetFormatPr defaultRowHeight="15" x14ac:dyDescent="0.35"/>
  <cols>
    <col min="1" max="1" width="5" style="159" customWidth="1"/>
    <col min="2" max="2" width="9.5" style="160" customWidth="1"/>
    <col min="3" max="3" width="22.33203125" style="160" customWidth="1"/>
    <col min="4" max="4" width="20.83203125" style="160" bestFit="1" customWidth="1"/>
    <col min="5" max="5" width="20.83203125" style="160" customWidth="1"/>
    <col min="6" max="6" width="16.33203125" style="160" customWidth="1"/>
    <col min="7" max="7" width="26.33203125" style="160" customWidth="1"/>
    <col min="8" max="8" width="39.33203125" style="160" customWidth="1"/>
    <col min="9" max="16384" width="9.33203125" style="159"/>
  </cols>
  <sheetData>
    <row r="2" spans="2:8" x14ac:dyDescent="0.35">
      <c r="B2" s="166"/>
      <c r="C2" s="167" t="s">
        <v>312</v>
      </c>
      <c r="D2" s="168"/>
      <c r="E2" s="169" t="s">
        <v>568</v>
      </c>
      <c r="F2" s="166"/>
      <c r="G2" s="169" t="s">
        <v>313</v>
      </c>
      <c r="H2" s="170"/>
    </row>
    <row r="3" spans="2:8" ht="15" customHeight="1" x14ac:dyDescent="0.35">
      <c r="B3" s="165" t="s">
        <v>314</v>
      </c>
      <c r="C3" s="165" t="s">
        <v>61</v>
      </c>
      <c r="D3" s="164" t="s">
        <v>312</v>
      </c>
      <c r="E3" s="171" t="s">
        <v>315</v>
      </c>
      <c r="F3" s="171" t="s">
        <v>316</v>
      </c>
      <c r="G3" s="171" t="s">
        <v>317</v>
      </c>
      <c r="H3" s="171" t="s">
        <v>318</v>
      </c>
    </row>
    <row r="4" spans="2:8" x14ac:dyDescent="0.35">
      <c r="B4" s="160">
        <v>1</v>
      </c>
      <c r="C4" s="160" t="s">
        <v>84</v>
      </c>
      <c r="D4" s="161" t="str">
        <f>E2</f>
        <v>Ahamdabad ZEPTO</v>
      </c>
      <c r="E4" s="178">
        <v>0</v>
      </c>
      <c r="F4" s="177">
        <f>SUMIFS($F$20:$F$103,$C$20:$C$103,$C4)</f>
        <v>0</v>
      </c>
      <c r="G4" s="193">
        <f>SUMIFS($G$20:$G$103,$C$20:$C$103,$C4)</f>
        <v>0</v>
      </c>
      <c r="H4" s="173">
        <f t="shared" ref="H4:H11" si="0">SUM(F4:G4)</f>
        <v>0</v>
      </c>
    </row>
    <row r="5" spans="2:8" x14ac:dyDescent="0.35">
      <c r="B5" s="160">
        <v>2</v>
      </c>
      <c r="C5" s="160" t="s">
        <v>99</v>
      </c>
      <c r="D5" s="161" t="str">
        <f>D4</f>
        <v>Ahamdabad ZEPTO</v>
      </c>
      <c r="E5" s="160">
        <v>12</v>
      </c>
      <c r="F5" s="162">
        <f>SUMIFS($F$20:$F$103,$C$20:$C$103,$C5)</f>
        <v>0.87062039999999996</v>
      </c>
      <c r="G5" s="193">
        <f t="shared" ref="G5:G11" si="1">SUMIFS($G$20:$G$103,$C$20:$C$103,$C5)</f>
        <v>0.6</v>
      </c>
      <c r="H5" s="173">
        <f t="shared" si="0"/>
        <v>1.4706204</v>
      </c>
    </row>
    <row r="6" spans="2:8" x14ac:dyDescent="0.35">
      <c r="B6" s="160">
        <v>3</v>
      </c>
      <c r="C6" s="160" t="s">
        <v>100</v>
      </c>
      <c r="D6" s="161" t="str">
        <f t="shared" ref="D6:D11" si="2">D5</f>
        <v>Ahamdabad ZEPTO</v>
      </c>
      <c r="E6" s="160">
        <v>12</v>
      </c>
      <c r="F6" s="162">
        <f t="shared" ref="F6:F11" si="3">SUMIFS($F$20:$F$103,$C$20:$C$103,$C6)</f>
        <v>0.87062039999999996</v>
      </c>
      <c r="G6" s="193">
        <f t="shared" si="1"/>
        <v>0.6</v>
      </c>
      <c r="H6" s="173">
        <f t="shared" si="0"/>
        <v>1.4706204</v>
      </c>
    </row>
    <row r="7" spans="2:8" x14ac:dyDescent="0.35">
      <c r="B7" s="160">
        <v>4</v>
      </c>
      <c r="C7" s="160" t="s">
        <v>101</v>
      </c>
      <c r="D7" s="161" t="str">
        <f t="shared" si="2"/>
        <v>Ahamdabad ZEPTO</v>
      </c>
      <c r="E7" s="160">
        <v>12</v>
      </c>
      <c r="F7" s="162">
        <f t="shared" si="3"/>
        <v>0.87062039999999996</v>
      </c>
      <c r="G7" s="193">
        <f t="shared" si="1"/>
        <v>0.6</v>
      </c>
      <c r="H7" s="173">
        <f t="shared" si="0"/>
        <v>1.4706204</v>
      </c>
    </row>
    <row r="8" spans="2:8" x14ac:dyDescent="0.35">
      <c r="B8" s="160">
        <v>5</v>
      </c>
      <c r="C8" s="160" t="s">
        <v>102</v>
      </c>
      <c r="D8" s="161" t="str">
        <f t="shared" si="2"/>
        <v>Ahamdabad ZEPTO</v>
      </c>
      <c r="E8" s="160">
        <v>12</v>
      </c>
      <c r="F8" s="162">
        <f t="shared" si="3"/>
        <v>0.87062039999999996</v>
      </c>
      <c r="G8" s="193">
        <f t="shared" si="1"/>
        <v>0.6</v>
      </c>
      <c r="H8" s="173">
        <f t="shared" si="0"/>
        <v>1.4706204</v>
      </c>
    </row>
    <row r="9" spans="2:8" x14ac:dyDescent="0.35">
      <c r="B9" s="160">
        <v>6</v>
      </c>
      <c r="C9" s="160" t="s">
        <v>103</v>
      </c>
      <c r="D9" s="161" t="str">
        <f t="shared" si="2"/>
        <v>Ahamdabad ZEPTO</v>
      </c>
      <c r="E9" s="160">
        <v>12</v>
      </c>
      <c r="F9" s="162">
        <f t="shared" si="3"/>
        <v>0.87062039999999996</v>
      </c>
      <c r="G9" s="193">
        <f t="shared" si="1"/>
        <v>0.6</v>
      </c>
      <c r="H9" s="173">
        <f t="shared" si="0"/>
        <v>1.4706204</v>
      </c>
    </row>
    <row r="10" spans="2:8" x14ac:dyDescent="0.35">
      <c r="B10" s="160">
        <v>7</v>
      </c>
      <c r="C10" s="160" t="s">
        <v>104</v>
      </c>
      <c r="D10" s="161" t="str">
        <f t="shared" si="2"/>
        <v>Ahamdabad ZEPTO</v>
      </c>
      <c r="E10" s="160">
        <v>12</v>
      </c>
      <c r="F10" s="162">
        <f t="shared" si="3"/>
        <v>0.87062039999999996</v>
      </c>
      <c r="G10" s="193">
        <f t="shared" si="1"/>
        <v>0.6</v>
      </c>
      <c r="H10" s="173">
        <f t="shared" si="0"/>
        <v>1.4706204</v>
      </c>
    </row>
    <row r="11" spans="2:8" x14ac:dyDescent="0.35">
      <c r="B11" s="160">
        <v>8</v>
      </c>
      <c r="C11" s="160" t="s">
        <v>105</v>
      </c>
      <c r="D11" s="161" t="str">
        <f t="shared" si="2"/>
        <v>Ahamdabad ZEPTO</v>
      </c>
      <c r="E11" s="160">
        <v>12</v>
      </c>
      <c r="F11" s="162">
        <f t="shared" si="3"/>
        <v>0.87062039999999996</v>
      </c>
      <c r="G11" s="193">
        <f t="shared" si="1"/>
        <v>0.6</v>
      </c>
      <c r="H11" s="173">
        <f t="shared" si="0"/>
        <v>1.4706204</v>
      </c>
    </row>
    <row r="12" spans="2:8" x14ac:dyDescent="0.35">
      <c r="B12" s="191"/>
      <c r="C12" s="191"/>
      <c r="D12" s="191"/>
      <c r="E12" s="191">
        <f>SUM(E4:E11)</f>
        <v>84</v>
      </c>
      <c r="F12" s="192">
        <f>SUM(F4:F11)</f>
        <v>6.0943427999999997</v>
      </c>
      <c r="G12" s="194">
        <f>SUM(G4:G11)</f>
        <v>4.2</v>
      </c>
      <c r="H12" s="192">
        <f>SUM(H4:H11)</f>
        <v>10.294342799999999</v>
      </c>
    </row>
    <row r="13" spans="2:8" x14ac:dyDescent="0.35">
      <c r="F13" s="172"/>
      <c r="G13" s="172"/>
      <c r="H13" s="172"/>
    </row>
    <row r="14" spans="2:8" x14ac:dyDescent="0.35">
      <c r="B14" s="175" t="s">
        <v>322</v>
      </c>
      <c r="C14" s="176"/>
      <c r="D14" s="176">
        <f>'Common Assumption'!D61</f>
        <v>689</v>
      </c>
      <c r="F14" s="172"/>
      <c r="G14" s="172"/>
      <c r="H14" s="172"/>
    </row>
    <row r="15" spans="2:8" x14ac:dyDescent="0.35">
      <c r="B15" s="175" t="s">
        <v>323</v>
      </c>
      <c r="C15" s="176"/>
      <c r="D15" s="176">
        <f>'Common Assumption'!D62</f>
        <v>1053</v>
      </c>
      <c r="F15" s="172"/>
      <c r="G15" s="172"/>
      <c r="H15" s="172"/>
    </row>
    <row r="16" spans="2:8" x14ac:dyDescent="0.35">
      <c r="B16" s="175" t="s">
        <v>317</v>
      </c>
      <c r="C16" s="176"/>
      <c r="D16" s="176">
        <f>'Common Assumption'!D64</f>
        <v>500000</v>
      </c>
      <c r="F16" s="172"/>
      <c r="G16" s="172"/>
      <c r="H16" s="172"/>
    </row>
    <row r="18" spans="2:8" x14ac:dyDescent="0.35">
      <c r="B18" s="166"/>
      <c r="C18" s="167" t="s">
        <v>312</v>
      </c>
      <c r="D18" s="168"/>
      <c r="E18" s="169" t="str">
        <f>E2</f>
        <v>Ahamdabad ZEPTO</v>
      </c>
      <c r="F18" s="166"/>
      <c r="G18" s="169" t="s">
        <v>557</v>
      </c>
      <c r="H18" s="170"/>
    </row>
    <row r="19" spans="2:8" ht="17.25" customHeight="1" x14ac:dyDescent="0.35">
      <c r="B19" s="165" t="s">
        <v>314</v>
      </c>
      <c r="C19" s="165" t="s">
        <v>61</v>
      </c>
      <c r="D19" s="164" t="s">
        <v>319</v>
      </c>
      <c r="E19" s="171" t="s">
        <v>315</v>
      </c>
      <c r="F19" s="171" t="s">
        <v>320</v>
      </c>
      <c r="G19" s="171" t="s">
        <v>321</v>
      </c>
      <c r="H19" s="171" t="s">
        <v>318</v>
      </c>
    </row>
    <row r="20" spans="2:8" x14ac:dyDescent="0.35">
      <c r="B20" s="160">
        <v>1</v>
      </c>
      <c r="C20" s="185" t="s">
        <v>99</v>
      </c>
      <c r="D20" s="186">
        <v>45748</v>
      </c>
      <c r="E20" s="160">
        <v>1</v>
      </c>
      <c r="F20" s="163">
        <f>($D$14*$D$15)/10^7</f>
        <v>7.2551699999999997E-2</v>
      </c>
      <c r="G20" s="193">
        <f>$D$16/10^7</f>
        <v>0.05</v>
      </c>
      <c r="H20" s="163">
        <f t="shared" ref="H20:H83" si="4">SUM(F20:G20)</f>
        <v>0.1225517</v>
      </c>
    </row>
    <row r="21" spans="2:8" x14ac:dyDescent="0.35">
      <c r="B21" s="160">
        <f>B20+1</f>
        <v>2</v>
      </c>
      <c r="C21" s="185" t="s">
        <v>99</v>
      </c>
      <c r="D21" s="186">
        <v>45778</v>
      </c>
      <c r="E21" s="160">
        <v>1</v>
      </c>
      <c r="F21" s="163">
        <f t="shared" ref="F21:F84" si="5">($D$14*$D$15)/10^7</f>
        <v>7.2551699999999997E-2</v>
      </c>
      <c r="G21" s="193">
        <f t="shared" ref="G21:G84" si="6">$D$16/10^7</f>
        <v>0.05</v>
      </c>
      <c r="H21" s="163">
        <f t="shared" si="4"/>
        <v>0.1225517</v>
      </c>
    </row>
    <row r="22" spans="2:8" x14ac:dyDescent="0.35">
      <c r="B22" s="160">
        <f t="shared" ref="B22:B85" si="7">B21+1</f>
        <v>3</v>
      </c>
      <c r="C22" s="185" t="s">
        <v>99</v>
      </c>
      <c r="D22" s="186">
        <v>45809</v>
      </c>
      <c r="E22" s="160">
        <v>1</v>
      </c>
      <c r="F22" s="163">
        <f t="shared" si="5"/>
        <v>7.2551699999999997E-2</v>
      </c>
      <c r="G22" s="193">
        <f t="shared" si="6"/>
        <v>0.05</v>
      </c>
      <c r="H22" s="163">
        <f t="shared" si="4"/>
        <v>0.1225517</v>
      </c>
    </row>
    <row r="23" spans="2:8" x14ac:dyDescent="0.35">
      <c r="B23" s="160">
        <f t="shared" si="7"/>
        <v>4</v>
      </c>
      <c r="C23" s="185" t="s">
        <v>99</v>
      </c>
      <c r="D23" s="186">
        <v>45839</v>
      </c>
      <c r="E23" s="160">
        <v>1</v>
      </c>
      <c r="F23" s="163">
        <f t="shared" si="5"/>
        <v>7.2551699999999997E-2</v>
      </c>
      <c r="G23" s="193">
        <f t="shared" si="6"/>
        <v>0.05</v>
      </c>
      <c r="H23" s="163">
        <f t="shared" si="4"/>
        <v>0.1225517</v>
      </c>
    </row>
    <row r="24" spans="2:8" x14ac:dyDescent="0.35">
      <c r="B24" s="160">
        <f t="shared" si="7"/>
        <v>5</v>
      </c>
      <c r="C24" s="185" t="s">
        <v>99</v>
      </c>
      <c r="D24" s="186">
        <v>45870</v>
      </c>
      <c r="E24" s="160">
        <v>1</v>
      </c>
      <c r="F24" s="163">
        <f t="shared" si="5"/>
        <v>7.2551699999999997E-2</v>
      </c>
      <c r="G24" s="193">
        <f t="shared" si="6"/>
        <v>0.05</v>
      </c>
      <c r="H24" s="163">
        <f t="shared" si="4"/>
        <v>0.1225517</v>
      </c>
    </row>
    <row r="25" spans="2:8" x14ac:dyDescent="0.35">
      <c r="B25" s="160">
        <f t="shared" si="7"/>
        <v>6</v>
      </c>
      <c r="C25" s="185" t="s">
        <v>99</v>
      </c>
      <c r="D25" s="186">
        <v>45901</v>
      </c>
      <c r="E25" s="160">
        <v>1</v>
      </c>
      <c r="F25" s="163">
        <f t="shared" si="5"/>
        <v>7.2551699999999997E-2</v>
      </c>
      <c r="G25" s="193">
        <f t="shared" si="6"/>
        <v>0.05</v>
      </c>
      <c r="H25" s="163">
        <f t="shared" si="4"/>
        <v>0.1225517</v>
      </c>
    </row>
    <row r="26" spans="2:8" x14ac:dyDescent="0.35">
      <c r="B26" s="160">
        <f t="shared" si="7"/>
        <v>7</v>
      </c>
      <c r="C26" s="185" t="s">
        <v>99</v>
      </c>
      <c r="D26" s="186">
        <v>45931</v>
      </c>
      <c r="E26" s="160">
        <v>1</v>
      </c>
      <c r="F26" s="163">
        <f t="shared" si="5"/>
        <v>7.2551699999999997E-2</v>
      </c>
      <c r="G26" s="193">
        <f t="shared" si="6"/>
        <v>0.05</v>
      </c>
      <c r="H26" s="163">
        <f t="shared" si="4"/>
        <v>0.1225517</v>
      </c>
    </row>
    <row r="27" spans="2:8" x14ac:dyDescent="0.35">
      <c r="B27" s="160">
        <f t="shared" si="7"/>
        <v>8</v>
      </c>
      <c r="C27" s="185" t="s">
        <v>99</v>
      </c>
      <c r="D27" s="186">
        <v>45962</v>
      </c>
      <c r="E27" s="160">
        <v>1</v>
      </c>
      <c r="F27" s="163">
        <f t="shared" si="5"/>
        <v>7.2551699999999997E-2</v>
      </c>
      <c r="G27" s="193">
        <f t="shared" si="6"/>
        <v>0.05</v>
      </c>
      <c r="H27" s="163">
        <f t="shared" si="4"/>
        <v>0.1225517</v>
      </c>
    </row>
    <row r="28" spans="2:8" x14ac:dyDescent="0.35">
      <c r="B28" s="160">
        <f t="shared" si="7"/>
        <v>9</v>
      </c>
      <c r="C28" s="185" t="s">
        <v>99</v>
      </c>
      <c r="D28" s="186">
        <v>45992</v>
      </c>
      <c r="E28" s="160">
        <v>1</v>
      </c>
      <c r="F28" s="163">
        <f t="shared" si="5"/>
        <v>7.2551699999999997E-2</v>
      </c>
      <c r="G28" s="193">
        <f t="shared" si="6"/>
        <v>0.05</v>
      </c>
      <c r="H28" s="163">
        <f t="shared" si="4"/>
        <v>0.1225517</v>
      </c>
    </row>
    <row r="29" spans="2:8" x14ac:dyDescent="0.35">
      <c r="B29" s="160">
        <f t="shared" si="7"/>
        <v>10</v>
      </c>
      <c r="C29" s="185" t="s">
        <v>99</v>
      </c>
      <c r="D29" s="186">
        <v>46023</v>
      </c>
      <c r="E29" s="160">
        <v>1</v>
      </c>
      <c r="F29" s="163">
        <f t="shared" si="5"/>
        <v>7.2551699999999997E-2</v>
      </c>
      <c r="G29" s="193">
        <f t="shared" si="6"/>
        <v>0.05</v>
      </c>
      <c r="H29" s="163">
        <f t="shared" si="4"/>
        <v>0.1225517</v>
      </c>
    </row>
    <row r="30" spans="2:8" x14ac:dyDescent="0.35">
      <c r="B30" s="160">
        <f t="shared" si="7"/>
        <v>11</v>
      </c>
      <c r="C30" s="185" t="s">
        <v>99</v>
      </c>
      <c r="D30" s="186">
        <v>46054</v>
      </c>
      <c r="E30" s="160">
        <v>1</v>
      </c>
      <c r="F30" s="163">
        <f t="shared" si="5"/>
        <v>7.2551699999999997E-2</v>
      </c>
      <c r="G30" s="193">
        <f t="shared" si="6"/>
        <v>0.05</v>
      </c>
      <c r="H30" s="163">
        <f t="shared" si="4"/>
        <v>0.1225517</v>
      </c>
    </row>
    <row r="31" spans="2:8" x14ac:dyDescent="0.35">
      <c r="B31" s="160">
        <f t="shared" si="7"/>
        <v>12</v>
      </c>
      <c r="C31" s="185" t="s">
        <v>99</v>
      </c>
      <c r="D31" s="186">
        <v>46082</v>
      </c>
      <c r="E31" s="160">
        <v>1</v>
      </c>
      <c r="F31" s="163">
        <f t="shared" si="5"/>
        <v>7.2551699999999997E-2</v>
      </c>
      <c r="G31" s="193">
        <f t="shared" si="6"/>
        <v>0.05</v>
      </c>
      <c r="H31" s="163">
        <f t="shared" si="4"/>
        <v>0.1225517</v>
      </c>
    </row>
    <row r="32" spans="2:8" x14ac:dyDescent="0.35">
      <c r="B32" s="160">
        <f t="shared" si="7"/>
        <v>13</v>
      </c>
      <c r="C32" s="183" t="s">
        <v>100</v>
      </c>
      <c r="D32" s="184">
        <v>46113</v>
      </c>
      <c r="E32" s="160">
        <v>1</v>
      </c>
      <c r="F32" s="163">
        <f t="shared" si="5"/>
        <v>7.2551699999999997E-2</v>
      </c>
      <c r="G32" s="193">
        <f t="shared" si="6"/>
        <v>0.05</v>
      </c>
      <c r="H32" s="163">
        <f t="shared" si="4"/>
        <v>0.1225517</v>
      </c>
    </row>
    <row r="33" spans="2:8" x14ac:dyDescent="0.35">
      <c r="B33" s="160">
        <f t="shared" si="7"/>
        <v>14</v>
      </c>
      <c r="C33" s="183" t="s">
        <v>100</v>
      </c>
      <c r="D33" s="184">
        <v>46143</v>
      </c>
      <c r="E33" s="160">
        <v>1</v>
      </c>
      <c r="F33" s="163">
        <f t="shared" si="5"/>
        <v>7.2551699999999997E-2</v>
      </c>
      <c r="G33" s="193">
        <f t="shared" si="6"/>
        <v>0.05</v>
      </c>
      <c r="H33" s="163">
        <f t="shared" si="4"/>
        <v>0.1225517</v>
      </c>
    </row>
    <row r="34" spans="2:8" x14ac:dyDescent="0.35">
      <c r="B34" s="160">
        <f t="shared" si="7"/>
        <v>15</v>
      </c>
      <c r="C34" s="183" t="s">
        <v>100</v>
      </c>
      <c r="D34" s="184">
        <v>46174</v>
      </c>
      <c r="E34" s="160">
        <v>1</v>
      </c>
      <c r="F34" s="163">
        <f t="shared" si="5"/>
        <v>7.2551699999999997E-2</v>
      </c>
      <c r="G34" s="193">
        <f t="shared" si="6"/>
        <v>0.05</v>
      </c>
      <c r="H34" s="163">
        <f t="shared" si="4"/>
        <v>0.1225517</v>
      </c>
    </row>
    <row r="35" spans="2:8" x14ac:dyDescent="0.35">
      <c r="B35" s="160">
        <f t="shared" si="7"/>
        <v>16</v>
      </c>
      <c r="C35" s="183" t="s">
        <v>100</v>
      </c>
      <c r="D35" s="184">
        <v>46204</v>
      </c>
      <c r="E35" s="160">
        <v>1</v>
      </c>
      <c r="F35" s="163">
        <f t="shared" si="5"/>
        <v>7.2551699999999997E-2</v>
      </c>
      <c r="G35" s="193">
        <f t="shared" si="6"/>
        <v>0.05</v>
      </c>
      <c r="H35" s="163">
        <f t="shared" si="4"/>
        <v>0.1225517</v>
      </c>
    </row>
    <row r="36" spans="2:8" x14ac:dyDescent="0.35">
      <c r="B36" s="160">
        <f t="shared" si="7"/>
        <v>17</v>
      </c>
      <c r="C36" s="183" t="s">
        <v>100</v>
      </c>
      <c r="D36" s="184">
        <v>46235</v>
      </c>
      <c r="E36" s="160">
        <v>1</v>
      </c>
      <c r="F36" s="163">
        <f t="shared" si="5"/>
        <v>7.2551699999999997E-2</v>
      </c>
      <c r="G36" s="193">
        <f t="shared" si="6"/>
        <v>0.05</v>
      </c>
      <c r="H36" s="163">
        <f t="shared" si="4"/>
        <v>0.1225517</v>
      </c>
    </row>
    <row r="37" spans="2:8" x14ac:dyDescent="0.35">
      <c r="B37" s="160">
        <f t="shared" si="7"/>
        <v>18</v>
      </c>
      <c r="C37" s="183" t="s">
        <v>100</v>
      </c>
      <c r="D37" s="184">
        <v>46266</v>
      </c>
      <c r="E37" s="160">
        <v>1</v>
      </c>
      <c r="F37" s="163">
        <f t="shared" si="5"/>
        <v>7.2551699999999997E-2</v>
      </c>
      <c r="G37" s="193">
        <f t="shared" si="6"/>
        <v>0.05</v>
      </c>
      <c r="H37" s="163">
        <f t="shared" si="4"/>
        <v>0.1225517</v>
      </c>
    </row>
    <row r="38" spans="2:8" x14ac:dyDescent="0.35">
      <c r="B38" s="160">
        <f t="shared" si="7"/>
        <v>19</v>
      </c>
      <c r="C38" s="183" t="s">
        <v>100</v>
      </c>
      <c r="D38" s="184">
        <v>46296</v>
      </c>
      <c r="E38" s="160">
        <v>1</v>
      </c>
      <c r="F38" s="163">
        <f t="shared" si="5"/>
        <v>7.2551699999999997E-2</v>
      </c>
      <c r="G38" s="193">
        <f t="shared" si="6"/>
        <v>0.05</v>
      </c>
      <c r="H38" s="163">
        <f t="shared" si="4"/>
        <v>0.1225517</v>
      </c>
    </row>
    <row r="39" spans="2:8" x14ac:dyDescent="0.35">
      <c r="B39" s="160">
        <f t="shared" si="7"/>
        <v>20</v>
      </c>
      <c r="C39" s="183" t="s">
        <v>100</v>
      </c>
      <c r="D39" s="184">
        <v>46327</v>
      </c>
      <c r="E39" s="160">
        <v>1</v>
      </c>
      <c r="F39" s="163">
        <f t="shared" si="5"/>
        <v>7.2551699999999997E-2</v>
      </c>
      <c r="G39" s="193">
        <f t="shared" si="6"/>
        <v>0.05</v>
      </c>
      <c r="H39" s="163">
        <f t="shared" si="4"/>
        <v>0.1225517</v>
      </c>
    </row>
    <row r="40" spans="2:8" x14ac:dyDescent="0.35">
      <c r="B40" s="160">
        <f t="shared" si="7"/>
        <v>21</v>
      </c>
      <c r="C40" s="183" t="s">
        <v>100</v>
      </c>
      <c r="D40" s="184">
        <v>46357</v>
      </c>
      <c r="E40" s="160">
        <v>1</v>
      </c>
      <c r="F40" s="163">
        <f t="shared" si="5"/>
        <v>7.2551699999999997E-2</v>
      </c>
      <c r="G40" s="193">
        <f t="shared" si="6"/>
        <v>0.05</v>
      </c>
      <c r="H40" s="163">
        <f t="shared" si="4"/>
        <v>0.1225517</v>
      </c>
    </row>
    <row r="41" spans="2:8" x14ac:dyDescent="0.35">
      <c r="B41" s="160">
        <f t="shared" si="7"/>
        <v>22</v>
      </c>
      <c r="C41" s="183" t="s">
        <v>100</v>
      </c>
      <c r="D41" s="184">
        <v>46388</v>
      </c>
      <c r="E41" s="160">
        <v>1</v>
      </c>
      <c r="F41" s="163">
        <f t="shared" si="5"/>
        <v>7.2551699999999997E-2</v>
      </c>
      <c r="G41" s="193">
        <f t="shared" si="6"/>
        <v>0.05</v>
      </c>
      <c r="H41" s="163">
        <f t="shared" si="4"/>
        <v>0.1225517</v>
      </c>
    </row>
    <row r="42" spans="2:8" x14ac:dyDescent="0.35">
      <c r="B42" s="160">
        <f t="shared" si="7"/>
        <v>23</v>
      </c>
      <c r="C42" s="183" t="s">
        <v>100</v>
      </c>
      <c r="D42" s="184">
        <v>46419</v>
      </c>
      <c r="E42" s="160">
        <v>1</v>
      </c>
      <c r="F42" s="163">
        <f t="shared" si="5"/>
        <v>7.2551699999999997E-2</v>
      </c>
      <c r="G42" s="193">
        <f t="shared" si="6"/>
        <v>0.05</v>
      </c>
      <c r="H42" s="163">
        <f t="shared" si="4"/>
        <v>0.1225517</v>
      </c>
    </row>
    <row r="43" spans="2:8" x14ac:dyDescent="0.35">
      <c r="B43" s="160">
        <f t="shared" si="7"/>
        <v>24</v>
      </c>
      <c r="C43" s="183" t="s">
        <v>100</v>
      </c>
      <c r="D43" s="184">
        <v>46447</v>
      </c>
      <c r="E43" s="160">
        <v>1</v>
      </c>
      <c r="F43" s="163">
        <f t="shared" si="5"/>
        <v>7.2551699999999997E-2</v>
      </c>
      <c r="G43" s="193">
        <f t="shared" si="6"/>
        <v>0.05</v>
      </c>
      <c r="H43" s="163">
        <f t="shared" si="4"/>
        <v>0.1225517</v>
      </c>
    </row>
    <row r="44" spans="2:8" x14ac:dyDescent="0.35">
      <c r="B44" s="160">
        <f t="shared" si="7"/>
        <v>25</v>
      </c>
      <c r="C44" s="179" t="s">
        <v>101</v>
      </c>
      <c r="D44" s="180">
        <v>46478</v>
      </c>
      <c r="E44" s="160">
        <v>1</v>
      </c>
      <c r="F44" s="163">
        <f t="shared" si="5"/>
        <v>7.2551699999999997E-2</v>
      </c>
      <c r="G44" s="193">
        <f t="shared" si="6"/>
        <v>0.05</v>
      </c>
      <c r="H44" s="163">
        <f t="shared" si="4"/>
        <v>0.1225517</v>
      </c>
    </row>
    <row r="45" spans="2:8" x14ac:dyDescent="0.35">
      <c r="B45" s="160">
        <f t="shared" si="7"/>
        <v>26</v>
      </c>
      <c r="C45" s="179" t="s">
        <v>101</v>
      </c>
      <c r="D45" s="180">
        <v>46508</v>
      </c>
      <c r="E45" s="160">
        <v>1</v>
      </c>
      <c r="F45" s="163">
        <f t="shared" si="5"/>
        <v>7.2551699999999997E-2</v>
      </c>
      <c r="G45" s="193">
        <f t="shared" si="6"/>
        <v>0.05</v>
      </c>
      <c r="H45" s="163">
        <f t="shared" si="4"/>
        <v>0.1225517</v>
      </c>
    </row>
    <row r="46" spans="2:8" x14ac:dyDescent="0.35">
      <c r="B46" s="160">
        <f t="shared" si="7"/>
        <v>27</v>
      </c>
      <c r="C46" s="179" t="s">
        <v>101</v>
      </c>
      <c r="D46" s="180">
        <v>46539</v>
      </c>
      <c r="E46" s="160">
        <v>1</v>
      </c>
      <c r="F46" s="163">
        <f t="shared" si="5"/>
        <v>7.2551699999999997E-2</v>
      </c>
      <c r="G46" s="193">
        <f t="shared" si="6"/>
        <v>0.05</v>
      </c>
      <c r="H46" s="163">
        <f t="shared" si="4"/>
        <v>0.1225517</v>
      </c>
    </row>
    <row r="47" spans="2:8" x14ac:dyDescent="0.35">
      <c r="B47" s="160">
        <f t="shared" si="7"/>
        <v>28</v>
      </c>
      <c r="C47" s="179" t="s">
        <v>101</v>
      </c>
      <c r="D47" s="180">
        <v>46569</v>
      </c>
      <c r="E47" s="160">
        <v>1</v>
      </c>
      <c r="F47" s="163">
        <f t="shared" si="5"/>
        <v>7.2551699999999997E-2</v>
      </c>
      <c r="G47" s="193">
        <f t="shared" si="6"/>
        <v>0.05</v>
      </c>
      <c r="H47" s="163">
        <f t="shared" si="4"/>
        <v>0.1225517</v>
      </c>
    </row>
    <row r="48" spans="2:8" x14ac:dyDescent="0.35">
      <c r="B48" s="160">
        <f t="shared" si="7"/>
        <v>29</v>
      </c>
      <c r="C48" s="179" t="s">
        <v>101</v>
      </c>
      <c r="D48" s="180">
        <v>46600</v>
      </c>
      <c r="E48" s="160">
        <v>1</v>
      </c>
      <c r="F48" s="163">
        <f t="shared" si="5"/>
        <v>7.2551699999999997E-2</v>
      </c>
      <c r="G48" s="193">
        <f t="shared" si="6"/>
        <v>0.05</v>
      </c>
      <c r="H48" s="163">
        <f t="shared" si="4"/>
        <v>0.1225517</v>
      </c>
    </row>
    <row r="49" spans="2:8" x14ac:dyDescent="0.35">
      <c r="B49" s="160">
        <f t="shared" si="7"/>
        <v>30</v>
      </c>
      <c r="C49" s="179" t="s">
        <v>101</v>
      </c>
      <c r="D49" s="180">
        <v>46631</v>
      </c>
      <c r="E49" s="160">
        <v>1</v>
      </c>
      <c r="F49" s="163">
        <f t="shared" si="5"/>
        <v>7.2551699999999997E-2</v>
      </c>
      <c r="G49" s="193">
        <f t="shared" si="6"/>
        <v>0.05</v>
      </c>
      <c r="H49" s="163">
        <f t="shared" si="4"/>
        <v>0.1225517</v>
      </c>
    </row>
    <row r="50" spans="2:8" x14ac:dyDescent="0.35">
      <c r="B50" s="160">
        <f t="shared" si="7"/>
        <v>31</v>
      </c>
      <c r="C50" s="179" t="s">
        <v>101</v>
      </c>
      <c r="D50" s="180">
        <v>46661</v>
      </c>
      <c r="E50" s="160">
        <v>1</v>
      </c>
      <c r="F50" s="163">
        <f t="shared" si="5"/>
        <v>7.2551699999999997E-2</v>
      </c>
      <c r="G50" s="193">
        <f t="shared" si="6"/>
        <v>0.05</v>
      </c>
      <c r="H50" s="163">
        <f t="shared" si="4"/>
        <v>0.1225517</v>
      </c>
    </row>
    <row r="51" spans="2:8" x14ac:dyDescent="0.35">
      <c r="B51" s="160">
        <f t="shared" si="7"/>
        <v>32</v>
      </c>
      <c r="C51" s="179" t="s">
        <v>101</v>
      </c>
      <c r="D51" s="180">
        <v>46692</v>
      </c>
      <c r="E51" s="160">
        <v>1</v>
      </c>
      <c r="F51" s="163">
        <f t="shared" si="5"/>
        <v>7.2551699999999997E-2</v>
      </c>
      <c r="G51" s="193">
        <f t="shared" si="6"/>
        <v>0.05</v>
      </c>
      <c r="H51" s="163">
        <f t="shared" si="4"/>
        <v>0.1225517</v>
      </c>
    </row>
    <row r="52" spans="2:8" x14ac:dyDescent="0.35">
      <c r="B52" s="160">
        <f t="shared" si="7"/>
        <v>33</v>
      </c>
      <c r="C52" s="179" t="s">
        <v>101</v>
      </c>
      <c r="D52" s="180">
        <v>46722</v>
      </c>
      <c r="E52" s="160">
        <v>1</v>
      </c>
      <c r="F52" s="163">
        <f t="shared" si="5"/>
        <v>7.2551699999999997E-2</v>
      </c>
      <c r="G52" s="193">
        <f t="shared" si="6"/>
        <v>0.05</v>
      </c>
      <c r="H52" s="163">
        <f t="shared" si="4"/>
        <v>0.1225517</v>
      </c>
    </row>
    <row r="53" spans="2:8" x14ac:dyDescent="0.35">
      <c r="B53" s="160">
        <f t="shared" si="7"/>
        <v>34</v>
      </c>
      <c r="C53" s="179" t="s">
        <v>101</v>
      </c>
      <c r="D53" s="180">
        <v>46753</v>
      </c>
      <c r="E53" s="160">
        <v>1</v>
      </c>
      <c r="F53" s="163">
        <f t="shared" si="5"/>
        <v>7.2551699999999997E-2</v>
      </c>
      <c r="G53" s="193">
        <f t="shared" si="6"/>
        <v>0.05</v>
      </c>
      <c r="H53" s="163">
        <f t="shared" si="4"/>
        <v>0.1225517</v>
      </c>
    </row>
    <row r="54" spans="2:8" x14ac:dyDescent="0.35">
      <c r="B54" s="160">
        <f t="shared" si="7"/>
        <v>35</v>
      </c>
      <c r="C54" s="179" t="s">
        <v>101</v>
      </c>
      <c r="D54" s="180">
        <v>46784</v>
      </c>
      <c r="E54" s="160">
        <v>1</v>
      </c>
      <c r="F54" s="163">
        <f t="shared" si="5"/>
        <v>7.2551699999999997E-2</v>
      </c>
      <c r="G54" s="193">
        <f t="shared" si="6"/>
        <v>0.05</v>
      </c>
      <c r="H54" s="163">
        <f t="shared" si="4"/>
        <v>0.1225517</v>
      </c>
    </row>
    <row r="55" spans="2:8" x14ac:dyDescent="0.35">
      <c r="B55" s="160">
        <f t="shared" si="7"/>
        <v>36</v>
      </c>
      <c r="C55" s="179" t="s">
        <v>101</v>
      </c>
      <c r="D55" s="180">
        <v>46813</v>
      </c>
      <c r="E55" s="160">
        <v>1</v>
      </c>
      <c r="F55" s="163">
        <f t="shared" si="5"/>
        <v>7.2551699999999997E-2</v>
      </c>
      <c r="G55" s="193">
        <f t="shared" si="6"/>
        <v>0.05</v>
      </c>
      <c r="H55" s="163">
        <f t="shared" si="4"/>
        <v>0.1225517</v>
      </c>
    </row>
    <row r="56" spans="2:8" x14ac:dyDescent="0.35">
      <c r="B56" s="160">
        <f t="shared" si="7"/>
        <v>37</v>
      </c>
      <c r="C56" s="189" t="s">
        <v>102</v>
      </c>
      <c r="D56" s="190">
        <v>46844</v>
      </c>
      <c r="E56" s="160">
        <v>1</v>
      </c>
      <c r="F56" s="163">
        <f t="shared" si="5"/>
        <v>7.2551699999999997E-2</v>
      </c>
      <c r="G56" s="193">
        <f t="shared" si="6"/>
        <v>0.05</v>
      </c>
      <c r="H56" s="163">
        <f t="shared" si="4"/>
        <v>0.1225517</v>
      </c>
    </row>
    <row r="57" spans="2:8" x14ac:dyDescent="0.35">
      <c r="B57" s="160">
        <f t="shared" si="7"/>
        <v>38</v>
      </c>
      <c r="C57" s="189" t="s">
        <v>102</v>
      </c>
      <c r="D57" s="190">
        <v>46874</v>
      </c>
      <c r="E57" s="160">
        <v>1</v>
      </c>
      <c r="F57" s="163">
        <f t="shared" si="5"/>
        <v>7.2551699999999997E-2</v>
      </c>
      <c r="G57" s="193">
        <f t="shared" si="6"/>
        <v>0.05</v>
      </c>
      <c r="H57" s="163">
        <f t="shared" si="4"/>
        <v>0.1225517</v>
      </c>
    </row>
    <row r="58" spans="2:8" x14ac:dyDescent="0.35">
      <c r="B58" s="160">
        <f t="shared" si="7"/>
        <v>39</v>
      </c>
      <c r="C58" s="189" t="s">
        <v>102</v>
      </c>
      <c r="D58" s="190">
        <v>46905</v>
      </c>
      <c r="E58" s="160">
        <v>1</v>
      </c>
      <c r="F58" s="163">
        <f t="shared" si="5"/>
        <v>7.2551699999999997E-2</v>
      </c>
      <c r="G58" s="193">
        <f t="shared" si="6"/>
        <v>0.05</v>
      </c>
      <c r="H58" s="163">
        <f t="shared" si="4"/>
        <v>0.1225517</v>
      </c>
    </row>
    <row r="59" spans="2:8" x14ac:dyDescent="0.35">
      <c r="B59" s="160">
        <f t="shared" si="7"/>
        <v>40</v>
      </c>
      <c r="C59" s="189" t="s">
        <v>102</v>
      </c>
      <c r="D59" s="190">
        <v>46935</v>
      </c>
      <c r="E59" s="160">
        <v>1</v>
      </c>
      <c r="F59" s="163">
        <f t="shared" si="5"/>
        <v>7.2551699999999997E-2</v>
      </c>
      <c r="G59" s="193">
        <f t="shared" si="6"/>
        <v>0.05</v>
      </c>
      <c r="H59" s="163">
        <f t="shared" si="4"/>
        <v>0.1225517</v>
      </c>
    </row>
    <row r="60" spans="2:8" x14ac:dyDescent="0.35">
      <c r="B60" s="160">
        <f t="shared" si="7"/>
        <v>41</v>
      </c>
      <c r="C60" s="189" t="s">
        <v>102</v>
      </c>
      <c r="D60" s="190">
        <v>46966</v>
      </c>
      <c r="E60" s="160">
        <v>1</v>
      </c>
      <c r="F60" s="163">
        <f t="shared" si="5"/>
        <v>7.2551699999999997E-2</v>
      </c>
      <c r="G60" s="193">
        <f t="shared" si="6"/>
        <v>0.05</v>
      </c>
      <c r="H60" s="163">
        <f t="shared" si="4"/>
        <v>0.1225517</v>
      </c>
    </row>
    <row r="61" spans="2:8" x14ac:dyDescent="0.35">
      <c r="B61" s="160">
        <f t="shared" si="7"/>
        <v>42</v>
      </c>
      <c r="C61" s="189" t="s">
        <v>102</v>
      </c>
      <c r="D61" s="190">
        <v>46997</v>
      </c>
      <c r="E61" s="160">
        <v>1</v>
      </c>
      <c r="F61" s="163">
        <f t="shared" si="5"/>
        <v>7.2551699999999997E-2</v>
      </c>
      <c r="G61" s="193">
        <f t="shared" si="6"/>
        <v>0.05</v>
      </c>
      <c r="H61" s="163">
        <f t="shared" si="4"/>
        <v>0.1225517</v>
      </c>
    </row>
    <row r="62" spans="2:8" x14ac:dyDescent="0.35">
      <c r="B62" s="160">
        <f t="shared" si="7"/>
        <v>43</v>
      </c>
      <c r="C62" s="189" t="s">
        <v>102</v>
      </c>
      <c r="D62" s="190">
        <v>47027</v>
      </c>
      <c r="E62" s="160">
        <v>1</v>
      </c>
      <c r="F62" s="163">
        <f t="shared" si="5"/>
        <v>7.2551699999999997E-2</v>
      </c>
      <c r="G62" s="193">
        <f t="shared" si="6"/>
        <v>0.05</v>
      </c>
      <c r="H62" s="163">
        <f t="shared" si="4"/>
        <v>0.1225517</v>
      </c>
    </row>
    <row r="63" spans="2:8" x14ac:dyDescent="0.35">
      <c r="B63" s="160">
        <f t="shared" si="7"/>
        <v>44</v>
      </c>
      <c r="C63" s="189" t="s">
        <v>102</v>
      </c>
      <c r="D63" s="190">
        <v>47058</v>
      </c>
      <c r="E63" s="160">
        <v>1</v>
      </c>
      <c r="F63" s="163">
        <f t="shared" si="5"/>
        <v>7.2551699999999997E-2</v>
      </c>
      <c r="G63" s="193">
        <f t="shared" si="6"/>
        <v>0.05</v>
      </c>
      <c r="H63" s="163">
        <f t="shared" si="4"/>
        <v>0.1225517</v>
      </c>
    </row>
    <row r="64" spans="2:8" x14ac:dyDescent="0.35">
      <c r="B64" s="160">
        <f t="shared" si="7"/>
        <v>45</v>
      </c>
      <c r="C64" s="189" t="s">
        <v>102</v>
      </c>
      <c r="D64" s="190">
        <v>47088</v>
      </c>
      <c r="E64" s="160">
        <v>1</v>
      </c>
      <c r="F64" s="163">
        <f t="shared" si="5"/>
        <v>7.2551699999999997E-2</v>
      </c>
      <c r="G64" s="193">
        <f t="shared" si="6"/>
        <v>0.05</v>
      </c>
      <c r="H64" s="163">
        <f t="shared" si="4"/>
        <v>0.1225517</v>
      </c>
    </row>
    <row r="65" spans="2:8" x14ac:dyDescent="0.35">
      <c r="B65" s="160">
        <f t="shared" si="7"/>
        <v>46</v>
      </c>
      <c r="C65" s="189" t="s">
        <v>102</v>
      </c>
      <c r="D65" s="190">
        <v>47119</v>
      </c>
      <c r="E65" s="160">
        <v>1</v>
      </c>
      <c r="F65" s="163">
        <f t="shared" si="5"/>
        <v>7.2551699999999997E-2</v>
      </c>
      <c r="G65" s="193">
        <f t="shared" si="6"/>
        <v>0.05</v>
      </c>
      <c r="H65" s="163">
        <f t="shared" si="4"/>
        <v>0.1225517</v>
      </c>
    </row>
    <row r="66" spans="2:8" x14ac:dyDescent="0.35">
      <c r="B66" s="160">
        <f t="shared" si="7"/>
        <v>47</v>
      </c>
      <c r="C66" s="189" t="s">
        <v>102</v>
      </c>
      <c r="D66" s="190">
        <v>47150</v>
      </c>
      <c r="E66" s="160">
        <v>1</v>
      </c>
      <c r="F66" s="163">
        <f t="shared" si="5"/>
        <v>7.2551699999999997E-2</v>
      </c>
      <c r="G66" s="193">
        <f t="shared" si="6"/>
        <v>0.05</v>
      </c>
      <c r="H66" s="163">
        <f t="shared" si="4"/>
        <v>0.1225517</v>
      </c>
    </row>
    <row r="67" spans="2:8" x14ac:dyDescent="0.35">
      <c r="B67" s="160">
        <f t="shared" si="7"/>
        <v>48</v>
      </c>
      <c r="C67" s="189" t="s">
        <v>102</v>
      </c>
      <c r="D67" s="190">
        <v>47178</v>
      </c>
      <c r="E67" s="160">
        <v>1</v>
      </c>
      <c r="F67" s="163">
        <f t="shared" si="5"/>
        <v>7.2551699999999997E-2</v>
      </c>
      <c r="G67" s="193">
        <f t="shared" si="6"/>
        <v>0.05</v>
      </c>
      <c r="H67" s="163">
        <f t="shared" si="4"/>
        <v>0.1225517</v>
      </c>
    </row>
    <row r="68" spans="2:8" x14ac:dyDescent="0.35">
      <c r="B68" s="160">
        <f t="shared" si="7"/>
        <v>49</v>
      </c>
      <c r="C68" s="185" t="s">
        <v>103</v>
      </c>
      <c r="D68" s="186">
        <v>47209</v>
      </c>
      <c r="E68" s="160">
        <v>1</v>
      </c>
      <c r="F68" s="163">
        <f t="shared" si="5"/>
        <v>7.2551699999999997E-2</v>
      </c>
      <c r="G68" s="193">
        <f t="shared" si="6"/>
        <v>0.05</v>
      </c>
      <c r="H68" s="163">
        <f t="shared" si="4"/>
        <v>0.1225517</v>
      </c>
    </row>
    <row r="69" spans="2:8" x14ac:dyDescent="0.35">
      <c r="B69" s="160">
        <f t="shared" si="7"/>
        <v>50</v>
      </c>
      <c r="C69" s="185" t="s">
        <v>103</v>
      </c>
      <c r="D69" s="186">
        <v>47239</v>
      </c>
      <c r="E69" s="160">
        <v>1</v>
      </c>
      <c r="F69" s="163">
        <f t="shared" si="5"/>
        <v>7.2551699999999997E-2</v>
      </c>
      <c r="G69" s="193">
        <f t="shared" si="6"/>
        <v>0.05</v>
      </c>
      <c r="H69" s="163">
        <f t="shared" si="4"/>
        <v>0.1225517</v>
      </c>
    </row>
    <row r="70" spans="2:8" x14ac:dyDescent="0.35">
      <c r="B70" s="160">
        <f t="shared" si="7"/>
        <v>51</v>
      </c>
      <c r="C70" s="185" t="s">
        <v>103</v>
      </c>
      <c r="D70" s="186">
        <v>47270</v>
      </c>
      <c r="E70" s="160">
        <v>1</v>
      </c>
      <c r="F70" s="163">
        <f t="shared" si="5"/>
        <v>7.2551699999999997E-2</v>
      </c>
      <c r="G70" s="193">
        <f t="shared" si="6"/>
        <v>0.05</v>
      </c>
      <c r="H70" s="163">
        <f t="shared" si="4"/>
        <v>0.1225517</v>
      </c>
    </row>
    <row r="71" spans="2:8" x14ac:dyDescent="0.35">
      <c r="B71" s="160">
        <f t="shared" si="7"/>
        <v>52</v>
      </c>
      <c r="C71" s="185" t="s">
        <v>103</v>
      </c>
      <c r="D71" s="186">
        <v>47300</v>
      </c>
      <c r="E71" s="160">
        <v>1</v>
      </c>
      <c r="F71" s="163">
        <f t="shared" si="5"/>
        <v>7.2551699999999997E-2</v>
      </c>
      <c r="G71" s="193">
        <f t="shared" si="6"/>
        <v>0.05</v>
      </c>
      <c r="H71" s="163">
        <f t="shared" si="4"/>
        <v>0.1225517</v>
      </c>
    </row>
    <row r="72" spans="2:8" x14ac:dyDescent="0.35">
      <c r="B72" s="160">
        <f t="shared" si="7"/>
        <v>53</v>
      </c>
      <c r="C72" s="185" t="s">
        <v>103</v>
      </c>
      <c r="D72" s="186">
        <v>47331</v>
      </c>
      <c r="E72" s="160">
        <v>1</v>
      </c>
      <c r="F72" s="163">
        <f t="shared" si="5"/>
        <v>7.2551699999999997E-2</v>
      </c>
      <c r="G72" s="193">
        <f t="shared" si="6"/>
        <v>0.05</v>
      </c>
      <c r="H72" s="163">
        <f t="shared" si="4"/>
        <v>0.1225517</v>
      </c>
    </row>
    <row r="73" spans="2:8" x14ac:dyDescent="0.35">
      <c r="B73" s="160">
        <f t="shared" si="7"/>
        <v>54</v>
      </c>
      <c r="C73" s="185" t="s">
        <v>103</v>
      </c>
      <c r="D73" s="186">
        <v>47362</v>
      </c>
      <c r="E73" s="160">
        <v>1</v>
      </c>
      <c r="F73" s="163">
        <f t="shared" si="5"/>
        <v>7.2551699999999997E-2</v>
      </c>
      <c r="G73" s="193">
        <f t="shared" si="6"/>
        <v>0.05</v>
      </c>
      <c r="H73" s="163">
        <f t="shared" si="4"/>
        <v>0.1225517</v>
      </c>
    </row>
    <row r="74" spans="2:8" x14ac:dyDescent="0.35">
      <c r="B74" s="160">
        <f t="shared" si="7"/>
        <v>55</v>
      </c>
      <c r="C74" s="185" t="s">
        <v>103</v>
      </c>
      <c r="D74" s="186">
        <v>47392</v>
      </c>
      <c r="E74" s="160">
        <v>1</v>
      </c>
      <c r="F74" s="163">
        <f t="shared" si="5"/>
        <v>7.2551699999999997E-2</v>
      </c>
      <c r="G74" s="193">
        <f t="shared" si="6"/>
        <v>0.05</v>
      </c>
      <c r="H74" s="163">
        <f t="shared" si="4"/>
        <v>0.1225517</v>
      </c>
    </row>
    <row r="75" spans="2:8" x14ac:dyDescent="0.35">
      <c r="B75" s="160">
        <f t="shared" si="7"/>
        <v>56</v>
      </c>
      <c r="C75" s="185" t="s">
        <v>103</v>
      </c>
      <c r="D75" s="186">
        <v>47423</v>
      </c>
      <c r="E75" s="160">
        <v>1</v>
      </c>
      <c r="F75" s="163">
        <f t="shared" si="5"/>
        <v>7.2551699999999997E-2</v>
      </c>
      <c r="G75" s="193">
        <f t="shared" si="6"/>
        <v>0.05</v>
      </c>
      <c r="H75" s="163">
        <f t="shared" si="4"/>
        <v>0.1225517</v>
      </c>
    </row>
    <row r="76" spans="2:8" x14ac:dyDescent="0.35">
      <c r="B76" s="160">
        <f t="shared" si="7"/>
        <v>57</v>
      </c>
      <c r="C76" s="185" t="s">
        <v>103</v>
      </c>
      <c r="D76" s="186">
        <v>47453</v>
      </c>
      <c r="E76" s="160">
        <v>1</v>
      </c>
      <c r="F76" s="163">
        <f t="shared" si="5"/>
        <v>7.2551699999999997E-2</v>
      </c>
      <c r="G76" s="193">
        <f t="shared" si="6"/>
        <v>0.05</v>
      </c>
      <c r="H76" s="163">
        <f t="shared" si="4"/>
        <v>0.1225517</v>
      </c>
    </row>
    <row r="77" spans="2:8" x14ac:dyDescent="0.35">
      <c r="B77" s="160">
        <f t="shared" si="7"/>
        <v>58</v>
      </c>
      <c r="C77" s="185" t="s">
        <v>103</v>
      </c>
      <c r="D77" s="186">
        <v>47484</v>
      </c>
      <c r="E77" s="160">
        <v>1</v>
      </c>
      <c r="F77" s="163">
        <f t="shared" si="5"/>
        <v>7.2551699999999997E-2</v>
      </c>
      <c r="G77" s="193">
        <f t="shared" si="6"/>
        <v>0.05</v>
      </c>
      <c r="H77" s="163">
        <f t="shared" si="4"/>
        <v>0.1225517</v>
      </c>
    </row>
    <row r="78" spans="2:8" x14ac:dyDescent="0.35">
      <c r="B78" s="160">
        <f t="shared" si="7"/>
        <v>59</v>
      </c>
      <c r="C78" s="185" t="s">
        <v>103</v>
      </c>
      <c r="D78" s="186">
        <v>47515</v>
      </c>
      <c r="E78" s="160">
        <v>1</v>
      </c>
      <c r="F78" s="163">
        <f t="shared" si="5"/>
        <v>7.2551699999999997E-2</v>
      </c>
      <c r="G78" s="193">
        <f t="shared" si="6"/>
        <v>0.05</v>
      </c>
      <c r="H78" s="163">
        <f t="shared" si="4"/>
        <v>0.1225517</v>
      </c>
    </row>
    <row r="79" spans="2:8" x14ac:dyDescent="0.35">
      <c r="B79" s="160">
        <f t="shared" si="7"/>
        <v>60</v>
      </c>
      <c r="C79" s="185" t="s">
        <v>103</v>
      </c>
      <c r="D79" s="186">
        <v>47543</v>
      </c>
      <c r="E79" s="160">
        <v>1</v>
      </c>
      <c r="F79" s="163">
        <f t="shared" si="5"/>
        <v>7.2551699999999997E-2</v>
      </c>
      <c r="G79" s="193">
        <f t="shared" si="6"/>
        <v>0.05</v>
      </c>
      <c r="H79" s="163">
        <f t="shared" si="4"/>
        <v>0.1225517</v>
      </c>
    </row>
    <row r="80" spans="2:8" x14ac:dyDescent="0.35">
      <c r="B80" s="160">
        <f t="shared" si="7"/>
        <v>61</v>
      </c>
      <c r="C80" s="187" t="s">
        <v>104</v>
      </c>
      <c r="D80" s="188">
        <v>47574</v>
      </c>
      <c r="E80" s="160">
        <v>1</v>
      </c>
      <c r="F80" s="163">
        <f t="shared" si="5"/>
        <v>7.2551699999999997E-2</v>
      </c>
      <c r="G80" s="193">
        <f t="shared" si="6"/>
        <v>0.05</v>
      </c>
      <c r="H80" s="163">
        <f t="shared" si="4"/>
        <v>0.1225517</v>
      </c>
    </row>
    <row r="81" spans="2:8" x14ac:dyDescent="0.35">
      <c r="B81" s="160">
        <f t="shared" si="7"/>
        <v>62</v>
      </c>
      <c r="C81" s="187" t="s">
        <v>104</v>
      </c>
      <c r="D81" s="188">
        <v>47604</v>
      </c>
      <c r="E81" s="160">
        <v>1</v>
      </c>
      <c r="F81" s="163">
        <f t="shared" si="5"/>
        <v>7.2551699999999997E-2</v>
      </c>
      <c r="G81" s="193">
        <f t="shared" si="6"/>
        <v>0.05</v>
      </c>
      <c r="H81" s="163">
        <f t="shared" si="4"/>
        <v>0.1225517</v>
      </c>
    </row>
    <row r="82" spans="2:8" x14ac:dyDescent="0.35">
      <c r="B82" s="160">
        <f t="shared" si="7"/>
        <v>63</v>
      </c>
      <c r="C82" s="187" t="s">
        <v>104</v>
      </c>
      <c r="D82" s="188">
        <v>47635</v>
      </c>
      <c r="E82" s="160">
        <v>1</v>
      </c>
      <c r="F82" s="163">
        <f t="shared" si="5"/>
        <v>7.2551699999999997E-2</v>
      </c>
      <c r="G82" s="193">
        <f t="shared" si="6"/>
        <v>0.05</v>
      </c>
      <c r="H82" s="163">
        <f t="shared" si="4"/>
        <v>0.1225517</v>
      </c>
    </row>
    <row r="83" spans="2:8" x14ac:dyDescent="0.35">
      <c r="B83" s="160">
        <f t="shared" si="7"/>
        <v>64</v>
      </c>
      <c r="C83" s="187" t="s">
        <v>104</v>
      </c>
      <c r="D83" s="188">
        <v>47665</v>
      </c>
      <c r="E83" s="160">
        <v>1</v>
      </c>
      <c r="F83" s="163">
        <f t="shared" si="5"/>
        <v>7.2551699999999997E-2</v>
      </c>
      <c r="G83" s="193">
        <f t="shared" si="6"/>
        <v>0.05</v>
      </c>
      <c r="H83" s="163">
        <f t="shared" si="4"/>
        <v>0.1225517</v>
      </c>
    </row>
    <row r="84" spans="2:8" x14ac:dyDescent="0.35">
      <c r="B84" s="160">
        <f t="shared" si="7"/>
        <v>65</v>
      </c>
      <c r="C84" s="187" t="s">
        <v>104</v>
      </c>
      <c r="D84" s="188">
        <v>47696</v>
      </c>
      <c r="E84" s="160">
        <v>1</v>
      </c>
      <c r="F84" s="163">
        <f t="shared" si="5"/>
        <v>7.2551699999999997E-2</v>
      </c>
      <c r="G84" s="193">
        <f t="shared" si="6"/>
        <v>0.05</v>
      </c>
      <c r="H84" s="163">
        <f t="shared" ref="H84:H103" si="8">SUM(F84:G84)</f>
        <v>0.1225517</v>
      </c>
    </row>
    <row r="85" spans="2:8" x14ac:dyDescent="0.35">
      <c r="B85" s="160">
        <f t="shared" si="7"/>
        <v>66</v>
      </c>
      <c r="C85" s="187" t="s">
        <v>104</v>
      </c>
      <c r="D85" s="188">
        <v>47727</v>
      </c>
      <c r="E85" s="160">
        <v>1</v>
      </c>
      <c r="F85" s="163">
        <f t="shared" ref="F85:F103" si="9">($D$14*$D$15)/10^7</f>
        <v>7.2551699999999997E-2</v>
      </c>
      <c r="G85" s="193">
        <f t="shared" ref="G85:G103" si="10">$D$16/10^7</f>
        <v>0.05</v>
      </c>
      <c r="H85" s="163">
        <f t="shared" si="8"/>
        <v>0.1225517</v>
      </c>
    </row>
    <row r="86" spans="2:8" x14ac:dyDescent="0.35">
      <c r="B86" s="160">
        <f t="shared" ref="B86:B103" si="11">B85+1</f>
        <v>67</v>
      </c>
      <c r="C86" s="187" t="s">
        <v>104</v>
      </c>
      <c r="D86" s="188">
        <v>47757</v>
      </c>
      <c r="E86" s="160">
        <v>1</v>
      </c>
      <c r="F86" s="163">
        <f t="shared" si="9"/>
        <v>7.2551699999999997E-2</v>
      </c>
      <c r="G86" s="193">
        <f t="shared" si="10"/>
        <v>0.05</v>
      </c>
      <c r="H86" s="163">
        <f t="shared" si="8"/>
        <v>0.1225517</v>
      </c>
    </row>
    <row r="87" spans="2:8" x14ac:dyDescent="0.35">
      <c r="B87" s="160">
        <f t="shared" si="11"/>
        <v>68</v>
      </c>
      <c r="C87" s="187" t="s">
        <v>104</v>
      </c>
      <c r="D87" s="188">
        <v>47788</v>
      </c>
      <c r="E87" s="160">
        <v>1</v>
      </c>
      <c r="F87" s="163">
        <f t="shared" si="9"/>
        <v>7.2551699999999997E-2</v>
      </c>
      <c r="G87" s="193">
        <f t="shared" si="10"/>
        <v>0.05</v>
      </c>
      <c r="H87" s="163">
        <f t="shared" si="8"/>
        <v>0.1225517</v>
      </c>
    </row>
    <row r="88" spans="2:8" x14ac:dyDescent="0.35">
      <c r="B88" s="160">
        <f t="shared" si="11"/>
        <v>69</v>
      </c>
      <c r="C88" s="187" t="s">
        <v>104</v>
      </c>
      <c r="D88" s="188">
        <v>47818</v>
      </c>
      <c r="E88" s="160">
        <v>1</v>
      </c>
      <c r="F88" s="163">
        <f t="shared" si="9"/>
        <v>7.2551699999999997E-2</v>
      </c>
      <c r="G88" s="193">
        <f t="shared" si="10"/>
        <v>0.05</v>
      </c>
      <c r="H88" s="163">
        <f t="shared" si="8"/>
        <v>0.1225517</v>
      </c>
    </row>
    <row r="89" spans="2:8" x14ac:dyDescent="0.35">
      <c r="B89" s="160">
        <f t="shared" si="11"/>
        <v>70</v>
      </c>
      <c r="C89" s="187" t="s">
        <v>104</v>
      </c>
      <c r="D89" s="188">
        <v>47849</v>
      </c>
      <c r="E89" s="160">
        <v>1</v>
      </c>
      <c r="F89" s="163">
        <f t="shared" si="9"/>
        <v>7.2551699999999997E-2</v>
      </c>
      <c r="G89" s="193">
        <f t="shared" si="10"/>
        <v>0.05</v>
      </c>
      <c r="H89" s="163">
        <f t="shared" si="8"/>
        <v>0.1225517</v>
      </c>
    </row>
    <row r="90" spans="2:8" x14ac:dyDescent="0.35">
      <c r="B90" s="160">
        <f t="shared" si="11"/>
        <v>71</v>
      </c>
      <c r="C90" s="187" t="s">
        <v>104</v>
      </c>
      <c r="D90" s="188">
        <v>47880</v>
      </c>
      <c r="E90" s="160">
        <v>1</v>
      </c>
      <c r="F90" s="163">
        <f t="shared" si="9"/>
        <v>7.2551699999999997E-2</v>
      </c>
      <c r="G90" s="193">
        <f t="shared" si="10"/>
        <v>0.05</v>
      </c>
      <c r="H90" s="163">
        <f t="shared" si="8"/>
        <v>0.1225517</v>
      </c>
    </row>
    <row r="91" spans="2:8" x14ac:dyDescent="0.35">
      <c r="B91" s="160">
        <f t="shared" si="11"/>
        <v>72</v>
      </c>
      <c r="C91" s="187" t="s">
        <v>104</v>
      </c>
      <c r="D91" s="188">
        <v>47908</v>
      </c>
      <c r="E91" s="160">
        <v>1</v>
      </c>
      <c r="F91" s="163">
        <f t="shared" si="9"/>
        <v>7.2551699999999997E-2</v>
      </c>
      <c r="G91" s="193">
        <f t="shared" si="10"/>
        <v>0.05</v>
      </c>
      <c r="H91" s="163">
        <f t="shared" si="8"/>
        <v>0.1225517</v>
      </c>
    </row>
    <row r="92" spans="2:8" x14ac:dyDescent="0.35">
      <c r="B92" s="160">
        <f t="shared" si="11"/>
        <v>73</v>
      </c>
      <c r="C92" s="181" t="s">
        <v>105</v>
      </c>
      <c r="D92" s="182">
        <v>47939</v>
      </c>
      <c r="E92" s="160">
        <v>1</v>
      </c>
      <c r="F92" s="163">
        <f t="shared" si="9"/>
        <v>7.2551699999999997E-2</v>
      </c>
      <c r="G92" s="193">
        <f t="shared" si="10"/>
        <v>0.05</v>
      </c>
      <c r="H92" s="163">
        <f t="shared" si="8"/>
        <v>0.1225517</v>
      </c>
    </row>
    <row r="93" spans="2:8" x14ac:dyDescent="0.35">
      <c r="B93" s="160">
        <f t="shared" si="11"/>
        <v>74</v>
      </c>
      <c r="C93" s="181" t="s">
        <v>105</v>
      </c>
      <c r="D93" s="182">
        <v>47969</v>
      </c>
      <c r="E93" s="160">
        <v>1</v>
      </c>
      <c r="F93" s="163">
        <f t="shared" si="9"/>
        <v>7.2551699999999997E-2</v>
      </c>
      <c r="G93" s="193">
        <f t="shared" si="10"/>
        <v>0.05</v>
      </c>
      <c r="H93" s="163">
        <f t="shared" si="8"/>
        <v>0.1225517</v>
      </c>
    </row>
    <row r="94" spans="2:8" x14ac:dyDescent="0.35">
      <c r="B94" s="160">
        <f t="shared" si="11"/>
        <v>75</v>
      </c>
      <c r="C94" s="181" t="s">
        <v>105</v>
      </c>
      <c r="D94" s="182">
        <v>48000</v>
      </c>
      <c r="E94" s="160">
        <v>1</v>
      </c>
      <c r="F94" s="163">
        <f t="shared" si="9"/>
        <v>7.2551699999999997E-2</v>
      </c>
      <c r="G94" s="193">
        <f t="shared" si="10"/>
        <v>0.05</v>
      </c>
      <c r="H94" s="163">
        <f t="shared" si="8"/>
        <v>0.1225517</v>
      </c>
    </row>
    <row r="95" spans="2:8" x14ac:dyDescent="0.35">
      <c r="B95" s="160">
        <f t="shared" si="11"/>
        <v>76</v>
      </c>
      <c r="C95" s="181" t="s">
        <v>105</v>
      </c>
      <c r="D95" s="182">
        <v>48030</v>
      </c>
      <c r="E95" s="160">
        <v>1</v>
      </c>
      <c r="F95" s="163">
        <f t="shared" si="9"/>
        <v>7.2551699999999997E-2</v>
      </c>
      <c r="G95" s="193">
        <f t="shared" si="10"/>
        <v>0.05</v>
      </c>
      <c r="H95" s="163">
        <f t="shared" si="8"/>
        <v>0.1225517</v>
      </c>
    </row>
    <row r="96" spans="2:8" x14ac:dyDescent="0.35">
      <c r="B96" s="160">
        <f t="shared" si="11"/>
        <v>77</v>
      </c>
      <c r="C96" s="181" t="s">
        <v>105</v>
      </c>
      <c r="D96" s="182">
        <v>48061</v>
      </c>
      <c r="E96" s="160">
        <v>1</v>
      </c>
      <c r="F96" s="163">
        <f t="shared" si="9"/>
        <v>7.2551699999999997E-2</v>
      </c>
      <c r="G96" s="193">
        <f t="shared" si="10"/>
        <v>0.05</v>
      </c>
      <c r="H96" s="163">
        <f t="shared" si="8"/>
        <v>0.1225517</v>
      </c>
    </row>
    <row r="97" spans="2:8" x14ac:dyDescent="0.35">
      <c r="B97" s="160">
        <f t="shared" si="11"/>
        <v>78</v>
      </c>
      <c r="C97" s="181" t="s">
        <v>105</v>
      </c>
      <c r="D97" s="182">
        <v>48092</v>
      </c>
      <c r="E97" s="160">
        <v>1</v>
      </c>
      <c r="F97" s="163">
        <f t="shared" si="9"/>
        <v>7.2551699999999997E-2</v>
      </c>
      <c r="G97" s="193">
        <f t="shared" si="10"/>
        <v>0.05</v>
      </c>
      <c r="H97" s="163">
        <f t="shared" si="8"/>
        <v>0.1225517</v>
      </c>
    </row>
    <row r="98" spans="2:8" x14ac:dyDescent="0.35">
      <c r="B98" s="160">
        <f t="shared" si="11"/>
        <v>79</v>
      </c>
      <c r="C98" s="181" t="s">
        <v>105</v>
      </c>
      <c r="D98" s="182">
        <v>48122</v>
      </c>
      <c r="E98" s="160">
        <v>1</v>
      </c>
      <c r="F98" s="163">
        <f t="shared" si="9"/>
        <v>7.2551699999999997E-2</v>
      </c>
      <c r="G98" s="193">
        <f t="shared" si="10"/>
        <v>0.05</v>
      </c>
      <c r="H98" s="163">
        <f t="shared" si="8"/>
        <v>0.1225517</v>
      </c>
    </row>
    <row r="99" spans="2:8" x14ac:dyDescent="0.35">
      <c r="B99" s="160">
        <f t="shared" si="11"/>
        <v>80</v>
      </c>
      <c r="C99" s="181" t="s">
        <v>105</v>
      </c>
      <c r="D99" s="182">
        <v>48153</v>
      </c>
      <c r="E99" s="160">
        <v>1</v>
      </c>
      <c r="F99" s="163">
        <f t="shared" si="9"/>
        <v>7.2551699999999997E-2</v>
      </c>
      <c r="G99" s="193">
        <f t="shared" si="10"/>
        <v>0.05</v>
      </c>
      <c r="H99" s="163">
        <f t="shared" si="8"/>
        <v>0.1225517</v>
      </c>
    </row>
    <row r="100" spans="2:8" x14ac:dyDescent="0.35">
      <c r="B100" s="160">
        <f t="shared" si="11"/>
        <v>81</v>
      </c>
      <c r="C100" s="181" t="s">
        <v>105</v>
      </c>
      <c r="D100" s="182">
        <v>48183</v>
      </c>
      <c r="E100" s="160">
        <v>1</v>
      </c>
      <c r="F100" s="163">
        <f t="shared" si="9"/>
        <v>7.2551699999999997E-2</v>
      </c>
      <c r="G100" s="193">
        <f t="shared" si="10"/>
        <v>0.05</v>
      </c>
      <c r="H100" s="163">
        <f t="shared" si="8"/>
        <v>0.1225517</v>
      </c>
    </row>
    <row r="101" spans="2:8" x14ac:dyDescent="0.35">
      <c r="B101" s="160">
        <f t="shared" si="11"/>
        <v>82</v>
      </c>
      <c r="C101" s="181" t="s">
        <v>105</v>
      </c>
      <c r="D101" s="182">
        <v>47849</v>
      </c>
      <c r="E101" s="160">
        <v>1</v>
      </c>
      <c r="F101" s="163">
        <f t="shared" si="9"/>
        <v>7.2551699999999997E-2</v>
      </c>
      <c r="G101" s="193">
        <f t="shared" si="10"/>
        <v>0.05</v>
      </c>
      <c r="H101" s="163">
        <f t="shared" si="8"/>
        <v>0.1225517</v>
      </c>
    </row>
    <row r="102" spans="2:8" x14ac:dyDescent="0.35">
      <c r="B102" s="160">
        <f t="shared" si="11"/>
        <v>83</v>
      </c>
      <c r="C102" s="181" t="s">
        <v>105</v>
      </c>
      <c r="D102" s="182">
        <v>47880</v>
      </c>
      <c r="E102" s="160">
        <v>1</v>
      </c>
      <c r="F102" s="163">
        <f t="shared" si="9"/>
        <v>7.2551699999999997E-2</v>
      </c>
      <c r="G102" s="193">
        <f t="shared" si="10"/>
        <v>0.05</v>
      </c>
      <c r="H102" s="163">
        <f t="shared" si="8"/>
        <v>0.1225517</v>
      </c>
    </row>
    <row r="103" spans="2:8" x14ac:dyDescent="0.35">
      <c r="B103" s="160">
        <f t="shared" si="11"/>
        <v>84</v>
      </c>
      <c r="C103" s="181" t="s">
        <v>105</v>
      </c>
      <c r="D103" s="182">
        <v>47908</v>
      </c>
      <c r="E103" s="160">
        <v>1</v>
      </c>
      <c r="F103" s="163">
        <f t="shared" si="9"/>
        <v>7.2551699999999997E-2</v>
      </c>
      <c r="G103" s="193">
        <f t="shared" si="10"/>
        <v>0.05</v>
      </c>
      <c r="H103" s="163">
        <f t="shared" si="8"/>
        <v>0.1225517</v>
      </c>
    </row>
    <row r="104" spans="2:8" ht="15.75" customHeight="1" x14ac:dyDescent="0.35">
      <c r="B104" s="169"/>
      <c r="C104" s="169"/>
      <c r="D104" s="167"/>
      <c r="E104" s="169"/>
      <c r="F104" s="174">
        <f>SUM(F20:F103)</f>
        <v>6.0943427999999997</v>
      </c>
      <c r="G104" s="195">
        <f>SUM(G20:G103)</f>
        <v>4.1999999999999931</v>
      </c>
      <c r="H104" s="174">
        <f>SUM(H20:H103)</f>
        <v>10.294342800000004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B1:P409"/>
  <sheetViews>
    <sheetView showGridLines="0" workbookViewId="0"/>
  </sheetViews>
  <sheetFormatPr defaultRowHeight="15" customHeight="1" x14ac:dyDescent="0.35"/>
  <cols>
    <col min="1" max="1" width="4.8320312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177</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tr">
        <f>'Common Assumption'!B17</f>
        <v>No. of days per Annum</v>
      </c>
      <c r="F10" s="133">
        <f>'Common Assumption'!$D$17</f>
        <v>365</v>
      </c>
      <c r="G10" s="133">
        <f>'Common Assumption'!$D$17</f>
        <v>365</v>
      </c>
      <c r="H10" s="133">
        <f>'Common Assumption'!$D$17</f>
        <v>365</v>
      </c>
      <c r="I10" s="133">
        <f>'Common Assumption'!$D$17</f>
        <v>365</v>
      </c>
      <c r="J10" s="133">
        <f>'Common Assumption'!$D$17</f>
        <v>365</v>
      </c>
      <c r="K10" s="133">
        <f>'Common Assumption'!$D$17</f>
        <v>365</v>
      </c>
      <c r="L10" s="133">
        <f>'Common Assumption'!$D$17</f>
        <v>365</v>
      </c>
      <c r="M10" s="133">
        <f>'Common Assumption'!$D$17</f>
        <v>365</v>
      </c>
      <c r="N10" s="133">
        <f>'Common Assumption'!$D$17</f>
        <v>365</v>
      </c>
      <c r="O10" s="133">
        <f>'Common Assumption'!$D$17</f>
        <v>365</v>
      </c>
    </row>
    <row r="11" spans="2:16" ht="18" customHeight="1" x14ac:dyDescent="0.35">
      <c r="B11" s="4" t="s">
        <v>152</v>
      </c>
      <c r="C11" s="4"/>
      <c r="D11" s="4"/>
      <c r="E11" s="4"/>
      <c r="F11" s="133">
        <f>'Depreciation Schedule'!F10</f>
        <v>365</v>
      </c>
      <c r="G11" s="133">
        <f>'Depreciation Schedule'!G10</f>
        <v>365</v>
      </c>
      <c r="H11" s="133">
        <f>'Depreciation Schedule'!H10</f>
        <v>365</v>
      </c>
      <c r="I11" s="133">
        <f>'Depreciation Schedule'!I10</f>
        <v>365</v>
      </c>
      <c r="J11" s="133">
        <f>'Depreciation Schedule'!J10</f>
        <v>365</v>
      </c>
      <c r="K11" s="133">
        <f>'Depreciation Schedule'!K10</f>
        <v>365</v>
      </c>
      <c r="L11" s="133">
        <f>'Depreciation Schedule'!L10</f>
        <v>365</v>
      </c>
      <c r="M11" s="133">
        <f>'Depreciation Schedule'!M10</f>
        <v>365</v>
      </c>
      <c r="N11" s="133">
        <f>'Depreciation Schedule'!N10</f>
        <v>365</v>
      </c>
      <c r="O11" s="133">
        <f>'Depreciation Schedule'!O10</f>
        <v>365</v>
      </c>
      <c r="P11" s="4"/>
    </row>
    <row r="12" spans="2:16" ht="18" customHeight="1" x14ac:dyDescent="0.35">
      <c r="B12" s="4" t="s">
        <v>113</v>
      </c>
      <c r="C12" s="4"/>
      <c r="D12" s="4"/>
      <c r="E12" s="4"/>
      <c r="F12" s="133">
        <f>'Depreciation Schedule'!F11</f>
        <v>365</v>
      </c>
      <c r="G12" s="133">
        <f>'Depreciation Schedule'!G11</f>
        <v>365</v>
      </c>
      <c r="H12" s="133">
        <f>'Depreciation Schedule'!H11</f>
        <v>365</v>
      </c>
      <c r="I12" s="133">
        <f>'Depreciation Schedule'!I11</f>
        <v>365</v>
      </c>
      <c r="J12" s="133">
        <f>'Depreciation Schedule'!J11</f>
        <v>365</v>
      </c>
      <c r="K12" s="133">
        <f>'Depreciation Schedule'!K11</f>
        <v>365</v>
      </c>
      <c r="L12" s="133">
        <f>'Depreciation Schedule'!L11</f>
        <v>365</v>
      </c>
      <c r="M12" s="133">
        <f>'Depreciation Schedule'!M11</f>
        <v>365</v>
      </c>
      <c r="N12" s="133">
        <f>'Depreciation Schedule'!N11</f>
        <v>365</v>
      </c>
      <c r="O12" s="133">
        <f>'Depreciation Schedule'!O11</f>
        <v>365</v>
      </c>
      <c r="P12" s="4"/>
    </row>
    <row r="13" spans="2:16" ht="18" customHeight="1" x14ac:dyDescent="0.35">
      <c r="C13" s="4"/>
      <c r="D13" s="4"/>
      <c r="E13" s="4"/>
      <c r="F13" s="4"/>
      <c r="G13" s="4"/>
      <c r="H13" s="4"/>
      <c r="I13" s="4"/>
      <c r="J13" s="4"/>
      <c r="K13" s="4"/>
      <c r="L13" s="4"/>
      <c r="M13" s="4"/>
      <c r="N13" s="4"/>
      <c r="O13" s="4"/>
      <c r="P13" s="4"/>
    </row>
    <row r="14" spans="2:16" ht="18" customHeight="1" x14ac:dyDescent="0.35">
      <c r="B14" s="50" t="s">
        <v>179</v>
      </c>
      <c r="C14" s="50"/>
      <c r="D14" s="50"/>
      <c r="E14" s="50"/>
      <c r="F14" s="4"/>
      <c r="G14" s="4"/>
      <c r="H14" s="4"/>
      <c r="I14" s="4"/>
      <c r="J14" s="4"/>
      <c r="K14" s="4"/>
      <c r="L14" s="4"/>
      <c r="M14" s="4"/>
      <c r="N14" s="4"/>
      <c r="O14" s="4"/>
      <c r="P14" s="4"/>
    </row>
    <row r="15" spans="2:16" ht="18" customHeight="1" x14ac:dyDescent="0.35">
      <c r="B15" s="4" t="str">
        <f>'Common Assumption'!B83</f>
        <v>Trade Payables</v>
      </c>
      <c r="C15" s="4"/>
      <c r="D15" s="133">
        <f>'Common Assumption'!D83</f>
        <v>45</v>
      </c>
      <c r="E15" s="133" t="str">
        <f>'Common Assumption'!E83</f>
        <v>Days</v>
      </c>
      <c r="F15" s="4"/>
      <c r="G15" s="4"/>
      <c r="H15" s="4"/>
      <c r="I15" s="4"/>
      <c r="J15" s="4"/>
      <c r="K15" s="4"/>
      <c r="L15" s="4"/>
      <c r="M15" s="4"/>
      <c r="N15" s="4"/>
      <c r="O15" s="4"/>
      <c r="P15" s="4"/>
    </row>
    <row r="16" spans="2:16" ht="18" customHeight="1" x14ac:dyDescent="0.35">
      <c r="B16" s="4" t="str">
        <f>'Common Assumption'!B84</f>
        <v>Trade Recievable</v>
      </c>
      <c r="C16" s="4"/>
      <c r="D16" s="133">
        <f>'Common Assumption'!D84</f>
        <v>30</v>
      </c>
      <c r="E16" s="133" t="str">
        <f>'Common Assumption'!E84</f>
        <v>Days</v>
      </c>
      <c r="F16" s="4"/>
      <c r="G16" s="4"/>
      <c r="H16" s="4"/>
      <c r="I16" s="4"/>
      <c r="J16" s="4"/>
      <c r="K16" s="4"/>
      <c r="L16" s="4"/>
      <c r="M16" s="4"/>
      <c r="N16" s="4"/>
      <c r="O16" s="4"/>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178</v>
      </c>
      <c r="C18" s="4"/>
      <c r="D18" s="4"/>
      <c r="E18" s="4"/>
      <c r="F18" s="134">
        <f>'P &amp; L Account '!F11</f>
        <v>3.6091081247999997</v>
      </c>
      <c r="G18" s="134">
        <f>'P &amp; L Account '!G11</f>
        <v>3.7127421170399995</v>
      </c>
      <c r="H18" s="134">
        <f>'P &amp; L Account '!H11</f>
        <v>3.8239878088919994</v>
      </c>
      <c r="I18" s="134">
        <f>'P &amp; L Account '!I11</f>
        <v>4.0290164673366</v>
      </c>
      <c r="J18" s="134">
        <f>'P &amp; L Account '!J11</f>
        <v>4.1572158738534295</v>
      </c>
      <c r="K18" s="134">
        <f>'P &amp; L Account '!K11</f>
        <v>4.2948440321023513</v>
      </c>
      <c r="L18" s="134">
        <f>'P &amp; L Account '!L11</f>
        <v>4.5410484850754376</v>
      </c>
      <c r="M18" s="134">
        <f>'P &amp; L Account '!M11</f>
        <v>4.6996795583197768</v>
      </c>
      <c r="N18" s="134">
        <f>'P &amp; L Account '!N11</f>
        <v>4.8699924079336236</v>
      </c>
      <c r="O18" s="134">
        <f>'P &amp; L Account '!O11</f>
        <v>5.1660695407585031</v>
      </c>
      <c r="P18" s="4"/>
    </row>
    <row r="19" spans="2:16" ht="18" customHeight="1" x14ac:dyDescent="0.35">
      <c r="B19" s="4" t="str">
        <f>'P &amp; L Account '!B15</f>
        <v>Repair &amp; Maintenance</v>
      </c>
      <c r="C19" s="4"/>
      <c r="D19" s="4"/>
      <c r="E19" s="4"/>
      <c r="F19" s="134">
        <f>'P &amp; L Account '!F15</f>
        <v>0</v>
      </c>
      <c r="G19" s="134">
        <f>'P &amp; L Account '!G15</f>
        <v>0</v>
      </c>
      <c r="H19" s="134">
        <f>'P &amp; L Account '!H15</f>
        <v>0.12979499999999999</v>
      </c>
      <c r="I19" s="134">
        <f>'P &amp; L Account '!I15</f>
        <v>0.13628475000000001</v>
      </c>
      <c r="J19" s="134">
        <f>'P &amp; L Account '!J15</f>
        <v>0.14309898750000002</v>
      </c>
      <c r="K19" s="134">
        <f>'P &amp; L Account '!K15</f>
        <v>0.15025393687500002</v>
      </c>
      <c r="L19" s="134">
        <f>'P &amp; L Account '!L15</f>
        <v>0.15776663371875002</v>
      </c>
      <c r="M19" s="134">
        <f>'P &amp; L Account '!M15</f>
        <v>0.16565496540468752</v>
      </c>
      <c r="N19" s="134">
        <f>'P &amp; L Account '!N15</f>
        <v>0.17393771367492192</v>
      </c>
      <c r="O19" s="134">
        <f>'P &amp; L Account '!O15</f>
        <v>0.18263459935866802</v>
      </c>
      <c r="P19" s="4"/>
    </row>
    <row r="20" spans="2:16" ht="18" customHeight="1" x14ac:dyDescent="0.35">
      <c r="B20" s="4" t="s">
        <v>558</v>
      </c>
      <c r="C20" s="4"/>
      <c r="D20" s="4"/>
      <c r="E20" s="4"/>
      <c r="F20" s="134">
        <f>'P &amp; L Account '!F17</f>
        <v>5.4136621871999996E-2</v>
      </c>
      <c r="G20" s="134">
        <f>'P &amp; L Account '!G17</f>
        <v>5.569113175559999E-2</v>
      </c>
      <c r="H20" s="134">
        <f>'P &amp; L Account '!H17</f>
        <v>5.7359817133379988E-2</v>
      </c>
      <c r="I20" s="134">
        <f>'P &amp; L Account '!I17</f>
        <v>6.0435247010049001E-2</v>
      </c>
      <c r="J20" s="134">
        <f>'P &amp; L Account '!J17</f>
        <v>6.2358238107801438E-2</v>
      </c>
      <c r="K20" s="134">
        <f>'P &amp; L Account '!K17</f>
        <v>6.4422660481535263E-2</v>
      </c>
      <c r="L20" s="134">
        <f>'P &amp; L Account '!L17</f>
        <v>6.8115727276131563E-2</v>
      </c>
      <c r="M20" s="134">
        <f>'P &amp; L Account '!M17</f>
        <v>7.049519337479665E-2</v>
      </c>
      <c r="N20" s="134">
        <f>'P &amp; L Account '!N17</f>
        <v>7.3049886119004356E-2</v>
      </c>
      <c r="O20" s="134">
        <f>'P &amp; L Account '!O17</f>
        <v>7.7491043111377542E-2</v>
      </c>
      <c r="P20" s="4"/>
    </row>
    <row r="21" spans="2:16" ht="18" customHeight="1" x14ac:dyDescent="0.35">
      <c r="C21" s="4"/>
      <c r="D21" s="4"/>
      <c r="E21" s="4"/>
      <c r="F21" s="4"/>
      <c r="G21" s="4"/>
      <c r="H21" s="4"/>
      <c r="I21" s="4"/>
      <c r="J21" s="4"/>
      <c r="K21" s="4"/>
      <c r="L21" s="4"/>
      <c r="M21" s="4"/>
      <c r="N21" s="4"/>
      <c r="O21" s="4"/>
      <c r="P21" s="4"/>
    </row>
    <row r="22" spans="2:16" ht="18" customHeight="1" x14ac:dyDescent="0.35">
      <c r="B22" s="19" t="s">
        <v>185</v>
      </c>
    </row>
    <row r="23" spans="2:16" ht="18" customHeight="1" x14ac:dyDescent="0.35">
      <c r="B23" s="4" t="str">
        <f>B19</f>
        <v>Repair &amp; Maintenance</v>
      </c>
      <c r="F23" s="43">
        <f t="shared" ref="F23:O23" si="9">F19/F12*F24</f>
        <v>0</v>
      </c>
      <c r="G23" s="43">
        <f t="shared" si="9"/>
        <v>0</v>
      </c>
      <c r="H23" s="43">
        <f t="shared" si="9"/>
        <v>1.6002123287671234E-2</v>
      </c>
      <c r="I23" s="43">
        <f t="shared" si="9"/>
        <v>1.6802229452054795E-2</v>
      </c>
      <c r="J23" s="43">
        <f t="shared" si="9"/>
        <v>1.7642340924657537E-2</v>
      </c>
      <c r="K23" s="43">
        <f t="shared" si="9"/>
        <v>1.8524457970890414E-2</v>
      </c>
      <c r="L23" s="43">
        <f t="shared" si="9"/>
        <v>1.9450680869434935E-2</v>
      </c>
      <c r="M23" s="43">
        <f t="shared" si="9"/>
        <v>2.0423214912906683E-2</v>
      </c>
      <c r="N23" s="43">
        <f t="shared" si="9"/>
        <v>2.1444375658552017E-2</v>
      </c>
      <c r="O23" s="43">
        <f t="shared" si="9"/>
        <v>2.2516594441479618E-2</v>
      </c>
    </row>
    <row r="24" spans="2:16" ht="18" customHeight="1" x14ac:dyDescent="0.35">
      <c r="B24" s="4" t="s">
        <v>3</v>
      </c>
      <c r="C24" s="4"/>
      <c r="D24" s="4"/>
      <c r="E24" s="4"/>
      <c r="F24" s="43">
        <f>D15</f>
        <v>45</v>
      </c>
      <c r="G24" s="43">
        <f>F24</f>
        <v>45</v>
      </c>
      <c r="H24" s="43">
        <f t="shared" ref="H24:O24" si="10">G24</f>
        <v>45</v>
      </c>
      <c r="I24" s="43">
        <f t="shared" si="10"/>
        <v>45</v>
      </c>
      <c r="J24" s="43">
        <f t="shared" si="10"/>
        <v>45</v>
      </c>
      <c r="K24" s="43">
        <f t="shared" si="10"/>
        <v>45</v>
      </c>
      <c r="L24" s="43">
        <f t="shared" si="10"/>
        <v>45</v>
      </c>
      <c r="M24" s="43">
        <f t="shared" si="10"/>
        <v>45</v>
      </c>
      <c r="N24" s="43">
        <f t="shared" si="10"/>
        <v>45</v>
      </c>
      <c r="O24" s="43">
        <f t="shared" si="10"/>
        <v>45</v>
      </c>
    </row>
    <row r="25" spans="2:16" ht="18" customHeight="1" x14ac:dyDescent="0.35">
      <c r="B25" s="82" t="str">
        <f>B23</f>
        <v>Repair &amp; Maintenance</v>
      </c>
      <c r="C25" s="126"/>
      <c r="D25" s="126"/>
      <c r="E25" s="126"/>
      <c r="F25" s="107">
        <f>F23</f>
        <v>0</v>
      </c>
      <c r="G25" s="107">
        <f t="shared" ref="G25:O25" si="11">G23</f>
        <v>0</v>
      </c>
      <c r="H25" s="107">
        <f t="shared" si="11"/>
        <v>1.6002123287671234E-2</v>
      </c>
      <c r="I25" s="107">
        <f t="shared" si="11"/>
        <v>1.6802229452054795E-2</v>
      </c>
      <c r="J25" s="107">
        <f t="shared" si="11"/>
        <v>1.7642340924657537E-2</v>
      </c>
      <c r="K25" s="107">
        <f t="shared" si="11"/>
        <v>1.8524457970890414E-2</v>
      </c>
      <c r="L25" s="107">
        <f t="shared" si="11"/>
        <v>1.9450680869434935E-2</v>
      </c>
      <c r="M25" s="107">
        <f t="shared" si="11"/>
        <v>2.0423214912906683E-2</v>
      </c>
      <c r="N25" s="107">
        <f t="shared" si="11"/>
        <v>2.1444375658552017E-2</v>
      </c>
      <c r="O25" s="107">
        <f t="shared" si="11"/>
        <v>2.2516594441479618E-2</v>
      </c>
    </row>
    <row r="26" spans="2:16" ht="18" customHeight="1" x14ac:dyDescent="0.35">
      <c r="B26" s="21"/>
      <c r="C26" s="208"/>
      <c r="D26" s="208"/>
      <c r="E26" s="208"/>
      <c r="F26" s="121"/>
      <c r="G26" s="121"/>
      <c r="H26" s="121"/>
      <c r="I26" s="121"/>
      <c r="J26" s="121"/>
      <c r="K26" s="121"/>
      <c r="L26" s="121"/>
      <c r="M26" s="121"/>
      <c r="N26" s="121"/>
      <c r="O26" s="121"/>
    </row>
    <row r="27" spans="2:16" ht="18" customHeight="1" x14ac:dyDescent="0.35">
      <c r="B27" s="4" t="str">
        <f>B20</f>
        <v>SG&amp;A Expenses</v>
      </c>
      <c r="F27" s="43">
        <f>F20/F12*F28</f>
        <v>6.6743780390136984E-3</v>
      </c>
      <c r="G27" s="43">
        <f t="shared" ref="G27:O27" si="12">G20/G12*G28</f>
        <v>6.8660299424712313E-3</v>
      </c>
      <c r="H27" s="43">
        <f t="shared" si="12"/>
        <v>7.0717582767180799E-3</v>
      </c>
      <c r="I27" s="43">
        <f t="shared" si="12"/>
        <v>7.4509208642526163E-3</v>
      </c>
      <c r="J27" s="43">
        <f t="shared" si="12"/>
        <v>7.6880019584960671E-3</v>
      </c>
      <c r="K27" s="43">
        <f t="shared" si="12"/>
        <v>7.9425197853947582E-3</v>
      </c>
      <c r="L27" s="43">
        <f t="shared" si="12"/>
        <v>8.3978293902080003E-3</v>
      </c>
      <c r="M27" s="43">
        <f t="shared" si="12"/>
        <v>8.6911882242899988E-3</v>
      </c>
      <c r="N27" s="43">
        <f t="shared" si="12"/>
        <v>9.0061503434388929E-3</v>
      </c>
      <c r="O27" s="43">
        <f t="shared" si="12"/>
        <v>9.5536902466081906E-3</v>
      </c>
    </row>
    <row r="28" spans="2:16" ht="18" customHeight="1" x14ac:dyDescent="0.35">
      <c r="B28" s="4" t="s">
        <v>3</v>
      </c>
      <c r="C28" s="4"/>
      <c r="D28" s="4"/>
      <c r="E28" s="4"/>
      <c r="F28" s="43">
        <f>D15</f>
        <v>45</v>
      </c>
      <c r="G28" s="43">
        <f>F28</f>
        <v>45</v>
      </c>
      <c r="H28" s="43">
        <f t="shared" ref="H28" si="13">G28</f>
        <v>45</v>
      </c>
      <c r="I28" s="43">
        <f t="shared" ref="I28" si="14">H28</f>
        <v>45</v>
      </c>
      <c r="J28" s="43">
        <f t="shared" ref="J28" si="15">I28</f>
        <v>45</v>
      </c>
      <c r="K28" s="43">
        <f t="shared" ref="K28" si="16">J28</f>
        <v>45</v>
      </c>
      <c r="L28" s="43">
        <f t="shared" ref="L28" si="17">K28</f>
        <v>45</v>
      </c>
      <c r="M28" s="43">
        <f t="shared" ref="M28" si="18">L28</f>
        <v>45</v>
      </c>
      <c r="N28" s="43">
        <f t="shared" ref="N28" si="19">M28</f>
        <v>45</v>
      </c>
      <c r="O28" s="43">
        <f t="shared" ref="O28" si="20">N28</f>
        <v>45</v>
      </c>
    </row>
    <row r="29" spans="2:16" ht="18" customHeight="1" x14ac:dyDescent="0.35">
      <c r="B29" s="82" t="str">
        <f>B27</f>
        <v>SG&amp;A Expenses</v>
      </c>
      <c r="C29" s="126"/>
      <c r="D29" s="126"/>
      <c r="E29" s="126"/>
      <c r="F29" s="107">
        <f>F27</f>
        <v>6.6743780390136984E-3</v>
      </c>
      <c r="G29" s="107">
        <f t="shared" ref="G29:O29" si="21">G27</f>
        <v>6.8660299424712313E-3</v>
      </c>
      <c r="H29" s="107">
        <f t="shared" si="21"/>
        <v>7.0717582767180799E-3</v>
      </c>
      <c r="I29" s="107">
        <f t="shared" si="21"/>
        <v>7.4509208642526163E-3</v>
      </c>
      <c r="J29" s="107">
        <f t="shared" si="21"/>
        <v>7.6880019584960671E-3</v>
      </c>
      <c r="K29" s="107">
        <f t="shared" si="21"/>
        <v>7.9425197853947582E-3</v>
      </c>
      <c r="L29" s="107">
        <f t="shared" si="21"/>
        <v>8.3978293902080003E-3</v>
      </c>
      <c r="M29" s="107">
        <f t="shared" si="21"/>
        <v>8.6911882242899988E-3</v>
      </c>
      <c r="N29" s="107">
        <f t="shared" si="21"/>
        <v>9.0061503434388929E-3</v>
      </c>
      <c r="O29" s="107">
        <f t="shared" si="21"/>
        <v>9.5536902466081906E-3</v>
      </c>
    </row>
    <row r="30" spans="2:16" ht="18" customHeight="1" x14ac:dyDescent="0.35">
      <c r="B30" s="21"/>
      <c r="C30" s="208"/>
      <c r="D30" s="208"/>
      <c r="E30" s="208"/>
      <c r="F30" s="121"/>
      <c r="G30" s="121"/>
      <c r="H30" s="121"/>
      <c r="I30" s="121"/>
      <c r="J30" s="121"/>
      <c r="K30" s="121"/>
      <c r="L30" s="121"/>
      <c r="M30" s="121"/>
      <c r="N30" s="121"/>
      <c r="O30" s="121"/>
    </row>
    <row r="31" spans="2:16" ht="18" customHeight="1" x14ac:dyDescent="0.35">
      <c r="B31" s="82" t="s">
        <v>559</v>
      </c>
      <c r="C31" s="126"/>
      <c r="D31" s="126"/>
      <c r="E31" s="126"/>
      <c r="F31" s="107">
        <f>F25+F29</f>
        <v>6.6743780390136984E-3</v>
      </c>
      <c r="G31" s="107">
        <f t="shared" ref="G31:O31" si="22">G25+G29</f>
        <v>6.8660299424712313E-3</v>
      </c>
      <c r="H31" s="107">
        <f t="shared" si="22"/>
        <v>2.3073881564389314E-2</v>
      </c>
      <c r="I31" s="107">
        <f t="shared" si="22"/>
        <v>2.4253150316307412E-2</v>
      </c>
      <c r="J31" s="107">
        <f t="shared" si="22"/>
        <v>2.5330342883153605E-2</v>
      </c>
      <c r="K31" s="107">
        <f t="shared" si="22"/>
        <v>2.6466977756285173E-2</v>
      </c>
      <c r="L31" s="107">
        <f t="shared" si="22"/>
        <v>2.7848510259642936E-2</v>
      </c>
      <c r="M31" s="107">
        <f t="shared" si="22"/>
        <v>2.9114403137196682E-2</v>
      </c>
      <c r="N31" s="107">
        <f t="shared" si="22"/>
        <v>3.045052600199091E-2</v>
      </c>
      <c r="O31" s="107">
        <f t="shared" si="22"/>
        <v>3.2070284688087806E-2</v>
      </c>
    </row>
    <row r="32" spans="2:16" ht="18" customHeight="1" x14ac:dyDescent="0.35">
      <c r="B32" s="21"/>
      <c r="C32" s="208"/>
      <c r="D32" s="208"/>
      <c r="E32" s="208"/>
      <c r="F32" s="121"/>
      <c r="G32" s="121"/>
      <c r="H32" s="121"/>
      <c r="I32" s="121"/>
      <c r="J32" s="121"/>
      <c r="K32" s="121"/>
      <c r="L32" s="121"/>
      <c r="M32" s="121"/>
      <c r="N32" s="121"/>
      <c r="O32" s="121"/>
    </row>
    <row r="33" spans="2:15" ht="18" customHeight="1" x14ac:dyDescent="0.35">
      <c r="B33" s="19" t="s">
        <v>376</v>
      </c>
    </row>
    <row r="34" spans="2:15" ht="18" customHeight="1" x14ac:dyDescent="0.35">
      <c r="B34" s="4" t="s">
        <v>376</v>
      </c>
      <c r="F34" s="43">
        <f t="shared" ref="F34:O34" si="23">F18/F12*F35</f>
        <v>0.29663902395616437</v>
      </c>
      <c r="G34" s="43">
        <f t="shared" si="23"/>
        <v>0.30515688633205479</v>
      </c>
      <c r="H34" s="43">
        <f t="shared" si="23"/>
        <v>0.31430036785413695</v>
      </c>
      <c r="I34" s="43">
        <f t="shared" si="23"/>
        <v>0.33115203841122737</v>
      </c>
      <c r="J34" s="43">
        <f t="shared" si="23"/>
        <v>0.34168897593315861</v>
      </c>
      <c r="K34" s="43">
        <f t="shared" si="23"/>
        <v>0.35300087935087821</v>
      </c>
      <c r="L34" s="43">
        <f t="shared" si="23"/>
        <v>0.37323686178702226</v>
      </c>
      <c r="M34" s="43">
        <f t="shared" si="23"/>
        <v>0.38627503219066656</v>
      </c>
      <c r="N34" s="43">
        <f t="shared" si="23"/>
        <v>0.40027334859728414</v>
      </c>
      <c r="O34" s="43">
        <f t="shared" si="23"/>
        <v>0.42460845540480846</v>
      </c>
    </row>
    <row r="35" spans="2:15" ht="18" customHeight="1" x14ac:dyDescent="0.35">
      <c r="B35" s="4" t="s">
        <v>3</v>
      </c>
      <c r="C35" s="4"/>
      <c r="D35" s="4"/>
      <c r="E35" s="4"/>
      <c r="F35" s="43">
        <f>D16</f>
        <v>30</v>
      </c>
      <c r="G35" s="43">
        <f t="shared" ref="G35:O35" si="24">F35</f>
        <v>30</v>
      </c>
      <c r="H35" s="43">
        <f t="shared" si="24"/>
        <v>30</v>
      </c>
      <c r="I35" s="43">
        <f t="shared" si="24"/>
        <v>30</v>
      </c>
      <c r="J35" s="43">
        <f t="shared" si="24"/>
        <v>30</v>
      </c>
      <c r="K35" s="43">
        <f t="shared" si="24"/>
        <v>30</v>
      </c>
      <c r="L35" s="43">
        <f t="shared" si="24"/>
        <v>30</v>
      </c>
      <c r="M35" s="43">
        <f t="shared" si="24"/>
        <v>30</v>
      </c>
      <c r="N35" s="43">
        <f t="shared" si="24"/>
        <v>30</v>
      </c>
      <c r="O35" s="43">
        <f t="shared" si="24"/>
        <v>30</v>
      </c>
    </row>
    <row r="36" spans="2:15" ht="18" customHeight="1" x14ac:dyDescent="0.35">
      <c r="B36" s="82" t="s">
        <v>376</v>
      </c>
      <c r="C36" s="126"/>
      <c r="D36" s="126"/>
      <c r="E36" s="126"/>
      <c r="F36" s="107">
        <f t="shared" ref="F36:O36" si="25">F34</f>
        <v>0.29663902395616437</v>
      </c>
      <c r="G36" s="107">
        <f t="shared" si="25"/>
        <v>0.30515688633205479</v>
      </c>
      <c r="H36" s="107">
        <f t="shared" si="25"/>
        <v>0.31430036785413695</v>
      </c>
      <c r="I36" s="107">
        <f t="shared" si="25"/>
        <v>0.33115203841122737</v>
      </c>
      <c r="J36" s="107">
        <f t="shared" si="25"/>
        <v>0.34168897593315861</v>
      </c>
      <c r="K36" s="107">
        <f t="shared" si="25"/>
        <v>0.35300087935087821</v>
      </c>
      <c r="L36" s="107">
        <f t="shared" si="25"/>
        <v>0.37323686178702226</v>
      </c>
      <c r="M36" s="107">
        <f t="shared" si="25"/>
        <v>0.38627503219066656</v>
      </c>
      <c r="N36" s="107">
        <f t="shared" si="25"/>
        <v>0.40027334859728414</v>
      </c>
      <c r="O36" s="107">
        <f t="shared" si="25"/>
        <v>0.42460845540480846</v>
      </c>
    </row>
    <row r="37" spans="2:15" ht="18" customHeight="1" x14ac:dyDescent="0.35"/>
    <row r="38" spans="2:15" ht="18" customHeight="1" x14ac:dyDescent="0.35">
      <c r="B38" s="4" t="s">
        <v>186</v>
      </c>
      <c r="F38" s="43">
        <f>F36</f>
        <v>0.29663902395616437</v>
      </c>
      <c r="G38" s="43">
        <f t="shared" ref="G38:O38" si="26">G36</f>
        <v>0.30515688633205479</v>
      </c>
      <c r="H38" s="43">
        <f t="shared" si="26"/>
        <v>0.31430036785413695</v>
      </c>
      <c r="I38" s="43">
        <f t="shared" si="26"/>
        <v>0.33115203841122737</v>
      </c>
      <c r="J38" s="43">
        <f t="shared" si="26"/>
        <v>0.34168897593315861</v>
      </c>
      <c r="K38" s="43">
        <f t="shared" si="26"/>
        <v>0.35300087935087821</v>
      </c>
      <c r="L38" s="43">
        <f t="shared" si="26"/>
        <v>0.37323686178702226</v>
      </c>
      <c r="M38" s="43">
        <f t="shared" si="26"/>
        <v>0.38627503219066656</v>
      </c>
      <c r="N38" s="43">
        <f t="shared" si="26"/>
        <v>0.40027334859728414</v>
      </c>
      <c r="O38" s="43">
        <f t="shared" si="26"/>
        <v>0.42460845540480846</v>
      </c>
    </row>
    <row r="39" spans="2:15" ht="18" customHeight="1" x14ac:dyDescent="0.35">
      <c r="B39" s="4" t="s">
        <v>139</v>
      </c>
      <c r="F39" s="43">
        <f>F31</f>
        <v>6.6743780390136984E-3</v>
      </c>
      <c r="G39" s="43">
        <f t="shared" ref="G39:O39" si="27">G31</f>
        <v>6.8660299424712313E-3</v>
      </c>
      <c r="H39" s="43">
        <f t="shared" si="27"/>
        <v>2.3073881564389314E-2</v>
      </c>
      <c r="I39" s="43">
        <f t="shared" si="27"/>
        <v>2.4253150316307412E-2</v>
      </c>
      <c r="J39" s="43">
        <f t="shared" si="27"/>
        <v>2.5330342883153605E-2</v>
      </c>
      <c r="K39" s="43">
        <f t="shared" si="27"/>
        <v>2.6466977756285173E-2</v>
      </c>
      <c r="L39" s="43">
        <f t="shared" si="27"/>
        <v>2.7848510259642936E-2</v>
      </c>
      <c r="M39" s="43">
        <f t="shared" si="27"/>
        <v>2.9114403137196682E-2</v>
      </c>
      <c r="N39" s="43">
        <f t="shared" si="27"/>
        <v>3.045052600199091E-2</v>
      </c>
      <c r="O39" s="43">
        <f t="shared" si="27"/>
        <v>3.2070284688087806E-2</v>
      </c>
    </row>
    <row r="40" spans="2:15" ht="18" customHeight="1" x14ac:dyDescent="0.35">
      <c r="B40" s="82" t="s">
        <v>187</v>
      </c>
      <c r="C40" s="126"/>
      <c r="D40" s="126"/>
      <c r="E40" s="126"/>
      <c r="F40" s="107">
        <f t="shared" ref="F40:O40" si="28">F38-F39</f>
        <v>0.28996464591715065</v>
      </c>
      <c r="G40" s="107">
        <f t="shared" si="28"/>
        <v>0.29829085638958358</v>
      </c>
      <c r="H40" s="107">
        <f t="shared" si="28"/>
        <v>0.29122648628974762</v>
      </c>
      <c r="I40" s="107">
        <f t="shared" si="28"/>
        <v>0.30689888809491994</v>
      </c>
      <c r="J40" s="107">
        <f t="shared" si="28"/>
        <v>0.316358633050005</v>
      </c>
      <c r="K40" s="107">
        <f t="shared" si="28"/>
        <v>0.32653390159459306</v>
      </c>
      <c r="L40" s="107">
        <f t="shared" si="28"/>
        <v>0.34538835152737934</v>
      </c>
      <c r="M40" s="107">
        <f t="shared" si="28"/>
        <v>0.3571606290534699</v>
      </c>
      <c r="N40" s="107">
        <f t="shared" si="28"/>
        <v>0.36982282259529325</v>
      </c>
      <c r="O40" s="107">
        <f t="shared" si="28"/>
        <v>0.39253817071672065</v>
      </c>
    </row>
    <row r="41" spans="2:15" ht="18" customHeight="1" x14ac:dyDescent="0.35">
      <c r="B41" s="4" t="s">
        <v>379</v>
      </c>
      <c r="F41" s="43">
        <f>F40-E40</f>
        <v>0.28996464591715065</v>
      </c>
      <c r="G41" s="43">
        <f>G40-F40</f>
        <v>8.3262104724329267E-3</v>
      </c>
      <c r="H41" s="43">
        <f t="shared" ref="H41:O41" si="29">H40-G40</f>
        <v>-7.0643700998359593E-3</v>
      </c>
      <c r="I41" s="43">
        <f t="shared" si="29"/>
        <v>1.567240180517232E-2</v>
      </c>
      <c r="J41" s="43">
        <f t="shared" si="29"/>
        <v>9.4597449550850587E-3</v>
      </c>
      <c r="K41" s="43">
        <f t="shared" si="29"/>
        <v>1.0175268544588056E-2</v>
      </c>
      <c r="L41" s="43">
        <f t="shared" si="29"/>
        <v>1.8854449932786288E-2</v>
      </c>
      <c r="M41" s="43">
        <f t="shared" si="29"/>
        <v>1.1772277526090558E-2</v>
      </c>
      <c r="N41" s="43">
        <f t="shared" si="29"/>
        <v>1.2662193541823352E-2</v>
      </c>
      <c r="O41" s="43">
        <f t="shared" si="29"/>
        <v>2.2715348121427392E-2</v>
      </c>
    </row>
    <row r="42" spans="2:15" ht="18" customHeight="1" x14ac:dyDescent="0.35"/>
    <row r="43" spans="2:15" ht="18" customHeight="1" x14ac:dyDescent="0.35">
      <c r="B43" s="128" t="s">
        <v>204</v>
      </c>
      <c r="C43" s="135">
        <f>'Common Assumption'!D87</f>
        <v>0.25</v>
      </c>
      <c r="F43" s="43">
        <f>$C$43*F40</f>
        <v>7.2491161479287664E-2</v>
      </c>
      <c r="G43" s="43">
        <f t="shared" ref="G43:O43" si="30">$C$43*G40</f>
        <v>7.4572714097395895E-2</v>
      </c>
      <c r="H43" s="43">
        <f t="shared" si="30"/>
        <v>7.2806621572436905E-2</v>
      </c>
      <c r="I43" s="43">
        <f t="shared" si="30"/>
        <v>7.6724722023729985E-2</v>
      </c>
      <c r="J43" s="43">
        <f t="shared" si="30"/>
        <v>7.908965826250125E-2</v>
      </c>
      <c r="K43" s="43">
        <f t="shared" si="30"/>
        <v>8.1633475398648264E-2</v>
      </c>
      <c r="L43" s="43">
        <f t="shared" si="30"/>
        <v>8.6347087881844836E-2</v>
      </c>
      <c r="M43" s="43">
        <f t="shared" si="30"/>
        <v>8.9290157263367476E-2</v>
      </c>
      <c r="N43" s="43">
        <f t="shared" si="30"/>
        <v>9.2455705648823314E-2</v>
      </c>
      <c r="O43" s="43">
        <f t="shared" si="30"/>
        <v>9.8134542679180162E-2</v>
      </c>
    </row>
    <row r="44" spans="2:15" ht="18" customHeight="1" x14ac:dyDescent="0.35">
      <c r="B44" s="128" t="s">
        <v>205</v>
      </c>
      <c r="F44" s="43">
        <f t="shared" ref="F44:O44" si="31">F40-F43</f>
        <v>0.21747348443786299</v>
      </c>
      <c r="G44" s="43">
        <f t="shared" si="31"/>
        <v>0.22371814229218767</v>
      </c>
      <c r="H44" s="43">
        <f t="shared" si="31"/>
        <v>0.21841986471731073</v>
      </c>
      <c r="I44" s="43">
        <f t="shared" si="31"/>
        <v>0.23017416607118996</v>
      </c>
      <c r="J44" s="43">
        <f t="shared" si="31"/>
        <v>0.23726897478750375</v>
      </c>
      <c r="K44" s="43">
        <f t="shared" si="31"/>
        <v>0.24490042619594479</v>
      </c>
      <c r="L44" s="43">
        <f t="shared" si="31"/>
        <v>0.25904126364553448</v>
      </c>
      <c r="M44" s="43">
        <f t="shared" si="31"/>
        <v>0.26787047179010243</v>
      </c>
      <c r="N44" s="43">
        <f t="shared" si="31"/>
        <v>0.27736711694646993</v>
      </c>
      <c r="O44" s="43">
        <f t="shared" si="31"/>
        <v>0.2944036280375405</v>
      </c>
    </row>
    <row r="45" spans="2:15" ht="18" customHeight="1" x14ac:dyDescent="0.35">
      <c r="B45" s="4" t="s">
        <v>377</v>
      </c>
      <c r="F45" s="43">
        <f>IF(F44&gt;=0.2,0.2,F44)</f>
        <v>0.2</v>
      </c>
      <c r="G45" s="43">
        <f t="shared" ref="G45:O45" si="32">IF(G44&gt;=0.2,0.2,G44)</f>
        <v>0.2</v>
      </c>
      <c r="H45" s="43">
        <f t="shared" si="32"/>
        <v>0.2</v>
      </c>
      <c r="I45" s="43">
        <f t="shared" si="32"/>
        <v>0.2</v>
      </c>
      <c r="J45" s="43">
        <f t="shared" si="32"/>
        <v>0.2</v>
      </c>
      <c r="K45" s="43">
        <f t="shared" si="32"/>
        <v>0.2</v>
      </c>
      <c r="L45" s="43">
        <f t="shared" si="32"/>
        <v>0.2</v>
      </c>
      <c r="M45" s="43">
        <f t="shared" si="32"/>
        <v>0.2</v>
      </c>
      <c r="N45" s="43">
        <f t="shared" si="32"/>
        <v>0.2</v>
      </c>
      <c r="O45" s="43">
        <f t="shared" si="32"/>
        <v>0.2</v>
      </c>
    </row>
    <row r="46" spans="2:15" ht="18" customHeight="1" x14ac:dyDescent="0.35">
      <c r="B46" s="3" t="s">
        <v>378</v>
      </c>
      <c r="C46" s="217">
        <f>'Common Assumption'!D88</f>
        <v>8.5000000000000006E-2</v>
      </c>
      <c r="D46" s="41"/>
      <c r="E46" s="41"/>
      <c r="F46" s="71">
        <f>$C$46*F45</f>
        <v>1.7000000000000001E-2</v>
      </c>
      <c r="G46" s="71">
        <f t="shared" ref="G46:O46" si="33">$C$46*G45</f>
        <v>1.7000000000000001E-2</v>
      </c>
      <c r="H46" s="71">
        <f t="shared" si="33"/>
        <v>1.7000000000000001E-2</v>
      </c>
      <c r="I46" s="71">
        <f t="shared" si="33"/>
        <v>1.7000000000000001E-2</v>
      </c>
      <c r="J46" s="71">
        <f t="shared" si="33"/>
        <v>1.7000000000000001E-2</v>
      </c>
      <c r="K46" s="71">
        <f t="shared" si="33"/>
        <v>1.7000000000000001E-2</v>
      </c>
      <c r="L46" s="71">
        <f t="shared" si="33"/>
        <v>1.7000000000000001E-2</v>
      </c>
      <c r="M46" s="71">
        <f t="shared" si="33"/>
        <v>1.7000000000000001E-2</v>
      </c>
      <c r="N46" s="71">
        <f t="shared" si="33"/>
        <v>1.7000000000000001E-2</v>
      </c>
      <c r="O46" s="71">
        <f t="shared" si="33"/>
        <v>1.7000000000000001E-2</v>
      </c>
    </row>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sheetData>
  <mergeCells count="2">
    <mergeCell ref="D6:E6"/>
    <mergeCell ref="F6:O6"/>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2060"/>
  </sheetPr>
  <dimension ref="B1:P401"/>
  <sheetViews>
    <sheetView showGridLines="0" topLeftCell="A4" workbookViewId="0"/>
  </sheetViews>
  <sheetFormatPr defaultRowHeight="15" customHeight="1" x14ac:dyDescent="0.35"/>
  <cols>
    <col min="1" max="1" width="5" style="4" customWidth="1"/>
    <col min="2" max="2" width="50.1640625" style="4" customWidth="1"/>
    <col min="3" max="3" width="6.83203125" style="10" customWidth="1"/>
    <col min="4" max="14" width="13.83203125" style="10" customWidth="1"/>
    <col min="15" max="16" width="12.83203125" style="10" customWidth="1"/>
    <col min="17" max="16384" width="9.33203125" style="4"/>
  </cols>
  <sheetData>
    <row r="1" spans="2:16" ht="15.75" customHeight="1" x14ac:dyDescent="0.35"/>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3" spans="2:16" ht="9.75" customHeight="1" x14ac:dyDescent="0.35"/>
    <row r="4" spans="2:16" ht="18" customHeight="1" x14ac:dyDescent="0.35">
      <c r="B4" s="2" t="str">
        <f>'Common Assumption'!B4</f>
        <v>26132 Sq. Ft. AHAMDABAD ZEPTO Location Warehouse (Cold Storage)</v>
      </c>
      <c r="C4" s="2" t="s">
        <v>216</v>
      </c>
      <c r="D4" s="26"/>
      <c r="E4" s="26"/>
      <c r="F4" s="26"/>
      <c r="G4" s="26"/>
      <c r="H4" s="26"/>
      <c r="I4" s="26"/>
      <c r="J4" s="26"/>
      <c r="K4" s="26"/>
      <c r="L4" s="26"/>
      <c r="M4" s="26"/>
      <c r="N4" s="26"/>
      <c r="O4" s="26"/>
    </row>
    <row r="5" spans="2:16"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214</v>
      </c>
      <c r="C10" s="4"/>
      <c r="D10" s="4"/>
      <c r="E10" s="4"/>
      <c r="F10" s="43">
        <f ca="1">'P &amp; L Account '!F36</f>
        <v>1.0686197883206832</v>
      </c>
      <c r="G10" s="43">
        <f ca="1">'P &amp; L Account '!G36</f>
        <v>1.0975800649318423</v>
      </c>
      <c r="H10" s="43">
        <f ca="1">'P &amp; L Account '!H36</f>
        <v>1.0556697879530856</v>
      </c>
      <c r="I10" s="43">
        <f ca="1">'P &amp; L Account '!I36</f>
        <v>1.1272913741622836</v>
      </c>
      <c r="J10" s="43">
        <f ca="1">'P &amp; L Account '!J36</f>
        <v>1.2125625674708047</v>
      </c>
      <c r="K10" s="43">
        <f ca="1">'P &amp; L Account '!K36</f>
        <v>1.3132377349427948</v>
      </c>
      <c r="L10" s="43">
        <f ca="1">'P &amp; L Account '!L36</f>
        <v>1.431327937010378</v>
      </c>
      <c r="M10" s="43">
        <f ca="1">'P &amp; L Account '!M36</f>
        <v>1.563111632076605</v>
      </c>
      <c r="N10" s="43">
        <f ca="1">'P &amp; L Account '!N36</f>
        <v>1.611505284398324</v>
      </c>
      <c r="O10" s="43">
        <f ca="1">'P &amp; L Account '!O36</f>
        <v>1.4990550781159331</v>
      </c>
      <c r="P10" s="4"/>
    </row>
    <row r="11" spans="2:16" ht="18" customHeight="1" x14ac:dyDescent="0.35">
      <c r="B11" s="4" t="s">
        <v>160</v>
      </c>
      <c r="C11" s="4"/>
      <c r="D11" s="4"/>
      <c r="E11" s="4"/>
      <c r="F11" s="43">
        <f ca="1">'P &amp; L Account '!F23</f>
        <v>0.68364677547360109</v>
      </c>
      <c r="G11" s="43">
        <f ca="1">'P &amp; L Account '!G23</f>
        <v>0.64423856535858148</v>
      </c>
      <c r="H11" s="43">
        <f ca="1">'P &amp; L Account '!H23</f>
        <v>0.58255614952637702</v>
      </c>
      <c r="I11" s="43">
        <f ca="1">'P &amp; L Account '!I23</f>
        <v>0.51402013193503893</v>
      </c>
      <c r="J11" s="43">
        <f ca="1">'P &amp; L Account '!J23</f>
        <v>0.42835010994586609</v>
      </c>
      <c r="K11" s="43">
        <f ca="1">'P &amp; L Account '!K23</f>
        <v>0.32554608355885845</v>
      </c>
      <c r="L11" s="43">
        <f ca="1">'P &amp; L Account '!L23</f>
        <v>0.20560805277401598</v>
      </c>
      <c r="M11" s="43">
        <f ca="1">'P &amp; L Account '!M23</f>
        <v>6.8536017591339024E-2</v>
      </c>
      <c r="N11" s="43">
        <f>'P &amp; L Account '!N23</f>
        <v>0</v>
      </c>
      <c r="O11" s="43">
        <f>'P &amp; L Account '!O23</f>
        <v>0</v>
      </c>
      <c r="P11" s="4"/>
    </row>
    <row r="12" spans="2:16" ht="18" customHeight="1" x14ac:dyDescent="0.35">
      <c r="B12" s="4" t="s">
        <v>215</v>
      </c>
      <c r="C12" s="4"/>
      <c r="D12" s="4"/>
      <c r="E12" s="4"/>
      <c r="F12" s="43">
        <f>'P &amp; L Account '!F24</f>
        <v>1.7000000000000001E-2</v>
      </c>
      <c r="G12" s="43">
        <f>'P &amp; L Account '!G24</f>
        <v>1.7000000000000001E-2</v>
      </c>
      <c r="H12" s="43">
        <f>'P &amp; L Account '!H24</f>
        <v>1.7000000000000001E-2</v>
      </c>
      <c r="I12" s="43">
        <f>'P &amp; L Account '!I24</f>
        <v>1.7000000000000001E-2</v>
      </c>
      <c r="J12" s="43">
        <f>'P &amp; L Account '!J24</f>
        <v>1.7000000000000001E-2</v>
      </c>
      <c r="K12" s="43">
        <f>'P &amp; L Account '!K24</f>
        <v>1.7000000000000001E-2</v>
      </c>
      <c r="L12" s="43">
        <f>'P &amp; L Account '!L24</f>
        <v>1.7000000000000001E-2</v>
      </c>
      <c r="M12" s="43">
        <f>'P &amp; L Account '!M24</f>
        <v>1.7000000000000001E-2</v>
      </c>
      <c r="N12" s="43">
        <f>'P &amp; L Account '!N24</f>
        <v>1.7000000000000001E-2</v>
      </c>
      <c r="O12" s="43">
        <f>'P &amp; L Account '!O24</f>
        <v>1.7000000000000001E-2</v>
      </c>
      <c r="P12" s="4"/>
    </row>
    <row r="13" spans="2:16" ht="18" customHeight="1" x14ac:dyDescent="0.35">
      <c r="B13" s="82" t="s">
        <v>210</v>
      </c>
      <c r="C13" s="82"/>
      <c r="D13" s="82"/>
      <c r="E13" s="82"/>
      <c r="F13" s="107">
        <f ca="1">SUM(F10:F12)</f>
        <v>1.7692665637942842</v>
      </c>
      <c r="G13" s="107">
        <f t="shared" ref="G13:O13" ca="1" si="9">SUM(G10:G12)</f>
        <v>1.7588186302904236</v>
      </c>
      <c r="H13" s="107">
        <f t="shared" ca="1" si="9"/>
        <v>1.6552259374794627</v>
      </c>
      <c r="I13" s="107">
        <f t="shared" ca="1" si="9"/>
        <v>1.6583115060973226</v>
      </c>
      <c r="J13" s="107">
        <f t="shared" ca="1" si="9"/>
        <v>1.6579126774166708</v>
      </c>
      <c r="K13" s="107">
        <f t="shared" ca="1" si="9"/>
        <v>1.6557838185016531</v>
      </c>
      <c r="L13" s="107">
        <f t="shared" ca="1" si="9"/>
        <v>1.6539359897843939</v>
      </c>
      <c r="M13" s="107">
        <f t="shared" ca="1" si="9"/>
        <v>1.6486476496679439</v>
      </c>
      <c r="N13" s="107">
        <f t="shared" ca="1" si="9"/>
        <v>1.6285052843983239</v>
      </c>
      <c r="O13" s="107">
        <f t="shared" ca="1" si="9"/>
        <v>1.516055078115933</v>
      </c>
      <c r="P13" s="4"/>
    </row>
    <row r="14" spans="2:16" ht="18" customHeight="1" x14ac:dyDescent="0.35">
      <c r="B14" s="4" t="s">
        <v>160</v>
      </c>
      <c r="C14" s="4"/>
      <c r="D14" s="4"/>
      <c r="E14" s="4"/>
      <c r="F14" s="43">
        <f ca="1">'P &amp; L Account '!F23</f>
        <v>0.68364677547360109</v>
      </c>
      <c r="G14" s="43">
        <f ca="1">'P &amp; L Account '!G23</f>
        <v>0.64423856535858148</v>
      </c>
      <c r="H14" s="43">
        <f ca="1">'P &amp; L Account '!H23</f>
        <v>0.58255614952637702</v>
      </c>
      <c r="I14" s="43">
        <f ca="1">'P &amp; L Account '!I23</f>
        <v>0.51402013193503893</v>
      </c>
      <c r="J14" s="43">
        <f ca="1">'P &amp; L Account '!J23</f>
        <v>0.42835010994586609</v>
      </c>
      <c r="K14" s="43">
        <f ca="1">'P &amp; L Account '!K23</f>
        <v>0.32554608355885845</v>
      </c>
      <c r="L14" s="43">
        <f ca="1">'P &amp; L Account '!L23</f>
        <v>0.20560805277401598</v>
      </c>
      <c r="M14" s="43">
        <f ca="1">'P &amp; L Account '!M23</f>
        <v>6.8536017591339024E-2</v>
      </c>
      <c r="N14" s="43">
        <f>'P &amp; L Account '!N23</f>
        <v>0</v>
      </c>
      <c r="O14" s="43">
        <f>'P &amp; L Account '!O23</f>
        <v>0</v>
      </c>
      <c r="P14" s="4"/>
    </row>
    <row r="15" spans="2:16" ht="18" customHeight="1" x14ac:dyDescent="0.35">
      <c r="B15" s="4" t="s">
        <v>215</v>
      </c>
      <c r="C15" s="4"/>
      <c r="D15" s="4"/>
      <c r="E15" s="4"/>
      <c r="F15" s="43">
        <f>'P &amp; L Account '!F24</f>
        <v>1.7000000000000001E-2</v>
      </c>
      <c r="G15" s="43">
        <f>'P &amp; L Account '!G24</f>
        <v>1.7000000000000001E-2</v>
      </c>
      <c r="H15" s="43">
        <f>'P &amp; L Account '!H24</f>
        <v>1.7000000000000001E-2</v>
      </c>
      <c r="I15" s="43">
        <f>'P &amp; L Account '!I24</f>
        <v>1.7000000000000001E-2</v>
      </c>
      <c r="J15" s="43">
        <f>'P &amp; L Account '!J24</f>
        <v>1.7000000000000001E-2</v>
      </c>
      <c r="K15" s="43">
        <f>'P &amp; L Account '!K24</f>
        <v>1.7000000000000001E-2</v>
      </c>
      <c r="L15" s="43">
        <f>'P &amp; L Account '!L24</f>
        <v>1.7000000000000001E-2</v>
      </c>
      <c r="M15" s="43">
        <f>'P &amp; L Account '!M24</f>
        <v>1.7000000000000001E-2</v>
      </c>
      <c r="N15" s="43">
        <f>'P &amp; L Account '!N24</f>
        <v>1.7000000000000001E-2</v>
      </c>
      <c r="O15" s="43">
        <f>'P &amp; L Account '!O24</f>
        <v>1.7000000000000001E-2</v>
      </c>
      <c r="P15" s="4"/>
    </row>
    <row r="16" spans="2:16" ht="18" customHeight="1" x14ac:dyDescent="0.35">
      <c r="B16" s="4" t="s">
        <v>211</v>
      </c>
      <c r="C16" s="4"/>
      <c r="D16" s="4"/>
      <c r="E16" s="4"/>
      <c r="F16" s="43">
        <f ca="1">'Loan Schedule'!F12</f>
        <v>0.16126121786197281</v>
      </c>
      <c r="G16" s="43">
        <f ca="1">'Loan Schedule'!G12</f>
        <v>0.64504487144789147</v>
      </c>
      <c r="H16" s="43">
        <f ca="1">'Loan Schedule'!H12</f>
        <v>0.80630608930986414</v>
      </c>
      <c r="I16" s="43">
        <f ca="1">'Loan Schedule'!I12</f>
        <v>0.80630608930986414</v>
      </c>
      <c r="J16" s="43">
        <f ca="1">'Loan Schedule'!J12</f>
        <v>1.2094591339647958</v>
      </c>
      <c r="K16" s="43">
        <f ca="1">'Loan Schedule'!K12</f>
        <v>1.2094591339647958</v>
      </c>
      <c r="L16" s="43">
        <f ca="1">'Loan Schedule'!L12</f>
        <v>1.6126121786197283</v>
      </c>
      <c r="M16" s="43">
        <f ca="1">'Loan Schedule'!M12</f>
        <v>1.6126121786197283</v>
      </c>
      <c r="N16" s="43">
        <f>'Loan Schedule'!N12</f>
        <v>0</v>
      </c>
      <c r="O16" s="43">
        <f>'Loan Schedule'!O12</f>
        <v>0</v>
      </c>
      <c r="P16" s="4"/>
    </row>
    <row r="17" spans="2:16" ht="18" customHeight="1" x14ac:dyDescent="0.35">
      <c r="B17" s="82" t="s">
        <v>210</v>
      </c>
      <c r="C17" s="82"/>
      <c r="D17" s="82"/>
      <c r="E17" s="82"/>
      <c r="F17" s="107">
        <f ca="1">SUM(F14:F16)</f>
        <v>0.86190799333557389</v>
      </c>
      <c r="G17" s="107">
        <f t="shared" ref="G17:O17" ca="1" si="10">SUM(G14:G16)</f>
        <v>1.3062834368064729</v>
      </c>
      <c r="H17" s="107">
        <f t="shared" ca="1" si="10"/>
        <v>1.4058622388362412</v>
      </c>
      <c r="I17" s="107">
        <f t="shared" ca="1" si="10"/>
        <v>1.3373262212449031</v>
      </c>
      <c r="J17" s="107">
        <f t="shared" ca="1" si="10"/>
        <v>1.6548092439106619</v>
      </c>
      <c r="K17" s="107">
        <f t="shared" ca="1" si="10"/>
        <v>1.5520052175236543</v>
      </c>
      <c r="L17" s="107">
        <f t="shared" ca="1" si="10"/>
        <v>1.8352202313937442</v>
      </c>
      <c r="M17" s="107">
        <f t="shared" ca="1" si="10"/>
        <v>1.6981481962110674</v>
      </c>
      <c r="N17" s="107">
        <f t="shared" si="10"/>
        <v>1.7000000000000001E-2</v>
      </c>
      <c r="O17" s="107">
        <f t="shared" si="10"/>
        <v>1.7000000000000001E-2</v>
      </c>
      <c r="P17" s="4"/>
    </row>
    <row r="18" spans="2:16" ht="18" customHeight="1" x14ac:dyDescent="0.35">
      <c r="B18" s="4" t="s">
        <v>209</v>
      </c>
      <c r="C18" s="4"/>
      <c r="D18" s="4"/>
      <c r="E18" s="4"/>
      <c r="F18" s="43">
        <f t="shared" ref="F18:M18" ca="1" si="11">F13/F17</f>
        <v>2.0527325160859027</v>
      </c>
      <c r="G18" s="43">
        <f t="shared" ca="1" si="11"/>
        <v>1.3464295578839176</v>
      </c>
      <c r="H18" s="43">
        <f t="shared" ca="1" si="11"/>
        <v>1.1773742062021968</v>
      </c>
      <c r="I18" s="43">
        <f t="shared" ca="1" si="11"/>
        <v>1.2400201833727733</v>
      </c>
      <c r="J18" s="43">
        <f t="shared" ca="1" si="11"/>
        <v>1.001875402568259</v>
      </c>
      <c r="K18" s="43">
        <f t="shared" ca="1" si="11"/>
        <v>1.0668674304739683</v>
      </c>
      <c r="L18" s="43">
        <f t="shared" ca="1" si="11"/>
        <v>0.90121935312816637</v>
      </c>
      <c r="M18" s="43">
        <f t="shared" ca="1" si="11"/>
        <v>0.97085027876037566</v>
      </c>
      <c r="N18" s="43"/>
      <c r="O18" s="43"/>
      <c r="P18" s="4"/>
    </row>
    <row r="19" spans="2:16" ht="18" customHeight="1" x14ac:dyDescent="0.35">
      <c r="B19" s="3" t="s">
        <v>212</v>
      </c>
      <c r="C19" s="3"/>
      <c r="D19" s="3"/>
      <c r="E19" s="3"/>
      <c r="F19" s="376">
        <f ca="1">AVERAGE(F18:M18)</f>
        <v>1.2196711160594449</v>
      </c>
      <c r="G19" s="376"/>
      <c r="H19" s="376"/>
      <c r="I19" s="376"/>
      <c r="J19" s="376"/>
      <c r="K19" s="376"/>
      <c r="L19" s="376"/>
      <c r="M19" s="376"/>
      <c r="N19" s="376"/>
      <c r="O19" s="376"/>
      <c r="P19" s="4"/>
    </row>
    <row r="20" spans="2:16" ht="18" customHeight="1" x14ac:dyDescent="0.35">
      <c r="B20" s="3" t="s">
        <v>213</v>
      </c>
      <c r="C20" s="3"/>
      <c r="D20" s="3"/>
      <c r="E20" s="3"/>
      <c r="F20" s="376">
        <f ca="1">MAX(F18:M18)</f>
        <v>2.0527325160859027</v>
      </c>
      <c r="G20" s="376"/>
      <c r="H20" s="376"/>
      <c r="I20" s="376"/>
      <c r="J20" s="376"/>
      <c r="K20" s="376"/>
      <c r="L20" s="376"/>
      <c r="M20" s="376"/>
      <c r="N20" s="376"/>
      <c r="O20" s="376"/>
      <c r="P20" s="4"/>
    </row>
    <row r="21" spans="2:16" ht="18" customHeight="1" x14ac:dyDescent="0.35">
      <c r="C21" s="4"/>
      <c r="D21" s="4"/>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C23" s="4"/>
      <c r="D23" s="4"/>
      <c r="E23" s="4"/>
      <c r="F23" s="4"/>
      <c r="G23" s="4"/>
      <c r="H23" s="4"/>
      <c r="I23" s="4"/>
      <c r="J23" s="4"/>
      <c r="K23" s="4"/>
      <c r="L23" s="4"/>
      <c r="M23" s="4"/>
      <c r="N23" s="4"/>
      <c r="O23" s="4"/>
      <c r="P23" s="4"/>
    </row>
    <row r="24" spans="2:16" ht="18" customHeight="1" x14ac:dyDescent="0.35">
      <c r="C24" s="4"/>
      <c r="D24" s="4"/>
      <c r="E24" s="4"/>
      <c r="F24" s="4"/>
      <c r="G24" s="4"/>
      <c r="H24" s="4"/>
      <c r="I24" s="4"/>
      <c r="J24" s="4"/>
      <c r="K24" s="4"/>
      <c r="L24" s="4"/>
      <c r="M24" s="4"/>
      <c r="N24" s="4"/>
      <c r="O24" s="4"/>
      <c r="P24" s="4"/>
    </row>
    <row r="25" spans="2:16" ht="18" customHeight="1" x14ac:dyDescent="0.35">
      <c r="C25" s="4"/>
      <c r="D25" s="4"/>
      <c r="E25" s="4"/>
      <c r="F25" s="4"/>
      <c r="G25" s="4"/>
      <c r="H25" s="4"/>
      <c r="I25" s="4"/>
      <c r="J25" s="4"/>
      <c r="K25" s="4"/>
      <c r="L25" s="4"/>
      <c r="M25" s="4"/>
      <c r="N25" s="4"/>
      <c r="O25" s="4"/>
      <c r="P25" s="4"/>
    </row>
    <row r="26" spans="2:16" ht="18" customHeight="1" x14ac:dyDescent="0.35">
      <c r="C26" s="4"/>
      <c r="D26" s="4"/>
      <c r="E26" s="4"/>
      <c r="F26" s="4"/>
      <c r="G26" s="4"/>
      <c r="H26" s="4"/>
      <c r="I26" s="4"/>
      <c r="J26" s="4"/>
      <c r="K26" s="4"/>
      <c r="L26" s="4"/>
      <c r="M26" s="4"/>
      <c r="N26" s="4"/>
      <c r="O26" s="4"/>
      <c r="P26" s="4"/>
    </row>
    <row r="27" spans="2:16" ht="18" customHeight="1" x14ac:dyDescent="0.35">
      <c r="C27" s="4"/>
      <c r="D27" s="4"/>
      <c r="E27" s="4"/>
      <c r="F27" s="4"/>
      <c r="G27" s="4"/>
      <c r="H27" s="4"/>
      <c r="I27" s="4"/>
      <c r="J27" s="4"/>
      <c r="K27" s="4"/>
      <c r="L27" s="4"/>
      <c r="M27" s="4"/>
      <c r="N27" s="4"/>
      <c r="O27" s="4"/>
      <c r="P27" s="4"/>
    </row>
    <row r="28" spans="2:16" ht="18" customHeight="1" x14ac:dyDescent="0.35">
      <c r="C28" s="4"/>
      <c r="D28" s="4"/>
      <c r="E28" s="4"/>
      <c r="F28" s="4"/>
      <c r="G28" s="4"/>
      <c r="H28" s="4"/>
      <c r="I28" s="4"/>
      <c r="J28" s="4"/>
      <c r="K28" s="4"/>
      <c r="L28" s="4"/>
      <c r="M28" s="4"/>
      <c r="N28" s="4"/>
      <c r="O28" s="4"/>
      <c r="P28" s="4"/>
    </row>
    <row r="29" spans="2:16" ht="18" customHeight="1" x14ac:dyDescent="0.35">
      <c r="C29" s="4"/>
      <c r="D29" s="4"/>
      <c r="E29" s="4"/>
      <c r="F29" s="4"/>
      <c r="G29" s="4"/>
      <c r="H29" s="4"/>
      <c r="I29" s="4"/>
      <c r="J29" s="4"/>
      <c r="K29" s="4"/>
      <c r="L29" s="4"/>
      <c r="M29" s="4"/>
      <c r="N29" s="4"/>
      <c r="O29" s="4"/>
      <c r="P29" s="4"/>
    </row>
    <row r="30" spans="2:16" ht="18" customHeight="1" x14ac:dyDescent="0.35">
      <c r="C30" s="4"/>
      <c r="D30" s="4"/>
      <c r="E30" s="4"/>
      <c r="F30" s="4"/>
      <c r="G30" s="4"/>
      <c r="H30" s="4"/>
      <c r="I30" s="4"/>
      <c r="J30" s="4"/>
      <c r="K30" s="4"/>
      <c r="L30" s="4"/>
      <c r="M30" s="4"/>
      <c r="N30" s="4"/>
      <c r="O30" s="4"/>
      <c r="P30" s="4"/>
    </row>
    <row r="31" spans="2:16" ht="18" customHeight="1" x14ac:dyDescent="0.35">
      <c r="C31" s="4"/>
      <c r="D31" s="4"/>
      <c r="E31" s="4"/>
      <c r="F31" s="4"/>
      <c r="G31" s="4"/>
      <c r="H31" s="4"/>
      <c r="I31" s="4"/>
      <c r="J31" s="4"/>
      <c r="K31" s="4"/>
      <c r="L31" s="4"/>
      <c r="M31" s="4"/>
      <c r="N31" s="4"/>
      <c r="O31" s="4"/>
      <c r="P31" s="4"/>
    </row>
    <row r="32" spans="2:16" ht="18" customHeight="1" x14ac:dyDescent="0.35">
      <c r="C32" s="4"/>
      <c r="D32" s="4"/>
      <c r="E32" s="4"/>
      <c r="F32" s="4"/>
      <c r="G32" s="4"/>
      <c r="H32" s="4"/>
      <c r="I32" s="4"/>
      <c r="J32" s="4"/>
      <c r="K32" s="4"/>
      <c r="L32" s="4"/>
      <c r="M32" s="4"/>
      <c r="N32" s="4"/>
      <c r="O32" s="4"/>
      <c r="P32" s="4"/>
    </row>
    <row r="33" s="4" customFormat="1" ht="18" customHeight="1" x14ac:dyDescent="0.35"/>
    <row r="34" s="4" customFormat="1" ht="18" customHeight="1" x14ac:dyDescent="0.35"/>
    <row r="35" s="4" customFormat="1" ht="18" customHeight="1" x14ac:dyDescent="0.35"/>
    <row r="36" s="4" customFormat="1" ht="18" customHeight="1" x14ac:dyDescent="0.35"/>
    <row r="37" s="4" customFormat="1" ht="18" customHeight="1" x14ac:dyDescent="0.35"/>
    <row r="38" s="4" customFormat="1" ht="18" customHeight="1" x14ac:dyDescent="0.35"/>
    <row r="39" s="4" customFormat="1" ht="18" customHeight="1" x14ac:dyDescent="0.35"/>
    <row r="40" s="4" customFormat="1" ht="18" customHeight="1" x14ac:dyDescent="0.35"/>
    <row r="41" s="4" customFormat="1" ht="18" customHeight="1" x14ac:dyDescent="0.35"/>
    <row r="42" s="4" customFormat="1" ht="18" customHeight="1" x14ac:dyDescent="0.35"/>
    <row r="43" s="4" customFormat="1" ht="18" customHeight="1" x14ac:dyDescent="0.35"/>
    <row r="44" s="4" customFormat="1" ht="18" customHeight="1" x14ac:dyDescent="0.35"/>
    <row r="45" s="4" customFormat="1" ht="18" customHeight="1" x14ac:dyDescent="0.35"/>
    <row r="46" s="4" customFormat="1" ht="18" customHeight="1" x14ac:dyDescent="0.35"/>
    <row r="47" s="4" customFormat="1" ht="18" customHeight="1" x14ac:dyDescent="0.35"/>
    <row r="48" s="4" customFormat="1" ht="18" customHeight="1" x14ac:dyDescent="0.35"/>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pans="3:16" ht="18" customHeight="1" x14ac:dyDescent="0.35">
      <c r="C65" s="4"/>
      <c r="D65" s="4"/>
      <c r="E65" s="4"/>
      <c r="F65" s="4"/>
      <c r="G65" s="4"/>
      <c r="H65" s="4"/>
      <c r="I65" s="4"/>
      <c r="J65" s="4"/>
      <c r="K65" s="4"/>
      <c r="L65" s="4"/>
      <c r="M65" s="4"/>
      <c r="N65" s="4"/>
      <c r="O65" s="4"/>
      <c r="P65" s="4"/>
    </row>
    <row r="66" spans="3:16" ht="18" customHeight="1" x14ac:dyDescent="0.35">
      <c r="C66" s="4"/>
      <c r="D66" s="4"/>
      <c r="E66" s="4"/>
      <c r="F66" s="4"/>
      <c r="G66" s="4"/>
      <c r="H66" s="4"/>
      <c r="I66" s="4"/>
      <c r="J66" s="4"/>
      <c r="K66" s="4"/>
      <c r="L66" s="4"/>
      <c r="M66" s="4"/>
      <c r="N66" s="4"/>
      <c r="O66" s="4"/>
      <c r="P66" s="4"/>
    </row>
    <row r="67" spans="3:16" ht="18" customHeight="1" x14ac:dyDescent="0.35">
      <c r="C67" s="4"/>
      <c r="D67" s="4"/>
      <c r="E67" s="4"/>
      <c r="F67" s="4"/>
      <c r="G67" s="4"/>
      <c r="H67" s="4"/>
      <c r="I67" s="4"/>
      <c r="J67" s="4"/>
      <c r="K67" s="4"/>
      <c r="L67" s="4"/>
      <c r="M67" s="4"/>
      <c r="N67" s="4"/>
      <c r="O67" s="4"/>
      <c r="P67" s="4"/>
    </row>
    <row r="68" spans="3:16" ht="18" customHeight="1" x14ac:dyDescent="0.35">
      <c r="C68" s="4"/>
      <c r="D68" s="4"/>
      <c r="E68" s="4"/>
      <c r="F68" s="4"/>
      <c r="G68" s="4"/>
      <c r="H68" s="4"/>
      <c r="I68" s="4"/>
      <c r="J68" s="4"/>
      <c r="K68" s="4"/>
      <c r="L68" s="4"/>
      <c r="M68" s="4"/>
      <c r="N68" s="4"/>
      <c r="O68" s="4"/>
      <c r="P68" s="4"/>
    </row>
    <row r="69" spans="3:16" ht="18" customHeight="1" x14ac:dyDescent="0.35">
      <c r="C69" s="4"/>
      <c r="D69" s="4"/>
      <c r="E69" s="4"/>
      <c r="F69" s="4"/>
      <c r="G69" s="4"/>
      <c r="H69" s="4"/>
      <c r="I69" s="4"/>
      <c r="J69" s="4"/>
      <c r="K69" s="4"/>
      <c r="L69" s="4"/>
      <c r="M69" s="4"/>
      <c r="N69" s="4"/>
      <c r="O69" s="4"/>
      <c r="P69" s="4"/>
    </row>
    <row r="70" spans="3:16" ht="18" customHeight="1" x14ac:dyDescent="0.35">
      <c r="C70" s="4"/>
      <c r="D70" s="4"/>
      <c r="E70" s="4"/>
      <c r="F70" s="4"/>
      <c r="G70" s="4"/>
      <c r="H70" s="4"/>
      <c r="I70" s="4"/>
      <c r="J70" s="4"/>
      <c r="K70" s="4"/>
      <c r="L70" s="4"/>
      <c r="M70" s="4"/>
      <c r="N70" s="4"/>
      <c r="O70" s="4"/>
      <c r="P70" s="4"/>
    </row>
    <row r="71" spans="3:16" ht="18" customHeight="1" x14ac:dyDescent="0.35">
      <c r="C71" s="4"/>
      <c r="D71" s="4"/>
      <c r="E71" s="4"/>
      <c r="F71" s="4"/>
      <c r="G71" s="4"/>
      <c r="H71" s="4"/>
      <c r="I71" s="4"/>
      <c r="J71" s="4"/>
      <c r="K71" s="4"/>
      <c r="L71" s="4"/>
      <c r="M71" s="4"/>
      <c r="N71" s="4"/>
      <c r="O71" s="4"/>
      <c r="P71" s="4"/>
    </row>
    <row r="72" spans="3:16" ht="18" customHeight="1" x14ac:dyDescent="0.35">
      <c r="C72" s="4"/>
      <c r="D72" s="4"/>
      <c r="E72" s="4"/>
      <c r="F72" s="4"/>
      <c r="G72" s="4"/>
      <c r="H72" s="4"/>
      <c r="I72" s="4"/>
      <c r="J72" s="4"/>
      <c r="K72" s="4"/>
      <c r="L72" s="4"/>
      <c r="M72" s="4"/>
      <c r="N72" s="4"/>
      <c r="O72" s="4"/>
      <c r="P72" s="4"/>
    </row>
    <row r="73" spans="3:16" ht="18" customHeight="1" x14ac:dyDescent="0.35">
      <c r="C73" s="4"/>
      <c r="D73" s="4"/>
      <c r="E73" s="4"/>
      <c r="F73" s="4"/>
      <c r="G73" s="4"/>
      <c r="H73" s="4"/>
      <c r="I73" s="4"/>
      <c r="J73" s="4"/>
      <c r="K73" s="4"/>
      <c r="L73" s="4"/>
      <c r="M73" s="4"/>
      <c r="N73" s="4"/>
      <c r="O73" s="4"/>
      <c r="P73" s="4"/>
    </row>
    <row r="74" spans="3:16" ht="18" customHeight="1" x14ac:dyDescent="0.35">
      <c r="C74" s="4"/>
      <c r="D74" s="4"/>
      <c r="E74" s="4"/>
      <c r="F74" s="4"/>
      <c r="G74" s="4"/>
      <c r="H74" s="4"/>
      <c r="I74" s="4"/>
      <c r="J74" s="4"/>
      <c r="K74" s="4"/>
      <c r="L74" s="4"/>
      <c r="M74" s="4"/>
      <c r="N74" s="4"/>
      <c r="O74" s="4"/>
      <c r="P74" s="4"/>
    </row>
    <row r="75" spans="3:16" ht="18" customHeight="1" x14ac:dyDescent="0.35">
      <c r="C75" s="4"/>
      <c r="D75" s="4"/>
      <c r="E75" s="4"/>
      <c r="F75" s="4"/>
      <c r="G75" s="4"/>
      <c r="H75" s="4"/>
      <c r="I75" s="4"/>
      <c r="J75" s="4"/>
      <c r="K75" s="4"/>
      <c r="L75" s="4"/>
      <c r="M75" s="4"/>
      <c r="N75" s="4"/>
      <c r="O75" s="4"/>
      <c r="P75" s="4"/>
    </row>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sheetData>
  <mergeCells count="4">
    <mergeCell ref="D6:E6"/>
    <mergeCell ref="F6:O6"/>
    <mergeCell ref="F19:O19"/>
    <mergeCell ref="F20:O20"/>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B2:P96"/>
  <sheetViews>
    <sheetView showGridLines="0" topLeftCell="A31" workbookViewId="0">
      <selection activeCell="D42" sqref="D42"/>
    </sheetView>
  </sheetViews>
  <sheetFormatPr defaultRowHeight="18" customHeight="1" x14ac:dyDescent="0.35"/>
  <cols>
    <col min="1" max="1" width="4.6640625" style="4" customWidth="1"/>
    <col min="2" max="2" width="50.1640625" style="4" customWidth="1"/>
    <col min="3" max="3" width="6.83203125" style="10" customWidth="1"/>
    <col min="4" max="4" width="18.1640625" style="10" customWidth="1"/>
    <col min="5" max="14" width="13.83203125" style="10" customWidth="1"/>
    <col min="15" max="16" width="12.83203125" style="10" customWidth="1"/>
    <col min="17" max="16384" width="9.33203125" style="4"/>
  </cols>
  <sheetData>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240</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B10" s="4" t="s">
        <v>158</v>
      </c>
      <c r="C10" s="4"/>
      <c r="D10" s="43"/>
      <c r="E10" s="43">
        <f>'P &amp; L Account '!E21</f>
        <v>0</v>
      </c>
      <c r="F10" s="43">
        <f ca="1">'P &amp; L Account '!F21</f>
        <v>1.3224743728422419</v>
      </c>
      <c r="G10" s="43">
        <f ca="1">'P &amp; L Account '!G21</f>
        <v>1.3418673241986419</v>
      </c>
      <c r="H10" s="43">
        <f ca="1">'P &amp; L Account '!H21</f>
        <v>1.2329159731228618</v>
      </c>
      <c r="I10" s="43">
        <f ca="1">'P &amp; L Account '!I21</f>
        <v>1.2508376887632935</v>
      </c>
      <c r="J10" s="43">
        <f ca="1">'P &amp; L Account '!J21</f>
        <v>1.2681024727959953</v>
      </c>
      <c r="K10" s="43">
        <f ca="1">'P &amp; L Account '!K21</f>
        <v>1.2868281029420519</v>
      </c>
      <c r="L10" s="43">
        <f ca="1">'P &amp; L Account '!L21</f>
        <v>1.3094422233735095</v>
      </c>
      <c r="M10" s="43">
        <f ca="1">'P &amp; L Account '!M21</f>
        <v>1.3314523888984946</v>
      </c>
      <c r="N10" s="43">
        <f ca="1">'P &amp; L Account '!N21</f>
        <v>1.3553054678986347</v>
      </c>
      <c r="O10" s="43">
        <f ca="1">'P &amp; L Account '!O21</f>
        <v>1.3838055349878069</v>
      </c>
      <c r="P10" s="4"/>
    </row>
    <row r="11" spans="2:16" ht="18" customHeight="1" x14ac:dyDescent="0.35">
      <c r="B11" s="4" t="s">
        <v>217</v>
      </c>
      <c r="C11" s="4"/>
      <c r="D11" s="203">
        <f>'Common Assumption'!D74</f>
        <v>0.25168000000000001</v>
      </c>
      <c r="E11" s="43">
        <f>E10*$D$11</f>
        <v>0</v>
      </c>
      <c r="F11" s="43">
        <f t="shared" ref="F11:O11" ca="1" si="9">F10*$D$11</f>
        <v>0.33284035015693547</v>
      </c>
      <c r="G11" s="43">
        <f t="shared" ca="1" si="9"/>
        <v>0.33772116815431419</v>
      </c>
      <c r="H11" s="43">
        <f t="shared" ca="1" si="9"/>
        <v>0.31030029211556187</v>
      </c>
      <c r="I11" s="43">
        <f t="shared" ca="1" si="9"/>
        <v>0.3148108295079457</v>
      </c>
      <c r="J11" s="43">
        <f t="shared" ca="1" si="9"/>
        <v>0.31915603035329609</v>
      </c>
      <c r="K11" s="43">
        <f t="shared" ca="1" si="9"/>
        <v>0.32386889694845561</v>
      </c>
      <c r="L11" s="43">
        <f t="shared" ca="1" si="9"/>
        <v>0.32956041877864489</v>
      </c>
      <c r="M11" s="43">
        <f t="shared" ca="1" si="9"/>
        <v>0.33509993723797316</v>
      </c>
      <c r="N11" s="43">
        <f t="shared" ca="1" si="9"/>
        <v>0.34110328016072838</v>
      </c>
      <c r="O11" s="43">
        <f t="shared" ca="1" si="9"/>
        <v>0.34827617704573127</v>
      </c>
      <c r="P11" s="4"/>
    </row>
    <row r="12" spans="2:16" ht="18" customHeight="1" x14ac:dyDescent="0.35">
      <c r="B12" s="4" t="s">
        <v>218</v>
      </c>
      <c r="C12" s="4"/>
      <c r="D12" s="43"/>
      <c r="E12" s="43">
        <f>'P &amp; L Account '!E20</f>
        <v>0</v>
      </c>
      <c r="F12" s="43">
        <f ca="1">'P &amp; L Account '!F20</f>
        <v>0.5309945100857576</v>
      </c>
      <c r="G12" s="43">
        <f ca="1">'P &amp; L Account '!G20</f>
        <v>0.5309945100857576</v>
      </c>
      <c r="H12" s="43">
        <f ca="1">'P &amp; L Account '!H20</f>
        <v>0.5309945100857576</v>
      </c>
      <c r="I12" s="43">
        <f ca="1">'P &amp; L Account '!I20</f>
        <v>0.5309945100857576</v>
      </c>
      <c r="J12" s="43">
        <f ca="1">'P &amp; L Account '!J20</f>
        <v>0.5309945100857576</v>
      </c>
      <c r="K12" s="43">
        <f ca="1">'P &amp; L Account '!K20</f>
        <v>0.5309945100857576</v>
      </c>
      <c r="L12" s="43">
        <f ca="1">'P &amp; L Account '!L20</f>
        <v>0.5309945100857576</v>
      </c>
      <c r="M12" s="43">
        <f ca="1">'P &amp; L Account '!M20</f>
        <v>0.5309945100857576</v>
      </c>
      <c r="N12" s="43">
        <f ca="1">'P &amp; L Account '!N20</f>
        <v>0.5309945100857576</v>
      </c>
      <c r="O12" s="43">
        <f ca="1">'P &amp; L Account '!O20</f>
        <v>0.5309945100857576</v>
      </c>
      <c r="P12" s="4"/>
    </row>
    <row r="13" spans="2:16" ht="18" customHeight="1" x14ac:dyDescent="0.35">
      <c r="B13" s="82" t="s">
        <v>219</v>
      </c>
      <c r="C13" s="82"/>
      <c r="D13" s="107"/>
      <c r="E13" s="107">
        <f t="shared" ref="E13:O13" si="10">E10-E11+E12</f>
        <v>0</v>
      </c>
      <c r="F13" s="107">
        <f t="shared" ca="1" si="10"/>
        <v>1.520628532771064</v>
      </c>
      <c r="G13" s="107">
        <f t="shared" ca="1" si="10"/>
        <v>1.5351406661300853</v>
      </c>
      <c r="H13" s="107">
        <f t="shared" ca="1" si="10"/>
        <v>1.4536101910930577</v>
      </c>
      <c r="I13" s="107">
        <f t="shared" ca="1" si="10"/>
        <v>1.4670213693411054</v>
      </c>
      <c r="J13" s="107">
        <f t="shared" ca="1" si="10"/>
        <v>1.4799409525284568</v>
      </c>
      <c r="K13" s="107">
        <f t="shared" ca="1" si="10"/>
        <v>1.4939537160793539</v>
      </c>
      <c r="L13" s="107">
        <f t="shared" ca="1" si="10"/>
        <v>1.5108763146806221</v>
      </c>
      <c r="M13" s="107">
        <f t="shared" ca="1" si="10"/>
        <v>1.5273469617462792</v>
      </c>
      <c r="N13" s="107">
        <f t="shared" ca="1" si="10"/>
        <v>1.545196697823664</v>
      </c>
      <c r="O13" s="107">
        <f t="shared" ca="1" si="10"/>
        <v>1.5665238680278333</v>
      </c>
      <c r="P13" s="4"/>
    </row>
    <row r="14" spans="2:16" ht="18" customHeight="1" x14ac:dyDescent="0.35">
      <c r="B14" s="4" t="s">
        <v>220</v>
      </c>
      <c r="C14" s="4"/>
      <c r="D14" s="43"/>
      <c r="E14" s="43">
        <f>'Working Capital'!E41</f>
        <v>0</v>
      </c>
      <c r="F14" s="43">
        <f>'Working Capital'!F41</f>
        <v>0.28996464591715065</v>
      </c>
      <c r="G14" s="43">
        <f>'Working Capital'!G41</f>
        <v>8.3262104724329267E-3</v>
      </c>
      <c r="H14" s="43">
        <f>'Working Capital'!H41</f>
        <v>-7.0643700998359593E-3</v>
      </c>
      <c r="I14" s="43">
        <f>'Working Capital'!I41</f>
        <v>1.567240180517232E-2</v>
      </c>
      <c r="J14" s="43">
        <f>'Working Capital'!J41</f>
        <v>9.4597449550850587E-3</v>
      </c>
      <c r="K14" s="43">
        <f>'Working Capital'!K41</f>
        <v>1.0175268544588056E-2</v>
      </c>
      <c r="L14" s="43">
        <f>'Working Capital'!L41</f>
        <v>1.8854449932786288E-2</v>
      </c>
      <c r="M14" s="43">
        <f>'Working Capital'!M41</f>
        <v>1.1772277526090558E-2</v>
      </c>
      <c r="N14" s="43">
        <f>'Working Capital'!N41</f>
        <v>1.2662193541823352E-2</v>
      </c>
      <c r="O14" s="43">
        <f>'Working Capital'!O41</f>
        <v>2.2715348121427392E-2</v>
      </c>
      <c r="P14" s="4"/>
    </row>
    <row r="15" spans="2:16" ht="18" customHeight="1" x14ac:dyDescent="0.35">
      <c r="B15" s="4" t="s">
        <v>221</v>
      </c>
      <c r="C15" s="4"/>
      <c r="D15" s="43"/>
      <c r="E15" s="43">
        <f ca="1">'Fund Flow Statement'!E21</f>
        <v>8.9037566959855639</v>
      </c>
      <c r="F15" s="43">
        <f ca="1">'Fund Flow Statement'!F21</f>
        <v>0</v>
      </c>
      <c r="G15" s="43">
        <f ca="1">'Fund Flow Statement'!G21</f>
        <v>0</v>
      </c>
      <c r="H15" s="43">
        <f ca="1">'Fund Flow Statement'!H21</f>
        <v>0</v>
      </c>
      <c r="I15" s="43">
        <f ca="1">'Fund Flow Statement'!I21</f>
        <v>0</v>
      </c>
      <c r="J15" s="43">
        <f ca="1">'Fund Flow Statement'!J21</f>
        <v>0</v>
      </c>
      <c r="K15" s="43">
        <f ca="1">'Fund Flow Statement'!K21</f>
        <v>0</v>
      </c>
      <c r="L15" s="43">
        <f ca="1">'Fund Flow Statement'!L21</f>
        <v>0</v>
      </c>
      <c r="M15" s="43">
        <f ca="1">'Fund Flow Statement'!M21</f>
        <v>0</v>
      </c>
      <c r="N15" s="43">
        <f ca="1">'Fund Flow Statement'!N21</f>
        <v>0</v>
      </c>
      <c r="O15" s="43">
        <f ca="1">'Fund Flow Statement'!O21</f>
        <v>0</v>
      </c>
      <c r="P15" s="4"/>
    </row>
    <row r="16" spans="2:16" ht="18.75" customHeight="1" x14ac:dyDescent="0.35">
      <c r="B16" s="77" t="s">
        <v>222</v>
      </c>
      <c r="C16" s="77"/>
      <c r="D16" s="106"/>
      <c r="E16" s="106">
        <f ca="1">E13-E14-E15</f>
        <v>-8.9037566959855639</v>
      </c>
      <c r="F16" s="106">
        <f t="shared" ref="F16:O16" ca="1" si="11">F13-F14-F15</f>
        <v>1.2306638868539133</v>
      </c>
      <c r="G16" s="106">
        <f t="shared" ca="1" si="11"/>
        <v>1.5268144556576524</v>
      </c>
      <c r="H16" s="106">
        <f t="shared" ca="1" si="11"/>
        <v>1.4606745611928935</v>
      </c>
      <c r="I16" s="106">
        <f t="shared" ca="1" si="11"/>
        <v>1.451348967535933</v>
      </c>
      <c r="J16" s="106">
        <f t="shared" ca="1" si="11"/>
        <v>1.4704812075733718</v>
      </c>
      <c r="K16" s="106">
        <f t="shared" ca="1" si="11"/>
        <v>1.4837784475347657</v>
      </c>
      <c r="L16" s="106">
        <f t="shared" ca="1" si="11"/>
        <v>1.4920218647478358</v>
      </c>
      <c r="M16" s="106">
        <f t="shared" ca="1" si="11"/>
        <v>1.5155746842201885</v>
      </c>
      <c r="N16" s="106">
        <f t="shared" ca="1" si="11"/>
        <v>1.5325345042818406</v>
      </c>
      <c r="O16" s="106">
        <f t="shared" ca="1" si="11"/>
        <v>1.5438085199064058</v>
      </c>
      <c r="P16" s="4"/>
    </row>
    <row r="17" spans="2:16" ht="18" customHeight="1" x14ac:dyDescent="0.35">
      <c r="C17" s="4"/>
      <c r="D17" s="4"/>
      <c r="E17" s="4"/>
      <c r="F17" s="4"/>
      <c r="G17" s="4"/>
      <c r="H17" s="4"/>
      <c r="I17" s="4"/>
      <c r="J17" s="4"/>
      <c r="K17" s="4"/>
      <c r="L17" s="4"/>
      <c r="M17" s="4"/>
      <c r="N17" s="4"/>
      <c r="O17" s="4"/>
      <c r="P17" s="4"/>
    </row>
    <row r="18" spans="2:16" ht="18" customHeight="1" x14ac:dyDescent="0.35">
      <c r="B18" s="4" t="s">
        <v>223</v>
      </c>
      <c r="C18" s="4"/>
      <c r="D18" s="119">
        <f ca="1">D54</f>
        <v>7.8755400000000003E-2</v>
      </c>
      <c r="E18" s="4"/>
      <c r="F18" s="4"/>
      <c r="G18" s="4"/>
      <c r="H18" s="4"/>
      <c r="I18" s="4"/>
      <c r="J18" s="4"/>
      <c r="K18" s="4"/>
      <c r="L18" s="4"/>
      <c r="M18" s="4"/>
      <c r="N18" s="4"/>
      <c r="O18" s="4"/>
      <c r="P18" s="4"/>
    </row>
    <row r="19" spans="2:16" ht="18" customHeight="1" x14ac:dyDescent="0.35">
      <c r="B19" s="4" t="s">
        <v>224</v>
      </c>
      <c r="C19" s="4"/>
      <c r="D19" s="119">
        <v>0.02</v>
      </c>
      <c r="E19" s="4"/>
      <c r="F19" s="4"/>
      <c r="G19" s="4"/>
      <c r="H19" s="4"/>
      <c r="I19" s="4"/>
      <c r="J19" s="4"/>
      <c r="K19" s="4"/>
      <c r="L19" s="4"/>
      <c r="M19" s="4"/>
      <c r="N19" s="4"/>
      <c r="O19" s="4"/>
      <c r="P19" s="4"/>
    </row>
    <row r="20" spans="2:16" ht="18" customHeight="1" x14ac:dyDescent="0.35">
      <c r="B20" s="82" t="s">
        <v>225</v>
      </c>
      <c r="C20" s="82"/>
      <c r="D20" s="143">
        <f ca="1">SUM(D18:D19)</f>
        <v>9.8755400000000007E-2</v>
      </c>
      <c r="E20" s="4"/>
      <c r="F20" s="4"/>
      <c r="G20" s="4"/>
      <c r="H20" s="4"/>
      <c r="I20" s="4"/>
      <c r="J20" s="4"/>
      <c r="K20" s="4"/>
      <c r="L20" s="4"/>
      <c r="M20" s="4"/>
      <c r="N20" s="4"/>
      <c r="O20" s="4"/>
      <c r="P20" s="4"/>
    </row>
    <row r="21" spans="2:16" ht="18" customHeight="1" x14ac:dyDescent="0.35">
      <c r="B21" s="4" t="s">
        <v>229</v>
      </c>
      <c r="C21" s="4"/>
      <c r="D21" s="119">
        <v>5.0000000000000001E-3</v>
      </c>
      <c r="E21" s="4"/>
      <c r="F21" s="4"/>
      <c r="G21" s="4"/>
      <c r="H21" s="4"/>
      <c r="I21" s="4"/>
      <c r="J21" s="4"/>
      <c r="K21" s="4"/>
      <c r="L21" s="4"/>
      <c r="M21" s="4"/>
      <c r="N21" s="4"/>
      <c r="O21" s="4"/>
      <c r="P21" s="4"/>
    </row>
    <row r="22" spans="2:16" ht="18" customHeight="1" x14ac:dyDescent="0.35">
      <c r="C22" s="4"/>
      <c r="D22" s="4"/>
      <c r="E22" s="4"/>
      <c r="F22" s="4"/>
      <c r="G22" s="4"/>
      <c r="H22" s="4"/>
      <c r="I22" s="4"/>
      <c r="J22" s="4"/>
      <c r="K22" s="4"/>
      <c r="L22" s="4"/>
      <c r="M22" s="4"/>
      <c r="N22" s="4"/>
      <c r="O22" s="4"/>
      <c r="P22" s="4"/>
    </row>
    <row r="23" spans="2:16" ht="18" customHeight="1" x14ac:dyDescent="0.35">
      <c r="B23" s="144" t="s">
        <v>226</v>
      </c>
      <c r="C23" s="144"/>
      <c r="D23" s="145"/>
      <c r="E23" s="145">
        <v>0</v>
      </c>
      <c r="F23" s="145">
        <f>F9/12</f>
        <v>1</v>
      </c>
      <c r="G23" s="145">
        <f>F23+1</f>
        <v>2</v>
      </c>
      <c r="H23" s="145">
        <f t="shared" ref="H23:O23" si="12">G23+1</f>
        <v>3</v>
      </c>
      <c r="I23" s="145">
        <f t="shared" si="12"/>
        <v>4</v>
      </c>
      <c r="J23" s="145">
        <f t="shared" si="12"/>
        <v>5</v>
      </c>
      <c r="K23" s="145">
        <f t="shared" si="12"/>
        <v>6</v>
      </c>
      <c r="L23" s="145">
        <f t="shared" si="12"/>
        <v>7</v>
      </c>
      <c r="M23" s="145">
        <f t="shared" si="12"/>
        <v>8</v>
      </c>
      <c r="N23" s="145">
        <f t="shared" si="12"/>
        <v>9</v>
      </c>
      <c r="O23" s="145">
        <f t="shared" si="12"/>
        <v>10</v>
      </c>
      <c r="P23" s="4"/>
    </row>
    <row r="24" spans="2:16" ht="18" customHeight="1" x14ac:dyDescent="0.35">
      <c r="B24" s="4" t="s">
        <v>227</v>
      </c>
      <c r="C24" s="4"/>
      <c r="D24" s="43"/>
      <c r="E24" s="43">
        <f ca="1">1/(1+$D$20)^E23</f>
        <v>1</v>
      </c>
      <c r="F24" s="43">
        <f t="shared" ref="F24:O24" ca="1" si="13">1/(1+$D$20)^F23</f>
        <v>0.91012066925905444</v>
      </c>
      <c r="G24" s="43">
        <f t="shared" ca="1" si="13"/>
        <v>0.82831963261254904</v>
      </c>
      <c r="H24" s="43">
        <f t="shared" ca="1" si="13"/>
        <v>0.75387081839374726</v>
      </c>
      <c r="I24" s="43">
        <f t="shared" ca="1" si="13"/>
        <v>0.68611341377138824</v>
      </c>
      <c r="J24" s="43">
        <f t="shared" ca="1" si="13"/>
        <v>0.62444599932923039</v>
      </c>
      <c r="K24" s="43">
        <f t="shared" ca="1" si="13"/>
        <v>0.56832121082565823</v>
      </c>
      <c r="L24" s="43">
        <f t="shared" ca="1" si="13"/>
        <v>0.51724088075076413</v>
      </c>
      <c r="M24" s="43">
        <f t="shared" ca="1" si="13"/>
        <v>0.47075161655702824</v>
      </c>
      <c r="N24" s="43">
        <f t="shared" ca="1" si="13"/>
        <v>0.4284407763156643</v>
      </c>
      <c r="O24" s="43">
        <f t="shared" ca="1" si="13"/>
        <v>0.38993280607828124</v>
      </c>
      <c r="P24" s="4"/>
    </row>
    <row r="25" spans="2:16" ht="18" customHeight="1" x14ac:dyDescent="0.35">
      <c r="B25" s="144" t="s">
        <v>228</v>
      </c>
      <c r="C25" s="144"/>
      <c r="D25" s="145"/>
      <c r="E25" s="145">
        <f t="shared" ref="E25:O25" ca="1" si="14">E24*E16</f>
        <v>-8.9037566959855639</v>
      </c>
      <c r="F25" s="145">
        <f t="shared" ca="1" si="14"/>
        <v>1.1200526403364328</v>
      </c>
      <c r="G25" s="145">
        <f t="shared" ca="1" si="14"/>
        <v>1.2646903889778758</v>
      </c>
      <c r="H25" s="145">
        <f t="shared" ca="1" si="14"/>
        <v>1.1011599268534142</v>
      </c>
      <c r="I25" s="145">
        <f t="shared" ca="1" si="14"/>
        <v>0.99578999468965868</v>
      </c>
      <c r="J25" s="145">
        <f t="shared" ca="1" si="14"/>
        <v>0.91823610715800763</v>
      </c>
      <c r="K25" s="145">
        <f t="shared" ca="1" si="14"/>
        <v>0.84326276389997346</v>
      </c>
      <c r="L25" s="145">
        <f t="shared" ca="1" si="14"/>
        <v>0.77173470342156802</v>
      </c>
      <c r="M25" s="145">
        <f t="shared" ca="1" si="14"/>
        <v>0.71345923260956134</v>
      </c>
      <c r="N25" s="145">
        <f t="shared" ca="1" si="14"/>
        <v>0.6566002727450535</v>
      </c>
      <c r="O25" s="145">
        <f t="shared" ca="1" si="14"/>
        <v>0.60198158821466285</v>
      </c>
      <c r="P25" s="4"/>
    </row>
    <row r="26" spans="2:16" ht="18" customHeight="1" x14ac:dyDescent="0.35">
      <c r="B26" s="4" t="s">
        <v>230</v>
      </c>
      <c r="C26" s="4"/>
      <c r="D26" s="4"/>
      <c r="E26" s="4"/>
      <c r="F26" s="4"/>
      <c r="G26" s="4"/>
      <c r="H26" s="4"/>
      <c r="I26" s="4"/>
      <c r="J26" s="4"/>
      <c r="K26" s="4"/>
      <c r="L26" s="4"/>
      <c r="M26" s="4"/>
      <c r="O26" s="43">
        <f ca="1">O16*(1+D21)/(D20-D21)</f>
        <v>16.548674129766795</v>
      </c>
      <c r="P26" s="4"/>
    </row>
    <row r="27" spans="2:16" ht="18" customHeight="1" x14ac:dyDescent="0.35">
      <c r="B27" s="144" t="s">
        <v>231</v>
      </c>
      <c r="C27" s="144"/>
      <c r="D27" s="144"/>
      <c r="E27" s="144"/>
      <c r="F27" s="144"/>
      <c r="G27" s="144"/>
      <c r="H27" s="144"/>
      <c r="I27" s="144"/>
      <c r="J27" s="144"/>
      <c r="K27" s="144"/>
      <c r="L27" s="144"/>
      <c r="M27" s="144"/>
      <c r="N27" s="144"/>
      <c r="O27" s="145">
        <f ca="1">O26*O24</f>
        <v>6.4528709402950248</v>
      </c>
      <c r="P27" s="4"/>
    </row>
    <row r="28" spans="2:16" ht="18" customHeight="1" x14ac:dyDescent="0.35">
      <c r="B28" s="144" t="s">
        <v>389</v>
      </c>
      <c r="C28" s="144"/>
      <c r="D28" s="144"/>
      <c r="E28" s="145">
        <f ca="1">E16+E26</f>
        <v>-8.9037566959855639</v>
      </c>
      <c r="F28" s="145">
        <f t="shared" ref="F28:O28" ca="1" si="15">F16+F26</f>
        <v>1.2306638868539133</v>
      </c>
      <c r="G28" s="145">
        <f t="shared" ca="1" si="15"/>
        <v>1.5268144556576524</v>
      </c>
      <c r="H28" s="145">
        <f t="shared" ca="1" si="15"/>
        <v>1.4606745611928935</v>
      </c>
      <c r="I28" s="145">
        <f t="shared" ca="1" si="15"/>
        <v>1.451348967535933</v>
      </c>
      <c r="J28" s="145">
        <f t="shared" ca="1" si="15"/>
        <v>1.4704812075733718</v>
      </c>
      <c r="K28" s="145">
        <f t="shared" ca="1" si="15"/>
        <v>1.4837784475347657</v>
      </c>
      <c r="L28" s="145">
        <f t="shared" ca="1" si="15"/>
        <v>1.4920218647478358</v>
      </c>
      <c r="M28" s="145">
        <f t="shared" ca="1" si="15"/>
        <v>1.5155746842201885</v>
      </c>
      <c r="N28" s="145">
        <f t="shared" ca="1" si="15"/>
        <v>1.5325345042818406</v>
      </c>
      <c r="O28" s="145">
        <f t="shared" ca="1" si="15"/>
        <v>18.092482649673201</v>
      </c>
      <c r="P28" s="4"/>
    </row>
    <row r="29" spans="2:16" ht="18" customHeight="1" x14ac:dyDescent="0.35">
      <c r="B29" s="4" t="s">
        <v>232</v>
      </c>
      <c r="C29" s="4"/>
      <c r="D29" s="43"/>
      <c r="E29" s="43">
        <f t="shared" ref="E29:O29" ca="1" si="16">E25+E27</f>
        <v>-8.9037566959855639</v>
      </c>
      <c r="F29" s="43">
        <f t="shared" ca="1" si="16"/>
        <v>1.1200526403364328</v>
      </c>
      <c r="G29" s="43">
        <f t="shared" ca="1" si="16"/>
        <v>1.2646903889778758</v>
      </c>
      <c r="H29" s="43">
        <f t="shared" ca="1" si="16"/>
        <v>1.1011599268534142</v>
      </c>
      <c r="I29" s="43">
        <f t="shared" ca="1" si="16"/>
        <v>0.99578999468965868</v>
      </c>
      <c r="J29" s="43">
        <f t="shared" ca="1" si="16"/>
        <v>0.91823610715800763</v>
      </c>
      <c r="K29" s="43">
        <f t="shared" ca="1" si="16"/>
        <v>0.84326276389997346</v>
      </c>
      <c r="L29" s="43">
        <f t="shared" ca="1" si="16"/>
        <v>0.77173470342156802</v>
      </c>
      <c r="M29" s="43">
        <f t="shared" ca="1" si="16"/>
        <v>0.71345923260956134</v>
      </c>
      <c r="N29" s="43">
        <f t="shared" ca="1" si="16"/>
        <v>0.6566002727450535</v>
      </c>
      <c r="O29" s="43">
        <f t="shared" ca="1" si="16"/>
        <v>7.0548525285096879</v>
      </c>
      <c r="P29" s="4"/>
    </row>
    <row r="30" spans="2:16" ht="18" customHeight="1" x14ac:dyDescent="0.35">
      <c r="C30" s="4"/>
      <c r="D30" s="4"/>
      <c r="E30" s="4"/>
      <c r="F30" s="4"/>
      <c r="G30" s="4"/>
      <c r="H30" s="4"/>
      <c r="I30" s="4"/>
      <c r="J30" s="4"/>
      <c r="K30" s="4"/>
      <c r="L30" s="4"/>
      <c r="M30" s="4"/>
      <c r="N30" s="4"/>
      <c r="O30" s="4"/>
      <c r="P30" s="4"/>
    </row>
    <row r="31" spans="2:16" ht="18" customHeight="1" x14ac:dyDescent="0.35">
      <c r="B31" s="3" t="s">
        <v>233</v>
      </c>
      <c r="C31" s="3"/>
      <c r="D31" s="150">
        <f ca="1">XNPV(D20,E28:O28,E7:O7)</f>
        <v>6.5303417735975655</v>
      </c>
      <c r="E31" s="218"/>
      <c r="F31" s="150"/>
      <c r="G31" s="150"/>
      <c r="H31" s="150"/>
      <c r="I31" s="150"/>
      <c r="J31" s="150"/>
      <c r="K31" s="150"/>
      <c r="L31" s="150"/>
      <c r="M31" s="150"/>
      <c r="N31" s="150"/>
      <c r="O31" s="150"/>
      <c r="P31" s="4"/>
    </row>
    <row r="32" spans="2:16" ht="18" customHeight="1" x14ac:dyDescent="0.35">
      <c r="C32" s="4"/>
      <c r="D32" s="4"/>
      <c r="E32" s="4"/>
      <c r="F32" s="4"/>
      <c r="G32" s="4"/>
      <c r="H32" s="4"/>
      <c r="I32" s="4"/>
      <c r="J32" s="4"/>
      <c r="K32" s="4"/>
      <c r="L32" s="4"/>
      <c r="M32" s="4"/>
      <c r="N32" s="4"/>
      <c r="O32" s="4"/>
      <c r="P32" s="4"/>
    </row>
    <row r="33" spans="2:16" ht="18" customHeight="1" x14ac:dyDescent="0.35">
      <c r="B33" s="3" t="s">
        <v>234</v>
      </c>
      <c r="C33" s="3"/>
      <c r="D33" s="217">
        <f ca="1">XIRR(E28:O28,E7:O7,0.2)</f>
        <v>0.19541639685630799</v>
      </c>
      <c r="E33" s="151"/>
      <c r="F33" s="151"/>
      <c r="G33" s="151"/>
      <c r="H33" s="151"/>
      <c r="I33" s="151"/>
      <c r="J33" s="151"/>
      <c r="K33" s="151"/>
      <c r="L33" s="151"/>
      <c r="M33" s="151"/>
      <c r="N33" s="151"/>
      <c r="O33" s="151"/>
      <c r="P33" s="4"/>
    </row>
    <row r="34" spans="2:16" ht="18" customHeight="1" x14ac:dyDescent="0.35">
      <c r="C34" s="4"/>
      <c r="D34" s="4"/>
      <c r="E34" s="4"/>
      <c r="F34" s="4"/>
      <c r="G34" s="4"/>
      <c r="H34" s="4"/>
      <c r="I34" s="4"/>
      <c r="J34" s="4"/>
      <c r="K34" s="4"/>
      <c r="L34" s="4"/>
      <c r="M34" s="4"/>
      <c r="N34" s="4"/>
      <c r="O34" s="4"/>
      <c r="P34" s="4"/>
    </row>
    <row r="35" spans="2:16" ht="18" customHeight="1" x14ac:dyDescent="0.35">
      <c r="B35" s="146" t="s">
        <v>237</v>
      </c>
      <c r="C35" s="146"/>
      <c r="D35" s="146"/>
      <c r="E35" s="146"/>
      <c r="F35" s="146"/>
      <c r="G35" s="146"/>
      <c r="H35" s="146"/>
      <c r="I35" s="146"/>
      <c r="J35" s="146"/>
      <c r="K35" s="146"/>
      <c r="L35" s="146"/>
      <c r="M35" s="146"/>
      <c r="N35" s="146"/>
      <c r="O35" s="146"/>
      <c r="P35" s="4"/>
    </row>
    <row r="36" spans="2:16" ht="18" customHeight="1" x14ac:dyDescent="0.35">
      <c r="C36" s="4"/>
      <c r="D36" s="4"/>
      <c r="E36" s="4"/>
      <c r="F36" s="4"/>
      <c r="G36" s="4"/>
      <c r="H36" s="4"/>
      <c r="I36" s="4"/>
      <c r="J36" s="4"/>
      <c r="K36" s="4"/>
      <c r="L36" s="4"/>
      <c r="M36" s="4"/>
      <c r="N36" s="4"/>
      <c r="O36" s="4"/>
      <c r="P36" s="4"/>
    </row>
    <row r="37" spans="2:16" ht="18" customHeight="1" x14ac:dyDescent="0.35">
      <c r="B37" s="4" t="s">
        <v>238</v>
      </c>
      <c r="C37" s="4"/>
      <c r="D37" s="44"/>
      <c r="E37" s="44"/>
      <c r="F37" s="44">
        <f t="shared" ref="F37:O37" si="17">F8</f>
        <v>1</v>
      </c>
      <c r="G37" s="44">
        <f t="shared" si="17"/>
        <v>2</v>
      </c>
      <c r="H37" s="44">
        <f t="shared" si="17"/>
        <v>3</v>
      </c>
      <c r="I37" s="44">
        <f t="shared" si="17"/>
        <v>4</v>
      </c>
      <c r="J37" s="44">
        <f t="shared" si="17"/>
        <v>5</v>
      </c>
      <c r="K37" s="44">
        <f t="shared" si="17"/>
        <v>6</v>
      </c>
      <c r="L37" s="44">
        <f t="shared" si="17"/>
        <v>7</v>
      </c>
      <c r="M37" s="44">
        <f t="shared" si="17"/>
        <v>8</v>
      </c>
      <c r="N37" s="44">
        <f t="shared" si="17"/>
        <v>9</v>
      </c>
      <c r="O37" s="44">
        <f t="shared" si="17"/>
        <v>10</v>
      </c>
      <c r="P37" s="4"/>
    </row>
    <row r="38" spans="2:16" ht="18" customHeight="1" x14ac:dyDescent="0.35">
      <c r="B38" s="4" t="s">
        <v>166</v>
      </c>
      <c r="C38" s="4"/>
      <c r="D38" s="43"/>
      <c r="E38" s="43"/>
      <c r="F38" s="43">
        <f ca="1">'P &amp; L Account '!F36</f>
        <v>1.0686197883206832</v>
      </c>
      <c r="G38" s="43">
        <f ca="1">'P &amp; L Account '!G36</f>
        <v>1.0975800649318423</v>
      </c>
      <c r="H38" s="43">
        <f ca="1">'P &amp; L Account '!H36</f>
        <v>1.0556697879530856</v>
      </c>
      <c r="I38" s="43">
        <f ca="1">'P &amp; L Account '!I36</f>
        <v>1.1272913741622836</v>
      </c>
      <c r="J38" s="43">
        <f ca="1">'P &amp; L Account '!J36</f>
        <v>1.2125625674708047</v>
      </c>
      <c r="K38" s="43">
        <f ca="1">'P &amp; L Account '!K36</f>
        <v>1.3132377349427948</v>
      </c>
      <c r="L38" s="43">
        <f ca="1">'P &amp; L Account '!L36</f>
        <v>1.431327937010378</v>
      </c>
      <c r="M38" s="43">
        <f ca="1">'P &amp; L Account '!M36</f>
        <v>1.563111632076605</v>
      </c>
      <c r="N38" s="43">
        <f ca="1">'P &amp; L Account '!N36</f>
        <v>1.611505284398324</v>
      </c>
      <c r="O38" s="43">
        <f ca="1">'P &amp; L Account '!O36</f>
        <v>1.4990550781159331</v>
      </c>
      <c r="P38" s="4"/>
    </row>
    <row r="39" spans="2:16" ht="18" customHeight="1" x14ac:dyDescent="0.35">
      <c r="B39" s="4" t="s">
        <v>235</v>
      </c>
      <c r="C39" s="4"/>
      <c r="D39" s="43"/>
      <c r="E39" s="43"/>
      <c r="F39" s="43">
        <f t="shared" ref="F39" ca="1" si="18">E39+F38</f>
        <v>1.0686197883206832</v>
      </c>
      <c r="G39" s="43">
        <f t="shared" ref="G39" ca="1" si="19">F39+G38</f>
        <v>2.1661998532525253</v>
      </c>
      <c r="H39" s="43">
        <f t="shared" ref="H39" ca="1" si="20">G39+H38</f>
        <v>3.2218696412056111</v>
      </c>
      <c r="I39" s="43">
        <f t="shared" ref="I39" ca="1" si="21">H39+I38</f>
        <v>4.349161015367895</v>
      </c>
      <c r="J39" s="43">
        <f t="shared" ref="J39" ca="1" si="22">I39+J38</f>
        <v>5.5617235828386997</v>
      </c>
      <c r="K39" s="43">
        <f t="shared" ref="K39" ca="1" si="23">J39+K38</f>
        <v>6.8749613177814943</v>
      </c>
      <c r="L39" s="43">
        <f t="shared" ref="L39" ca="1" si="24">K39+L38</f>
        <v>8.3062892547918725</v>
      </c>
      <c r="M39" s="43">
        <f t="shared" ref="M39" ca="1" si="25">L39+M38</f>
        <v>9.8694008868684779</v>
      </c>
      <c r="N39" s="43">
        <f t="shared" ref="N39" ca="1" si="26">M39+N38</f>
        <v>11.480906171266803</v>
      </c>
      <c r="O39" s="43">
        <f t="shared" ref="O39" ca="1" si="27">N39+O38</f>
        <v>12.979961249382736</v>
      </c>
      <c r="P39" s="4"/>
    </row>
    <row r="40" spans="2:16" ht="18" customHeight="1" x14ac:dyDescent="0.35">
      <c r="B40" s="4" t="s">
        <v>236</v>
      </c>
      <c r="C40" s="4"/>
      <c r="D40" s="43">
        <f ca="1">'TPC and MoF'!D19</f>
        <v>10.678256695985567</v>
      </c>
      <c r="E40" s="4"/>
      <c r="F40" s="4"/>
      <c r="G40" s="4"/>
      <c r="H40" s="4"/>
      <c r="I40" s="4"/>
      <c r="J40" s="4"/>
      <c r="K40" s="4"/>
      <c r="L40" s="4"/>
      <c r="M40" s="4"/>
      <c r="N40" s="4"/>
      <c r="O40" s="4"/>
      <c r="P40" s="4"/>
    </row>
    <row r="41" spans="2:16" ht="18" customHeight="1" x14ac:dyDescent="0.35">
      <c r="B41" s="3" t="s">
        <v>239</v>
      </c>
      <c r="C41" s="3"/>
      <c r="D41" s="219">
        <f ca="1">9+((D40-N39)/O38)</f>
        <v>8.4645630524196385</v>
      </c>
      <c r="E41" s="152"/>
      <c r="F41" s="152"/>
      <c r="G41" s="152"/>
      <c r="H41" s="152"/>
      <c r="I41" s="152"/>
      <c r="J41" s="152"/>
      <c r="K41" s="152"/>
      <c r="L41" s="152"/>
      <c r="M41" s="152"/>
      <c r="N41" s="152"/>
      <c r="O41" s="152"/>
      <c r="P41" s="4"/>
    </row>
    <row r="42" spans="2:16" ht="18" customHeight="1" x14ac:dyDescent="0.35">
      <c r="C42" s="4"/>
      <c r="D42" s="4"/>
      <c r="E42" s="4"/>
      <c r="F42" s="4"/>
      <c r="G42" s="4"/>
      <c r="H42" s="4"/>
      <c r="I42" s="4"/>
      <c r="J42" s="4"/>
      <c r="K42" s="4"/>
      <c r="L42" s="4"/>
      <c r="M42" s="4"/>
      <c r="N42" s="4"/>
      <c r="O42" s="4"/>
      <c r="P42" s="4"/>
    </row>
    <row r="43" spans="2:16" ht="18" customHeight="1" x14ac:dyDescent="0.35">
      <c r="C43" s="4"/>
      <c r="D43" s="4"/>
      <c r="E43" s="4"/>
      <c r="F43" s="4"/>
      <c r="G43" s="4"/>
      <c r="H43" s="4"/>
      <c r="I43" s="4"/>
      <c r="J43" s="4"/>
      <c r="K43" s="4"/>
      <c r="L43" s="4"/>
      <c r="M43" s="4"/>
      <c r="N43" s="4"/>
      <c r="O43" s="4"/>
      <c r="P43" s="4"/>
    </row>
    <row r="44" spans="2:16" ht="18" customHeight="1" x14ac:dyDescent="0.35">
      <c r="B44" s="377" t="s">
        <v>380</v>
      </c>
      <c r="C44" s="377"/>
      <c r="D44" s="377"/>
      <c r="E44" s="4"/>
      <c r="F44" s="4"/>
      <c r="G44" s="4"/>
      <c r="H44" s="4"/>
      <c r="I44" s="4"/>
      <c r="J44" s="4"/>
      <c r="K44" s="4"/>
      <c r="L44" s="4"/>
      <c r="M44" s="4"/>
      <c r="N44" s="4"/>
      <c r="O44" s="4"/>
      <c r="P44" s="4"/>
    </row>
    <row r="45" spans="2:16" ht="18" customHeight="1" x14ac:dyDescent="0.35">
      <c r="B45" s="209" t="s">
        <v>381</v>
      </c>
      <c r="C45" s="209"/>
      <c r="D45" s="210">
        <f ca="1">'TPC and MoF'!D26</f>
        <v>8.0630608930986405</v>
      </c>
      <c r="E45" s="4"/>
      <c r="F45" s="4"/>
      <c r="G45" s="4"/>
      <c r="H45" s="4"/>
      <c r="I45" s="4"/>
      <c r="J45" s="4"/>
      <c r="K45" s="4"/>
      <c r="L45" s="4"/>
      <c r="M45" s="4"/>
      <c r="N45" s="4"/>
      <c r="O45" s="4"/>
      <c r="P45" s="4"/>
    </row>
    <row r="46" spans="2:16" ht="18" customHeight="1" x14ac:dyDescent="0.35">
      <c r="B46" s="209" t="s">
        <v>46</v>
      </c>
      <c r="C46" s="209"/>
      <c r="D46" s="210">
        <f ca="1">'TPC and MoF'!D25</f>
        <v>2.6876869643662138</v>
      </c>
      <c r="E46" s="4"/>
      <c r="F46" s="4"/>
      <c r="G46" s="4"/>
      <c r="H46" s="4"/>
      <c r="I46" s="4"/>
      <c r="J46" s="4"/>
      <c r="K46" s="4"/>
      <c r="L46" s="4"/>
      <c r="M46" s="4"/>
      <c r="N46" s="4"/>
      <c r="O46" s="4"/>
      <c r="P46" s="4"/>
    </row>
    <row r="47" spans="2:16" ht="18" customHeight="1" x14ac:dyDescent="0.35">
      <c r="B47" s="211" t="s">
        <v>382</v>
      </c>
      <c r="C47" s="211"/>
      <c r="D47" s="212">
        <f ca="1">SUM(D45:D46)</f>
        <v>10.750747857464855</v>
      </c>
      <c r="E47" s="4"/>
      <c r="F47" s="4"/>
      <c r="G47" s="4"/>
      <c r="H47" s="4"/>
      <c r="I47" s="4"/>
      <c r="J47" s="4"/>
      <c r="K47" s="4"/>
      <c r="L47" s="4"/>
      <c r="M47" s="4"/>
      <c r="N47" s="4"/>
      <c r="O47" s="4"/>
      <c r="P47" s="4"/>
    </row>
    <row r="48" spans="2:16" ht="18" customHeight="1" x14ac:dyDescent="0.35">
      <c r="B48" s="209" t="s">
        <v>383</v>
      </c>
      <c r="C48" s="209"/>
      <c r="D48" s="213">
        <f ca="1">D45/D47</f>
        <v>0.74999999999999989</v>
      </c>
      <c r="E48" s="4"/>
      <c r="F48" s="4"/>
      <c r="G48" s="4"/>
      <c r="H48" s="4"/>
      <c r="I48" s="4"/>
      <c r="J48" s="4"/>
      <c r="K48" s="4"/>
      <c r="L48" s="4"/>
      <c r="M48" s="4"/>
      <c r="N48" s="4"/>
      <c r="O48" s="4"/>
      <c r="P48" s="4"/>
    </row>
    <row r="49" spans="2:16" ht="18" customHeight="1" x14ac:dyDescent="0.35">
      <c r="B49" s="209" t="s">
        <v>384</v>
      </c>
      <c r="C49" s="209"/>
      <c r="D49" s="213">
        <f ca="1">D46/D47</f>
        <v>0.25</v>
      </c>
      <c r="E49" s="4"/>
      <c r="F49" s="4"/>
      <c r="G49" s="4"/>
      <c r="H49" s="4"/>
      <c r="I49" s="4"/>
      <c r="J49" s="4"/>
      <c r="K49" s="4"/>
      <c r="L49" s="4"/>
      <c r="M49" s="4"/>
      <c r="N49" s="4"/>
      <c r="O49" s="4"/>
      <c r="P49" s="4"/>
    </row>
    <row r="50" spans="2:16" ht="18" customHeight="1" x14ac:dyDescent="0.35">
      <c r="B50" s="209" t="s">
        <v>385</v>
      </c>
      <c r="C50" s="209"/>
      <c r="D50" s="214">
        <f>'Common Assumption'!D89</f>
        <v>8.5000000000000006E-2</v>
      </c>
      <c r="E50" s="4"/>
      <c r="F50" s="4"/>
      <c r="G50" s="4"/>
      <c r="H50" s="4"/>
      <c r="I50" s="4"/>
      <c r="J50" s="4"/>
      <c r="K50" s="4"/>
      <c r="L50" s="4"/>
      <c r="M50" s="4"/>
      <c r="N50" s="4"/>
      <c r="O50" s="4"/>
      <c r="P50" s="4"/>
    </row>
    <row r="51" spans="2:16" ht="18" customHeight="1" x14ac:dyDescent="0.35">
      <c r="B51" s="209" t="s">
        <v>386</v>
      </c>
      <c r="C51" s="209"/>
      <c r="D51" s="214">
        <f>'Common Assumption'!D74</f>
        <v>0.25168000000000001</v>
      </c>
      <c r="E51" s="4"/>
      <c r="F51" s="4"/>
      <c r="G51" s="4"/>
      <c r="H51" s="4"/>
      <c r="I51" s="4"/>
      <c r="J51" s="4"/>
      <c r="K51" s="4"/>
      <c r="L51" s="4"/>
      <c r="M51" s="4"/>
      <c r="N51" s="4"/>
      <c r="O51" s="4"/>
      <c r="P51" s="4"/>
    </row>
    <row r="52" spans="2:16" ht="18" customHeight="1" x14ac:dyDescent="0.35">
      <c r="B52" s="209" t="s">
        <v>387</v>
      </c>
      <c r="C52" s="209"/>
      <c r="D52" s="213">
        <f>D50*(1-D51)</f>
        <v>6.3607200000000003E-2</v>
      </c>
      <c r="E52" s="4"/>
      <c r="F52" s="4"/>
      <c r="G52" s="4"/>
      <c r="H52" s="4"/>
      <c r="I52" s="4"/>
      <c r="J52" s="4"/>
      <c r="K52" s="4"/>
      <c r="L52" s="4"/>
      <c r="M52" s="4"/>
      <c r="N52" s="4"/>
      <c r="O52" s="4"/>
      <c r="P52" s="4"/>
    </row>
    <row r="53" spans="2:16" ht="18" customHeight="1" x14ac:dyDescent="0.35">
      <c r="B53" s="209" t="s">
        <v>388</v>
      </c>
      <c r="C53" s="209"/>
      <c r="D53" s="214">
        <v>0.1242</v>
      </c>
      <c r="E53" s="237" t="s">
        <v>397</v>
      </c>
      <c r="F53" s="4"/>
      <c r="G53" s="4"/>
      <c r="H53" s="4"/>
      <c r="I53" s="4"/>
      <c r="J53" s="4"/>
      <c r="K53" s="4"/>
      <c r="L53" s="4"/>
      <c r="M53" s="4"/>
      <c r="N53" s="4"/>
      <c r="O53" s="4"/>
      <c r="P53" s="4"/>
    </row>
    <row r="54" spans="2:16" ht="18" customHeight="1" x14ac:dyDescent="0.35">
      <c r="B54" s="215" t="s">
        <v>380</v>
      </c>
      <c r="C54" s="215"/>
      <c r="D54" s="216">
        <f ca="1">D48*D52+D49*D53</f>
        <v>7.8755400000000003E-2</v>
      </c>
      <c r="E54" s="4"/>
      <c r="F54" s="4"/>
      <c r="G54" s="4"/>
      <c r="H54" s="4"/>
      <c r="I54" s="4"/>
      <c r="J54" s="4"/>
      <c r="K54" s="4"/>
      <c r="L54" s="4"/>
      <c r="M54" s="4"/>
      <c r="N54" s="4"/>
      <c r="O54" s="4"/>
      <c r="P54" s="4"/>
    </row>
    <row r="55" spans="2:16" ht="18" customHeight="1" x14ac:dyDescent="0.35">
      <c r="C55" s="4"/>
      <c r="D55" s="4"/>
      <c r="E55" s="4"/>
      <c r="F55" s="4"/>
      <c r="G55" s="4"/>
      <c r="H55" s="4"/>
      <c r="I55" s="4"/>
      <c r="J55" s="4"/>
      <c r="K55" s="4"/>
      <c r="L55" s="4"/>
      <c r="M55" s="4"/>
      <c r="N55" s="4"/>
      <c r="O55" s="4"/>
      <c r="P55" s="4"/>
    </row>
    <row r="56" spans="2:16" ht="18" customHeight="1" x14ac:dyDescent="0.35">
      <c r="C56" s="4"/>
      <c r="D56" s="4"/>
      <c r="E56" s="4"/>
      <c r="F56" s="4"/>
      <c r="G56" s="4"/>
      <c r="H56" s="4"/>
      <c r="I56" s="4"/>
      <c r="J56" s="4"/>
      <c r="K56" s="4"/>
      <c r="L56" s="4"/>
      <c r="M56" s="4"/>
      <c r="N56" s="4"/>
      <c r="O56" s="4"/>
      <c r="P56" s="4"/>
    </row>
    <row r="57" spans="2:16" ht="18" customHeight="1" x14ac:dyDescent="0.35">
      <c r="C57" s="4"/>
      <c r="D57" s="4"/>
      <c r="E57" s="4"/>
      <c r="F57" s="4"/>
      <c r="G57" s="4"/>
      <c r="H57" s="4"/>
      <c r="I57" s="4"/>
      <c r="J57" s="4"/>
      <c r="K57" s="4"/>
      <c r="L57" s="4"/>
      <c r="M57" s="4"/>
      <c r="N57" s="4"/>
      <c r="O57" s="4"/>
      <c r="P57" s="4"/>
    </row>
    <row r="58" spans="2:16" ht="18" customHeight="1" x14ac:dyDescent="0.35">
      <c r="C58" s="4"/>
      <c r="D58" s="4"/>
      <c r="E58" s="4"/>
      <c r="F58" s="4"/>
      <c r="G58" s="4"/>
      <c r="H58" s="4"/>
      <c r="I58" s="4"/>
      <c r="J58" s="4"/>
      <c r="K58" s="4"/>
      <c r="L58" s="4"/>
      <c r="M58" s="4"/>
      <c r="N58" s="4"/>
      <c r="O58" s="4"/>
      <c r="P58" s="4"/>
    </row>
    <row r="59" spans="2:16" ht="18" customHeight="1" x14ac:dyDescent="0.35">
      <c r="C59" s="4"/>
      <c r="D59" s="4"/>
      <c r="E59" s="4"/>
      <c r="F59" s="4"/>
      <c r="G59" s="4"/>
      <c r="H59" s="4"/>
      <c r="I59" s="4"/>
      <c r="J59" s="4"/>
      <c r="K59" s="4"/>
      <c r="L59" s="4"/>
      <c r="M59" s="4"/>
      <c r="N59" s="4"/>
      <c r="O59" s="4"/>
      <c r="P59" s="4"/>
    </row>
    <row r="60" spans="2:16" ht="18" customHeight="1" x14ac:dyDescent="0.35">
      <c r="C60" s="4"/>
      <c r="D60" s="4"/>
      <c r="E60" s="4"/>
      <c r="F60" s="4"/>
      <c r="G60" s="4"/>
      <c r="H60" s="4"/>
      <c r="I60" s="4"/>
      <c r="J60" s="4"/>
      <c r="K60" s="4"/>
      <c r="L60" s="4"/>
      <c r="M60" s="4"/>
      <c r="N60" s="4"/>
      <c r="O60" s="4"/>
      <c r="P60" s="4"/>
    </row>
    <row r="61" spans="2:16" ht="18" customHeight="1" x14ac:dyDescent="0.35">
      <c r="C61" s="4"/>
      <c r="D61" s="4"/>
      <c r="E61" s="4"/>
      <c r="F61" s="4"/>
      <c r="G61" s="4"/>
      <c r="H61" s="4"/>
      <c r="I61" s="4"/>
      <c r="J61" s="4"/>
      <c r="K61" s="4"/>
      <c r="L61" s="4"/>
      <c r="M61" s="4"/>
      <c r="N61" s="4"/>
      <c r="O61" s="4"/>
      <c r="P61" s="4"/>
    </row>
    <row r="62" spans="2:16" ht="18" customHeight="1" x14ac:dyDescent="0.35">
      <c r="C62" s="4"/>
      <c r="D62" s="4"/>
      <c r="E62" s="4"/>
      <c r="F62" s="4"/>
      <c r="G62" s="4"/>
      <c r="H62" s="4"/>
      <c r="I62" s="4"/>
      <c r="J62" s="4"/>
      <c r="K62" s="4"/>
      <c r="L62" s="4"/>
      <c r="M62" s="4"/>
      <c r="N62" s="4"/>
      <c r="O62" s="4"/>
      <c r="P62" s="4"/>
    </row>
    <row r="63" spans="2:16" ht="18" customHeight="1" x14ac:dyDescent="0.35">
      <c r="C63" s="4"/>
      <c r="D63" s="4"/>
      <c r="E63" s="4"/>
      <c r="F63" s="4"/>
      <c r="G63" s="4"/>
      <c r="H63" s="4"/>
      <c r="I63" s="4"/>
      <c r="J63" s="4"/>
      <c r="K63" s="4"/>
      <c r="L63" s="4"/>
      <c r="M63" s="4"/>
      <c r="N63" s="4"/>
      <c r="O63" s="4"/>
      <c r="P63" s="4"/>
    </row>
    <row r="64" spans="2:16" ht="18" customHeight="1" x14ac:dyDescent="0.35">
      <c r="C64" s="4"/>
      <c r="D64" s="4"/>
      <c r="E64" s="4"/>
      <c r="F64" s="4"/>
      <c r="G64" s="4"/>
      <c r="H64" s="4"/>
      <c r="I64" s="4"/>
      <c r="J64" s="4"/>
      <c r="K64" s="4"/>
      <c r="L64" s="4"/>
      <c r="M64" s="4"/>
      <c r="N64" s="4"/>
      <c r="O64" s="4"/>
      <c r="P64" s="4"/>
    </row>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sheetData>
  <mergeCells count="3">
    <mergeCell ref="D6:E6"/>
    <mergeCell ref="F6:O6"/>
    <mergeCell ref="B44:D44"/>
  </mergeCells>
  <hyperlinks>
    <hyperlink ref="E53" r:id="rId1" xr:uid="{00000000-0004-0000-1300-000000000000}"/>
  </hyperlinks>
  <pageMargins left="0.7" right="0.7" top="0.75" bottom="0.75" header="0.3" footer="0.3"/>
  <pageSetup orientation="portrait"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B2:P102"/>
  <sheetViews>
    <sheetView showGridLines="0" zoomScaleNormal="100" workbookViewId="0"/>
  </sheetViews>
  <sheetFormatPr defaultRowHeight="18" customHeight="1" x14ac:dyDescent="0.35"/>
  <cols>
    <col min="1" max="1" width="4.33203125" style="4" customWidth="1"/>
    <col min="2" max="2" width="50.1640625" style="4" customWidth="1"/>
    <col min="3" max="3" width="6.83203125" style="10" customWidth="1"/>
    <col min="4" max="15" width="13.83203125" style="10" customWidth="1"/>
    <col min="16" max="16" width="12.83203125" style="10" customWidth="1"/>
    <col min="17" max="16384" width="9.33203125" style="4"/>
  </cols>
  <sheetData>
    <row r="2" spans="2:16" ht="18" customHeight="1" x14ac:dyDescent="0.35">
      <c r="B2" s="47" t="str">
        <f>"Financial Model of " &amp; B4</f>
        <v>Financial Model of 26132 Sq. Ft. AHAMDABAD ZEPTO Location Warehouse (Cold Storage)</v>
      </c>
      <c r="C2" s="25"/>
      <c r="D2" s="25"/>
      <c r="E2" s="25"/>
      <c r="F2" s="25"/>
      <c r="G2" s="25"/>
      <c r="H2" s="25"/>
      <c r="I2" s="25"/>
      <c r="J2" s="25"/>
      <c r="K2" s="25"/>
      <c r="L2" s="25"/>
      <c r="M2" s="25"/>
      <c r="N2" s="25"/>
      <c r="O2" s="25"/>
    </row>
    <row r="4" spans="2:16" ht="18" customHeight="1" x14ac:dyDescent="0.35">
      <c r="B4" s="2" t="str">
        <f>'Common Assumption'!B4</f>
        <v>26132 Sq. Ft. AHAMDABAD ZEPTO Location Warehouse (Cold Storage)</v>
      </c>
      <c r="C4" s="2" t="s">
        <v>249</v>
      </c>
      <c r="D4" s="26"/>
      <c r="E4" s="26"/>
      <c r="F4" s="26"/>
      <c r="G4" s="26"/>
      <c r="H4" s="26"/>
      <c r="I4" s="26"/>
      <c r="J4" s="26"/>
      <c r="K4" s="26"/>
      <c r="L4" s="26"/>
      <c r="M4" s="26"/>
      <c r="N4" s="26"/>
      <c r="O4" s="26"/>
    </row>
    <row r="5" spans="2:16" ht="18" customHeight="1" x14ac:dyDescent="0.35">
      <c r="E5" s="4"/>
      <c r="F5" s="45"/>
      <c r="G5" s="4"/>
      <c r="H5" s="4"/>
      <c r="I5" s="4"/>
      <c r="J5" s="4"/>
      <c r="K5" s="4"/>
      <c r="L5" s="4"/>
      <c r="M5" s="4"/>
      <c r="N5" s="4"/>
      <c r="O5" s="4"/>
    </row>
    <row r="6" spans="2:16" ht="18" customHeight="1" x14ac:dyDescent="0.35">
      <c r="D6" s="372" t="s">
        <v>0</v>
      </c>
      <c r="E6" s="372"/>
      <c r="F6" s="373" t="s">
        <v>56</v>
      </c>
      <c r="G6" s="373"/>
      <c r="H6" s="373"/>
      <c r="I6" s="373"/>
      <c r="J6" s="373"/>
      <c r="K6" s="373"/>
      <c r="L6" s="373"/>
      <c r="M6" s="373"/>
      <c r="N6" s="373"/>
      <c r="O6" s="373"/>
    </row>
    <row r="7" spans="2:16" ht="18" customHeight="1" x14ac:dyDescent="0.35">
      <c r="B7" s="3" t="s">
        <v>114</v>
      </c>
      <c r="C7" s="41" t="s">
        <v>61</v>
      </c>
      <c r="D7" s="42">
        <f>EOMONTH(start_date,3)</f>
        <v>45747</v>
      </c>
      <c r="E7" s="42">
        <f>Completion_date</f>
        <v>45747</v>
      </c>
      <c r="F7" s="42">
        <f>DATE(YEAR(E7)+1,MONTH(E7),DAY(E7))</f>
        <v>46112</v>
      </c>
      <c r="G7" s="42">
        <f>DATE(YEAR(F7)+1,MONTH(F7),DAY(F7))</f>
        <v>46477</v>
      </c>
      <c r="H7" s="42">
        <f t="shared" ref="H7:M7" si="0">DATE(YEAR(G7)+1,MONTH(G7),DAY(G7))</f>
        <v>46843</v>
      </c>
      <c r="I7" s="42">
        <f t="shared" si="0"/>
        <v>47208</v>
      </c>
      <c r="J7" s="42">
        <f t="shared" si="0"/>
        <v>47573</v>
      </c>
      <c r="K7" s="42">
        <f t="shared" si="0"/>
        <v>47938</v>
      </c>
      <c r="L7" s="42">
        <f t="shared" si="0"/>
        <v>48304</v>
      </c>
      <c r="M7" s="42">
        <f t="shared" si="0"/>
        <v>48669</v>
      </c>
      <c r="N7" s="42">
        <f t="shared" ref="N7" si="1">DATE(YEAR(M7)+1,MONTH(M7),DAY(M7))</f>
        <v>49034</v>
      </c>
      <c r="O7" s="42">
        <f t="shared" ref="O7" si="2">DATE(YEAR(N7)+1,MONTH(N7),DAY(N7))</f>
        <v>49399</v>
      </c>
    </row>
    <row r="8" spans="2:16" s="70" customFormat="1" ht="18" customHeight="1" x14ac:dyDescent="0.35">
      <c r="B8" s="51" t="s">
        <v>57</v>
      </c>
      <c r="C8" s="52"/>
      <c r="D8" s="53">
        <v>0</v>
      </c>
      <c r="E8" s="53">
        <v>0</v>
      </c>
      <c r="F8" s="54">
        <v>1</v>
      </c>
      <c r="G8" s="54">
        <f>F8+1</f>
        <v>2</v>
      </c>
      <c r="H8" s="54">
        <f t="shared" ref="H8:M8" si="3">G8+1</f>
        <v>3</v>
      </c>
      <c r="I8" s="54">
        <f t="shared" si="3"/>
        <v>4</v>
      </c>
      <c r="J8" s="54">
        <f t="shared" si="3"/>
        <v>5</v>
      </c>
      <c r="K8" s="54">
        <f t="shared" si="3"/>
        <v>6</v>
      </c>
      <c r="L8" s="54">
        <f t="shared" si="3"/>
        <v>7</v>
      </c>
      <c r="M8" s="54">
        <f t="shared" si="3"/>
        <v>8</v>
      </c>
      <c r="N8" s="54">
        <f t="shared" ref="N8" si="4">M8+1</f>
        <v>9</v>
      </c>
      <c r="O8" s="54">
        <f t="shared" ref="O8" si="5">N8+1</f>
        <v>10</v>
      </c>
      <c r="P8" s="55"/>
    </row>
    <row r="9" spans="2:16" s="70" customFormat="1" ht="18" customHeight="1" x14ac:dyDescent="0.35">
      <c r="B9" s="51" t="s">
        <v>55</v>
      </c>
      <c r="C9" s="52">
        <f>construction_period</f>
        <v>3</v>
      </c>
      <c r="D9" s="53">
        <v>0</v>
      </c>
      <c r="E9" s="53">
        <f>MONTH(E7-start_date)</f>
        <v>3</v>
      </c>
      <c r="F9" s="52">
        <f>MONTH(F7-E7)</f>
        <v>12</v>
      </c>
      <c r="G9" s="52">
        <f t="shared" ref="G9:M9" si="6">MONTH(G7-F7)</f>
        <v>12</v>
      </c>
      <c r="H9" s="52">
        <f t="shared" si="6"/>
        <v>12</v>
      </c>
      <c r="I9" s="52">
        <f t="shared" si="6"/>
        <v>12</v>
      </c>
      <c r="J9" s="52">
        <f t="shared" si="6"/>
        <v>12</v>
      </c>
      <c r="K9" s="52">
        <f t="shared" si="6"/>
        <v>12</v>
      </c>
      <c r="L9" s="52">
        <f t="shared" si="6"/>
        <v>12</v>
      </c>
      <c r="M9" s="52">
        <f t="shared" si="6"/>
        <v>12</v>
      </c>
      <c r="N9" s="52">
        <f t="shared" ref="N9" si="7">MONTH(N7-M7)</f>
        <v>12</v>
      </c>
      <c r="O9" s="52">
        <f t="shared" ref="O9" si="8">MONTH(O7-N7)</f>
        <v>12</v>
      </c>
      <c r="P9" s="55"/>
    </row>
    <row r="10" spans="2:16" ht="18" customHeight="1" x14ac:dyDescent="0.35">
      <c r="C10" s="4"/>
      <c r="D10" s="4"/>
      <c r="E10" s="4"/>
      <c r="F10" s="4"/>
      <c r="G10" s="4"/>
      <c r="H10" s="4"/>
      <c r="I10" s="4"/>
      <c r="J10" s="4"/>
      <c r="K10" s="4"/>
      <c r="L10" s="4"/>
      <c r="M10" s="4"/>
      <c r="N10" s="4"/>
      <c r="O10" s="4"/>
      <c r="P10" s="4"/>
    </row>
    <row r="11" spans="2:16" ht="18" customHeight="1" x14ac:dyDescent="0.35">
      <c r="B11" s="4" t="s">
        <v>241</v>
      </c>
      <c r="C11" s="4"/>
      <c r="D11" s="4"/>
      <c r="E11" s="4"/>
      <c r="F11" s="43">
        <f>'P &amp; L Account '!F11</f>
        <v>3.6091081247999997</v>
      </c>
      <c r="G11" s="43">
        <f>'P &amp; L Account '!G11</f>
        <v>3.7127421170399995</v>
      </c>
      <c r="H11" s="43">
        <f>'P &amp; L Account '!H11</f>
        <v>3.8239878088919994</v>
      </c>
      <c r="I11" s="43">
        <f>'P &amp; L Account '!I11</f>
        <v>4.0290164673366</v>
      </c>
      <c r="J11" s="43">
        <f>'P &amp; L Account '!J11</f>
        <v>4.1572158738534295</v>
      </c>
      <c r="K11" s="43">
        <f>'P &amp; L Account '!K11</f>
        <v>4.2948440321023513</v>
      </c>
      <c r="L11" s="43">
        <f>'P &amp; L Account '!L11</f>
        <v>4.5410484850754376</v>
      </c>
      <c r="M11" s="43">
        <f>'P &amp; L Account '!M11</f>
        <v>4.6996795583197768</v>
      </c>
      <c r="N11" s="43">
        <f>'P &amp; L Account '!N11</f>
        <v>4.8699924079336236</v>
      </c>
      <c r="O11" s="43">
        <f>'P &amp; L Account '!O11</f>
        <v>5.1660695407585031</v>
      </c>
      <c r="P11" s="4"/>
    </row>
    <row r="12" spans="2:16" ht="18" customHeight="1" x14ac:dyDescent="0.35">
      <c r="B12" s="4" t="s">
        <v>242</v>
      </c>
      <c r="C12" s="4"/>
      <c r="D12" s="4"/>
      <c r="E12" s="4"/>
      <c r="F12" s="43">
        <f>'P &amp; L Account '!F17</f>
        <v>5.4136621871999996E-2</v>
      </c>
      <c r="G12" s="43">
        <f>'P &amp; L Account '!G17</f>
        <v>5.569113175559999E-2</v>
      </c>
      <c r="H12" s="43">
        <f>'P &amp; L Account '!H17</f>
        <v>5.7359817133379988E-2</v>
      </c>
      <c r="I12" s="43">
        <f>'P &amp; L Account '!I17</f>
        <v>6.0435247010049001E-2</v>
      </c>
      <c r="J12" s="43">
        <f>'P &amp; L Account '!J17</f>
        <v>6.2358238107801438E-2</v>
      </c>
      <c r="K12" s="43">
        <f>'P &amp; L Account '!K17</f>
        <v>6.4422660481535263E-2</v>
      </c>
      <c r="L12" s="43">
        <f>'P &amp; L Account '!L17</f>
        <v>6.8115727276131563E-2</v>
      </c>
      <c r="M12" s="43">
        <f>'P &amp; L Account '!M17</f>
        <v>7.049519337479665E-2</v>
      </c>
      <c r="N12" s="43">
        <f>'P &amp; L Account '!N17</f>
        <v>7.3049886119004356E-2</v>
      </c>
      <c r="O12" s="43">
        <f>'P &amp; L Account '!O17</f>
        <v>7.7491043111377542E-2</v>
      </c>
      <c r="P12" s="4"/>
    </row>
    <row r="13" spans="2:16" ht="18" customHeight="1" x14ac:dyDescent="0.35">
      <c r="B13" s="21" t="s">
        <v>243</v>
      </c>
      <c r="C13" s="21"/>
      <c r="D13" s="21"/>
      <c r="E13" s="21"/>
      <c r="F13" s="121">
        <f>F11-F12</f>
        <v>3.5549715029279998</v>
      </c>
      <c r="G13" s="121">
        <f t="shared" ref="G13:O13" si="9">G11-G12</f>
        <v>3.6570509852843993</v>
      </c>
      <c r="H13" s="121">
        <f t="shared" si="9"/>
        <v>3.7666279917586194</v>
      </c>
      <c r="I13" s="121">
        <f t="shared" si="9"/>
        <v>3.9685812203265511</v>
      </c>
      <c r="J13" s="121">
        <f t="shared" si="9"/>
        <v>4.0948576357456279</v>
      </c>
      <c r="K13" s="121">
        <f t="shared" si="9"/>
        <v>4.2304213716208157</v>
      </c>
      <c r="L13" s="121">
        <f t="shared" si="9"/>
        <v>4.4729327577993061</v>
      </c>
      <c r="M13" s="121">
        <f t="shared" si="9"/>
        <v>4.6291843649449804</v>
      </c>
      <c r="N13" s="121">
        <f t="shared" si="9"/>
        <v>4.7969425218146196</v>
      </c>
      <c r="O13" s="121">
        <f t="shared" si="9"/>
        <v>5.0885784976471253</v>
      </c>
      <c r="P13" s="4"/>
    </row>
    <row r="14" spans="2:16" ht="18" customHeight="1" x14ac:dyDescent="0.35">
      <c r="B14" s="4" t="s">
        <v>244</v>
      </c>
      <c r="C14" s="4"/>
      <c r="D14" s="4"/>
      <c r="E14" s="4"/>
      <c r="F14" s="43">
        <f>'P &amp; L Account '!F13+'P &amp; L Account '!F14+'P &amp; L Account '!F15+'P &amp; L Account '!F16</f>
        <v>1.7015026200000001</v>
      </c>
      <c r="G14" s="43">
        <f>'P &amp; L Account '!G13+'P &amp; L Account '!G14+'P &amp; L Account '!G15+'P &amp; L Account '!G16</f>
        <v>1.7841891510000001</v>
      </c>
      <c r="H14" s="43">
        <f>'P &amp; L Account '!H13+'P &amp; L Account '!H14+'P &amp; L Account '!H15+'P &amp; L Account '!H16</f>
        <v>2.00271750855</v>
      </c>
      <c r="I14" s="43">
        <f>'P &amp; L Account '!I13+'P &amp; L Account '!I14+'P &amp; L Account '!I15+'P &amp; L Account '!I16</f>
        <v>2.1867490214775001</v>
      </c>
      <c r="J14" s="43">
        <f>'P &amp; L Account '!J13+'P &amp; L Account '!J14+'P &amp; L Account '!J15+'P &amp; L Account '!J16</f>
        <v>2.295760652863875</v>
      </c>
      <c r="K14" s="43">
        <f>'P &amp; L Account '!K13+'P &amp; L Account '!K14+'P &amp; L Account '!K15+'P &amp; L Account '!K16</f>
        <v>2.4125987585930067</v>
      </c>
      <c r="L14" s="43">
        <f>'P &amp; L Account '!L13+'P &amp; L Account '!L14+'P &amp; L Account '!L15+'P &amp; L Account '!L16</f>
        <v>2.632496024340039</v>
      </c>
      <c r="M14" s="43">
        <f>'P &amp; L Account '!M13+'P &amp; L Account '!M14+'P &amp; L Account '!M15+'P &amp; L Account '!M16</f>
        <v>2.7667374659607278</v>
      </c>
      <c r="N14" s="43">
        <f>'P &amp; L Account '!N13+'P &amp; L Account '!N14+'P &amp; L Account '!N15+'P &amp; L Account '!N16</f>
        <v>2.9106425438302268</v>
      </c>
      <c r="O14" s="43">
        <f>'P &amp; L Account '!O13+'P &amp; L Account '!O14+'P &amp; L Account '!O15+'P &amp; L Account '!O16</f>
        <v>3.1737784525735613</v>
      </c>
      <c r="P14" s="4"/>
    </row>
    <row r="15" spans="2:16" ht="18" customHeight="1" x14ac:dyDescent="0.35">
      <c r="B15" s="4" t="s">
        <v>245</v>
      </c>
      <c r="C15" s="4"/>
      <c r="D15" s="4"/>
      <c r="E15" s="4"/>
      <c r="F15" s="43">
        <f>F13-F14</f>
        <v>1.8534688829279997</v>
      </c>
      <c r="G15" s="43">
        <f t="shared" ref="G15:O15" si="10">G13-G14</f>
        <v>1.8728618342843992</v>
      </c>
      <c r="H15" s="43">
        <f t="shared" si="10"/>
        <v>1.7639104832086194</v>
      </c>
      <c r="I15" s="43">
        <f t="shared" si="10"/>
        <v>1.7818321988490511</v>
      </c>
      <c r="J15" s="43">
        <f t="shared" si="10"/>
        <v>1.7990969828817529</v>
      </c>
      <c r="K15" s="43">
        <f t="shared" si="10"/>
        <v>1.817822613027809</v>
      </c>
      <c r="L15" s="43">
        <f t="shared" si="10"/>
        <v>1.8404367334592671</v>
      </c>
      <c r="M15" s="43">
        <f t="shared" si="10"/>
        <v>1.8624468989842526</v>
      </c>
      <c r="N15" s="43">
        <f t="shared" si="10"/>
        <v>1.8862999779843928</v>
      </c>
      <c r="O15" s="43">
        <f t="shared" si="10"/>
        <v>1.914800045073564</v>
      </c>
      <c r="P15" s="4"/>
    </row>
    <row r="16" spans="2:16" ht="18" customHeight="1" x14ac:dyDescent="0.35">
      <c r="B16" s="21" t="s">
        <v>246</v>
      </c>
      <c r="C16" s="21"/>
      <c r="D16" s="21"/>
      <c r="E16" s="21"/>
      <c r="F16" s="147">
        <f>F13/F11</f>
        <v>0.98499999999999999</v>
      </c>
      <c r="G16" s="147">
        <f t="shared" ref="G16:O16" si="11">G13/G11</f>
        <v>0.98499999999999999</v>
      </c>
      <c r="H16" s="147">
        <f t="shared" si="11"/>
        <v>0.98499999999999999</v>
      </c>
      <c r="I16" s="147">
        <f t="shared" si="11"/>
        <v>0.98499999999999999</v>
      </c>
      <c r="J16" s="147">
        <f t="shared" si="11"/>
        <v>0.98499999999999999</v>
      </c>
      <c r="K16" s="147">
        <f t="shared" si="11"/>
        <v>0.98499999999999988</v>
      </c>
      <c r="L16" s="147">
        <f t="shared" si="11"/>
        <v>0.98499999999999999</v>
      </c>
      <c r="M16" s="147">
        <f t="shared" si="11"/>
        <v>0.9850000000000001</v>
      </c>
      <c r="N16" s="147">
        <f t="shared" si="11"/>
        <v>0.9850000000000001</v>
      </c>
      <c r="O16" s="147">
        <f t="shared" si="11"/>
        <v>0.98499999999999999</v>
      </c>
      <c r="P16" s="4"/>
    </row>
    <row r="17" spans="2:16" ht="18" customHeight="1" x14ac:dyDescent="0.35">
      <c r="B17" s="148" t="s">
        <v>247</v>
      </c>
      <c r="C17" s="21"/>
      <c r="D17" s="21"/>
      <c r="E17" s="21"/>
      <c r="F17" s="121">
        <f>(F14/F13)*F11</f>
        <v>1.7274138274111674</v>
      </c>
      <c r="G17" s="121">
        <f t="shared" ref="G17:O17" si="12">(G14/G13)*G11</f>
        <v>1.8113595441624366</v>
      </c>
      <c r="H17" s="121">
        <f t="shared" si="12"/>
        <v>2.0332157447208123</v>
      </c>
      <c r="I17" s="121">
        <f t="shared" si="12"/>
        <v>2.220049767997462</v>
      </c>
      <c r="J17" s="121">
        <f t="shared" si="12"/>
        <v>2.3307214749887057</v>
      </c>
      <c r="K17" s="121">
        <f t="shared" si="12"/>
        <v>2.4493388412111741</v>
      </c>
      <c r="L17" s="121">
        <f t="shared" si="12"/>
        <v>2.6725847962843035</v>
      </c>
      <c r="M17" s="121">
        <f t="shared" si="12"/>
        <v>2.8088705238179976</v>
      </c>
      <c r="N17" s="121">
        <f t="shared" si="12"/>
        <v>2.9549670495738338</v>
      </c>
      <c r="O17" s="121">
        <f t="shared" si="12"/>
        <v>3.2221101041355955</v>
      </c>
      <c r="P17" s="4"/>
    </row>
    <row r="18" spans="2:16" ht="18" customHeight="1" x14ac:dyDescent="0.35">
      <c r="B18" s="83" t="s">
        <v>248</v>
      </c>
      <c r="C18" s="83"/>
      <c r="D18" s="83"/>
      <c r="E18" s="83"/>
      <c r="F18" s="149">
        <f>F17/F11</f>
        <v>0.47862623331820875</v>
      </c>
      <c r="G18" s="149">
        <f t="shared" ref="G18:O18" si="13">G17/G11</f>
        <v>0.48787647702462872</v>
      </c>
      <c r="H18" s="149">
        <f t="shared" si="13"/>
        <v>0.53170037310080664</v>
      </c>
      <c r="I18" s="149">
        <f t="shared" si="13"/>
        <v>0.55101531254476011</v>
      </c>
      <c r="J18" s="149">
        <f t="shared" si="13"/>
        <v>0.56064480308748088</v>
      </c>
      <c r="K18" s="149">
        <f t="shared" si="13"/>
        <v>0.57029750624313325</v>
      </c>
      <c r="L18" s="149">
        <f t="shared" si="13"/>
        <v>0.5885391457651229</v>
      </c>
      <c r="M18" s="149">
        <f t="shared" si="13"/>
        <v>0.59767277512474093</v>
      </c>
      <c r="N18" s="149">
        <f t="shared" si="13"/>
        <v>0.60677036061903222</v>
      </c>
      <c r="O18" s="149">
        <f t="shared" si="13"/>
        <v>0.62370629715962211</v>
      </c>
      <c r="P18" s="4"/>
    </row>
    <row r="19" spans="2:16" ht="18" customHeight="1" x14ac:dyDescent="0.35">
      <c r="C19" s="4"/>
      <c r="D19" s="4"/>
      <c r="E19" s="4"/>
      <c r="F19" s="4"/>
      <c r="G19" s="4"/>
      <c r="H19" s="4"/>
      <c r="I19" s="4"/>
      <c r="J19" s="4"/>
      <c r="K19" s="4"/>
      <c r="L19" s="4"/>
      <c r="M19" s="4"/>
      <c r="N19" s="4"/>
      <c r="O19" s="4"/>
      <c r="P19" s="4"/>
    </row>
    <row r="20" spans="2:16" ht="18" customHeight="1" x14ac:dyDescent="0.35">
      <c r="B20" s="146" t="s">
        <v>250</v>
      </c>
      <c r="C20" s="146"/>
      <c r="D20" s="146"/>
      <c r="E20" s="146"/>
      <c r="F20" s="146"/>
      <c r="G20" s="146"/>
      <c r="H20" s="146"/>
      <c r="I20" s="146"/>
      <c r="J20" s="146"/>
      <c r="K20" s="146"/>
      <c r="L20" s="146"/>
      <c r="M20" s="146"/>
      <c r="N20" s="146"/>
      <c r="O20" s="146"/>
      <c r="P20" s="4"/>
    </row>
    <row r="21" spans="2:16" ht="18" customHeight="1" x14ac:dyDescent="0.35">
      <c r="C21" s="4"/>
      <c r="D21" s="4"/>
      <c r="E21" s="4"/>
      <c r="F21" s="4"/>
      <c r="G21" s="4"/>
      <c r="H21" s="4"/>
      <c r="I21" s="4"/>
      <c r="J21" s="4"/>
      <c r="K21" s="4"/>
      <c r="L21" s="4"/>
      <c r="M21" s="4"/>
      <c r="N21" s="4"/>
      <c r="O21" s="4"/>
      <c r="P21" s="4"/>
    </row>
    <row r="22" spans="2:16" ht="18" customHeight="1" x14ac:dyDescent="0.35">
      <c r="B22" s="4" t="s">
        <v>173</v>
      </c>
      <c r="C22" s="4"/>
      <c r="D22" s="4"/>
      <c r="E22" s="4"/>
      <c r="F22" s="58">
        <f>'P &amp; L Account '!F47</f>
        <v>0.51355316018156438</v>
      </c>
      <c r="G22" s="58">
        <f>'P &amp; L Account '!G47</f>
        <v>0.5044416701307407</v>
      </c>
      <c r="H22" s="58">
        <f>'P &amp; L Account '!H47</f>
        <v>0.46127513249570545</v>
      </c>
      <c r="I22" s="58">
        <f>'P &amp; L Account '!I47</f>
        <v>0.44224991714341133</v>
      </c>
      <c r="J22" s="58">
        <f>'P &amp; L Account '!J47</f>
        <v>0.43276486895883132</v>
      </c>
      <c r="K22" s="58">
        <f>'P &amp; L Account '!K47</f>
        <v>0.42325695635051375</v>
      </c>
      <c r="L22" s="58">
        <f>'P &amp; L Account '!L47</f>
        <v>0.40528894142135397</v>
      </c>
      <c r="M22" s="58">
        <f>'P &amp; L Account '!M47</f>
        <v>0.39629231650213015</v>
      </c>
      <c r="N22" s="58">
        <f>'P &amp; L Account '!N47</f>
        <v>0.38733119479025313</v>
      </c>
      <c r="O22" s="58">
        <f>'P &amp; L Account '!O47</f>
        <v>0.3706492972977723</v>
      </c>
      <c r="P22" s="4"/>
    </row>
    <row r="23" spans="2:16" ht="18" customHeight="1" x14ac:dyDescent="0.35">
      <c r="B23" s="50" t="s">
        <v>251</v>
      </c>
      <c r="C23" s="50"/>
      <c r="D23" s="50"/>
      <c r="E23" s="50"/>
      <c r="F23" s="378">
        <f>AVERAGE(F22:O22)</f>
        <v>0.43371034552722765</v>
      </c>
      <c r="G23" s="378"/>
      <c r="H23" s="378"/>
      <c r="I23" s="378"/>
      <c r="J23" s="378"/>
      <c r="K23" s="378"/>
      <c r="L23" s="378"/>
      <c r="M23" s="378"/>
      <c r="N23" s="378"/>
      <c r="O23" s="378"/>
      <c r="P23" s="4"/>
    </row>
    <row r="24" spans="2:16" ht="18" customHeight="1" x14ac:dyDescent="0.35">
      <c r="B24" s="4" t="s">
        <v>176</v>
      </c>
      <c r="C24" s="4"/>
      <c r="D24" s="4"/>
      <c r="E24" s="4"/>
      <c r="F24" s="58">
        <f ca="1">'P &amp; L Account '!F48</f>
        <v>0.3664269196466724</v>
      </c>
      <c r="G24" s="58">
        <f ca="1">'P &amp; L Account '!G48</f>
        <v>0.36142217312643615</v>
      </c>
      <c r="H24" s="58">
        <f ca="1">'P &amp; L Account '!H48</f>
        <v>0.32241629281765394</v>
      </c>
      <c r="I24" s="58">
        <f ca="1">'P &amp; L Account '!I48</f>
        <v>0.3104573284581697</v>
      </c>
      <c r="J24" s="58">
        <f ca="1">'P &amp; L Account '!J48</f>
        <v>0.30503647423547403</v>
      </c>
      <c r="K24" s="58">
        <f ca="1">'P &amp; L Account '!K48</f>
        <v>0.29962161450415742</v>
      </c>
      <c r="L24" s="58">
        <f ca="1">'P &amp; L Account '!L48</f>
        <v>0.28835680298880501</v>
      </c>
      <c r="M24" s="58">
        <f ca="1">'P &amp; L Account '!M48</f>
        <v>0.28330705793365063</v>
      </c>
      <c r="N24" s="58">
        <f ca="1">'P &amp; L Account '!N48</f>
        <v>0.27829724450714322</v>
      </c>
      <c r="O24" s="58">
        <f ca="1">'P &amp; L Account '!O48</f>
        <v>0.26786428716649274</v>
      </c>
      <c r="P24" s="4"/>
    </row>
    <row r="25" spans="2:16" ht="18" customHeight="1" x14ac:dyDescent="0.35">
      <c r="B25" s="50" t="s">
        <v>251</v>
      </c>
      <c r="C25" s="50"/>
      <c r="D25" s="50"/>
      <c r="E25" s="50"/>
      <c r="F25" s="378">
        <f ca="1">AVERAGE(F24:O24)</f>
        <v>0.30832061953846551</v>
      </c>
      <c r="G25" s="378"/>
      <c r="H25" s="378"/>
      <c r="I25" s="378"/>
      <c r="J25" s="378"/>
      <c r="K25" s="378"/>
      <c r="L25" s="378"/>
      <c r="M25" s="378"/>
      <c r="N25" s="378"/>
      <c r="O25" s="378"/>
      <c r="P25" s="4"/>
    </row>
    <row r="26" spans="2:16" ht="18" customHeight="1" x14ac:dyDescent="0.35">
      <c r="B26" s="4" t="s">
        <v>174</v>
      </c>
      <c r="C26" s="4"/>
      <c r="D26" s="4"/>
      <c r="E26" s="4"/>
      <c r="F26" s="58">
        <f ca="1">'P &amp; L Account '!F49</f>
        <v>9.645565095730857E-2</v>
      </c>
      <c r="G26" s="58">
        <f ca="1">'P &amp; L Account '!G49</f>
        <v>0.11426930561196931</v>
      </c>
      <c r="H26" s="58">
        <f ca="1">'P &amp; L Account '!H49</f>
        <v>0.11050489682880978</v>
      </c>
      <c r="I26" s="58">
        <f ca="1">'P &amp; L Account '!I49</f>
        <v>0.131173691983171</v>
      </c>
      <c r="J26" s="58">
        <f ca="1">'P &amp; L Account '!J49</f>
        <v>0.15468065101803871</v>
      </c>
      <c r="K26" s="58">
        <f ca="1">'P &amp; L Account '!K49</f>
        <v>0.17897951427944497</v>
      </c>
      <c r="L26" s="58">
        <f ca="1">'P &amp; L Account '!L49</f>
        <v>0.19997399882962591</v>
      </c>
      <c r="M26" s="58">
        <f ca="1">'P &amp; L Account '!M49</f>
        <v>0.22513609097008294</v>
      </c>
      <c r="N26" s="58">
        <f ca="1">'P &amp; L Account '!N49</f>
        <v>0.23038916783060714</v>
      </c>
      <c r="O26" s="58">
        <f ca="1">'P &amp; L Account '!O49</f>
        <v>0.19798570458110887</v>
      </c>
      <c r="P26" s="4"/>
    </row>
    <row r="27" spans="2:16" ht="18" customHeight="1" x14ac:dyDescent="0.35">
      <c r="B27" s="50" t="s">
        <v>251</v>
      </c>
      <c r="C27" s="50"/>
      <c r="D27" s="50"/>
      <c r="E27" s="50"/>
      <c r="F27" s="378">
        <f ca="1">AVERAGE(F26:O26)</f>
        <v>0.1639548672890167</v>
      </c>
      <c r="G27" s="378"/>
      <c r="H27" s="378"/>
      <c r="I27" s="378"/>
      <c r="J27" s="378"/>
      <c r="K27" s="378"/>
      <c r="L27" s="378"/>
      <c r="M27" s="378"/>
      <c r="N27" s="378"/>
      <c r="O27" s="378"/>
      <c r="P27" s="4"/>
    </row>
    <row r="28" spans="2:16" ht="18" customHeight="1" x14ac:dyDescent="0.35">
      <c r="B28" s="4" t="s">
        <v>175</v>
      </c>
      <c r="C28" s="4"/>
      <c r="D28" s="4"/>
      <c r="E28" s="4"/>
      <c r="F28" s="58">
        <f>'P &amp; L Account '!F50</f>
        <v>0</v>
      </c>
      <c r="G28" s="58">
        <f>'P &amp; L Account '!G50</f>
        <v>2.8714571206076789E-2</v>
      </c>
      <c r="H28" s="58">
        <f>'P &amp; L Account '!H50</f>
        <v>2.9963215420060196E-2</v>
      </c>
      <c r="I28" s="58">
        <f>'P &amp; L Account '!I50</f>
        <v>5.3616451906003171E-2</v>
      </c>
      <c r="J28" s="58">
        <f>'P &amp; L Account '!J50</f>
        <v>3.1819032648823242E-2</v>
      </c>
      <c r="K28" s="58">
        <f>'P &amp; L Account '!K50</f>
        <v>3.3105848343004229E-2</v>
      </c>
      <c r="L28" s="58">
        <f>'P &amp; L Account '!L50</f>
        <v>5.7325586478298218E-2</v>
      </c>
      <c r="M28" s="58">
        <f>'P &amp; L Account '!M50</f>
        <v>3.4932697540159374E-2</v>
      </c>
      <c r="N28" s="58">
        <f>'P &amp; L Account '!N50</f>
        <v>3.6239247272155994E-2</v>
      </c>
      <c r="O28" s="58">
        <f>'P &amp; L Account '!O50</f>
        <v>6.0796220614747876E-2</v>
      </c>
      <c r="P28" s="4"/>
    </row>
    <row r="29" spans="2:16" ht="18" customHeight="1" x14ac:dyDescent="0.35">
      <c r="B29" s="50" t="s">
        <v>251</v>
      </c>
      <c r="C29" s="50"/>
      <c r="D29" s="50"/>
      <c r="E29" s="50"/>
      <c r="F29" s="378">
        <f>AVERAGE(F28:O28)</f>
        <v>3.6651287142932906E-2</v>
      </c>
      <c r="G29" s="378"/>
      <c r="H29" s="378"/>
      <c r="I29" s="378"/>
      <c r="J29" s="378"/>
      <c r="K29" s="378"/>
      <c r="L29" s="378"/>
      <c r="M29" s="378"/>
      <c r="N29" s="378"/>
      <c r="O29" s="378"/>
      <c r="P29" s="4"/>
    </row>
    <row r="30" spans="2:16" ht="18" customHeight="1" x14ac:dyDescent="0.35">
      <c r="B30" s="4" t="s">
        <v>252</v>
      </c>
      <c r="C30" s="4"/>
      <c r="D30" s="4"/>
      <c r="E30" s="4"/>
      <c r="F30" s="58">
        <f ca="1">'P &amp; L Account '!F44/('Balance Sheet'!F11+'Balance Sheet'!F12+'Balance Sheet'!F13)</f>
        <v>0.12848837319289269</v>
      </c>
      <c r="G30" s="58">
        <f ca="1">'P &amp; L Account '!G44/('Balance Sheet'!G11+'Balance Sheet'!G12+'Balance Sheet'!G13)</f>
        <v>0.13539845358349559</v>
      </c>
      <c r="H30" s="58">
        <f ca="1">'P &amp; L Account '!H44/('Balance Sheet'!H11+'Balance Sheet'!H12+'Balance Sheet'!H13)</f>
        <v>0.12941594408693341</v>
      </c>
      <c r="I30" s="58">
        <f ca="1">'P &amp; L Account '!I44/('Balance Sheet'!I11+'Balance Sheet'!I12+'Balance Sheet'!I13)</f>
        <v>0.14140450526347054</v>
      </c>
      <c r="J30" s="58">
        <f ca="1">'P &amp; L Account '!J44/('Balance Sheet'!J11+'Balance Sheet'!J12+'Balance Sheet'!J13)</f>
        <v>0.15316368495635058</v>
      </c>
      <c r="K30" s="58">
        <f ca="1">'P &amp; L Account '!K44/('Balance Sheet'!K11+'Balance Sheet'!K12+'Balance Sheet'!K13)</f>
        <v>0.17306612331589358</v>
      </c>
      <c r="L30" s="58">
        <f ca="1">'P &amp; L Account '!L44/('Balance Sheet'!L11+'Balance Sheet'!L12+'Balance Sheet'!L13)</f>
        <v>0.19454047042708517</v>
      </c>
      <c r="M30" s="58">
        <f ca="1">'P &amp; L Account '!M44/('Balance Sheet'!M11+'Balance Sheet'!M12+'Balance Sheet'!M13)</f>
        <v>0.17093970490058688</v>
      </c>
      <c r="N30" s="58">
        <f ca="1">'P &amp; L Account '!N44/('Balance Sheet'!N11+'Balance Sheet'!N12+'Balance Sheet'!N13)</f>
        <v>0.1520933411658682</v>
      </c>
      <c r="O30" s="58">
        <f ca="1">'P &amp; L Account '!O44/('Balance Sheet'!O11+'Balance Sheet'!O12+'Balance Sheet'!O13)</f>
        <v>0.13930246940732346</v>
      </c>
      <c r="P30" s="4"/>
    </row>
    <row r="31" spans="2:16" ht="18" customHeight="1" x14ac:dyDescent="0.35">
      <c r="B31" s="50" t="s">
        <v>251</v>
      </c>
      <c r="C31" s="50"/>
      <c r="D31" s="50"/>
      <c r="E31" s="50"/>
      <c r="F31" s="378">
        <f ca="1">AVERAGE(F30:O30)</f>
        <v>0.15178130702999001</v>
      </c>
      <c r="G31" s="378"/>
      <c r="H31" s="378"/>
      <c r="I31" s="378"/>
      <c r="J31" s="378"/>
      <c r="K31" s="378"/>
      <c r="L31" s="378"/>
      <c r="M31" s="378"/>
      <c r="N31" s="378"/>
      <c r="O31" s="378"/>
      <c r="P31" s="4"/>
    </row>
    <row r="32" spans="2:16" ht="18" customHeight="1" x14ac:dyDescent="0.35">
      <c r="B32" s="4" t="s">
        <v>253</v>
      </c>
      <c r="C32" s="4"/>
      <c r="D32" s="4"/>
      <c r="E32" s="4"/>
      <c r="F32" s="58">
        <f ca="1">'P &amp; L Account '!F45/('Balance Sheet'!F11+'Balance Sheet'!F13+'Balance Sheet'!F16)</f>
        <v>3.2874008476576164E-2</v>
      </c>
      <c r="G32" s="58">
        <f ca="1">'P &amp; L Account '!G45/('Balance Sheet'!G11+'Balance Sheet'!G13+'Balance Sheet'!G16)</f>
        <v>4.2662270394005823E-2</v>
      </c>
      <c r="H32" s="58">
        <f ca="1">'P &amp; L Account '!H45/('Balance Sheet'!H11+'Balance Sheet'!H13+'Balance Sheet'!H16)</f>
        <v>4.6242405797769989E-2</v>
      </c>
      <c r="I32" s="58">
        <f ca="1">'P &amp; L Account '!I45/('Balance Sheet'!I11+'Balance Sheet'!I13+'Balance Sheet'!I16)</f>
        <v>6.3431561987937132E-2</v>
      </c>
      <c r="J32" s="58">
        <f ca="1">'P &amp; L Account '!J45/('Balance Sheet'!J11+'Balance Sheet'!J13+'Balance Sheet'!J16)</f>
        <v>9.0284668819387986E-2</v>
      </c>
      <c r="K32" s="58">
        <f ca="1">'P &amp; L Account '!K45/('Balance Sheet'!K11+'Balance Sheet'!K13+'Balance Sheet'!K16)</f>
        <v>0.13000179724713198</v>
      </c>
      <c r="L32" s="58">
        <f ca="1">'P &amp; L Account '!L45/('Balance Sheet'!L11+'Balance Sheet'!L13+'Balance Sheet'!L16)</f>
        <v>0.21116940804476456</v>
      </c>
      <c r="M32" s="58">
        <f ca="1">'P &amp; L Account '!M45/('Balance Sheet'!M11+'Balance Sheet'!M13+'Balance Sheet'!M16)</f>
        <v>0.39367214210588836</v>
      </c>
      <c r="N32" s="58">
        <f ca="1">'P &amp; L Account '!N45/('Balance Sheet'!N11+'Balance Sheet'!N13+'Balance Sheet'!N16)</f>
        <v>0.41745691112126221</v>
      </c>
      <c r="O32" s="58">
        <f ca="1">'P &amp; L Account '!O45/('Balance Sheet'!O11+'Balance Sheet'!O13+'Balance Sheet'!O16)</f>
        <v>0.38055321601906361</v>
      </c>
      <c r="P32" s="4"/>
    </row>
    <row r="33" spans="2:16" ht="18" customHeight="1" x14ac:dyDescent="0.35">
      <c r="B33" s="50" t="s">
        <v>251</v>
      </c>
      <c r="C33" s="50"/>
      <c r="D33" s="50"/>
      <c r="E33" s="50"/>
      <c r="F33" s="378">
        <f ca="1">AVERAGE(F32:O32)</f>
        <v>0.18083483900137881</v>
      </c>
      <c r="G33" s="378"/>
      <c r="H33" s="378"/>
      <c r="I33" s="378"/>
      <c r="J33" s="378"/>
      <c r="K33" s="378"/>
      <c r="L33" s="378"/>
      <c r="M33" s="378"/>
      <c r="N33" s="378"/>
      <c r="O33" s="378"/>
      <c r="P33" s="4"/>
    </row>
    <row r="34" spans="2:16" ht="18" customHeight="1" x14ac:dyDescent="0.35">
      <c r="B34" s="4" t="s">
        <v>254</v>
      </c>
      <c r="C34" s="4"/>
      <c r="D34" s="4"/>
      <c r="E34" s="4"/>
      <c r="F34" s="58">
        <f ca="1">'P &amp; L Account '!F45/('Balance Sheet'!F11+'Balance Sheet'!F12)</f>
        <v>0.11467099417382801</v>
      </c>
      <c r="G34" s="58">
        <f ca="1">'P &amp; L Account '!G45/('Balance Sheet'!G11+'Balance Sheet'!G12)</f>
        <v>0.12261425289870773</v>
      </c>
      <c r="H34" s="58">
        <f ca="1">'P &amp; L Account '!H45/('Balance Sheet'!H11+'Balance Sheet'!H12)</f>
        <v>0.10883592585756693</v>
      </c>
      <c r="I34" s="58">
        <f ca="1">'P &amp; L Account '!I45/('Balance Sheet'!I11+'Balance Sheet'!I12)</f>
        <v>0.11981082566913862</v>
      </c>
      <c r="J34" s="58">
        <f ca="1">'P &amp; L Account '!J45/('Balance Sheet'!J11+'Balance Sheet'!J12)</f>
        <v>0.12722977680990372</v>
      </c>
      <c r="K34" s="58">
        <f ca="1">'P &amp; L Account '!K45/('Balance Sheet'!K11+'Balance Sheet'!K12)</f>
        <v>0.13201232442344757</v>
      </c>
      <c r="L34" s="58">
        <f ca="1">'P &amp; L Account '!L45/('Balance Sheet'!L11+'Balance Sheet'!L12)</f>
        <v>0.13491284201472839</v>
      </c>
      <c r="M34" s="58">
        <f ca="1">'P &amp; L Account '!M45/('Balance Sheet'!M11+'Balance Sheet'!M12)</f>
        <v>0.13584093962781058</v>
      </c>
      <c r="N34" s="58">
        <f ca="1">'P &amp; L Account '!N45/('Balance Sheet'!N11+'Balance Sheet'!N12)</f>
        <v>0.125910906397356</v>
      </c>
      <c r="O34" s="58">
        <f ca="1">'P &amp; L Account '!O45/('Balance Sheet'!O11+'Balance Sheet'!O12)</f>
        <v>0.10296220465684866</v>
      </c>
      <c r="P34" s="4"/>
    </row>
    <row r="35" spans="2:16" ht="18" customHeight="1" x14ac:dyDescent="0.35">
      <c r="B35" s="50" t="s">
        <v>251</v>
      </c>
      <c r="C35" s="50"/>
      <c r="D35" s="50"/>
      <c r="E35" s="50"/>
      <c r="F35" s="378">
        <f ca="1">AVERAGE(F34:O34)</f>
        <v>0.12248009925293361</v>
      </c>
      <c r="G35" s="378"/>
      <c r="H35" s="378"/>
      <c r="I35" s="378"/>
      <c r="J35" s="378"/>
      <c r="K35" s="378"/>
      <c r="L35" s="378"/>
      <c r="M35" s="378"/>
      <c r="N35" s="378"/>
      <c r="O35" s="378"/>
      <c r="P35" s="4"/>
    </row>
    <row r="36" spans="2:16" ht="18" customHeight="1" x14ac:dyDescent="0.35">
      <c r="B36" s="4" t="s">
        <v>209</v>
      </c>
      <c r="C36" s="4"/>
      <c r="D36" s="4"/>
      <c r="E36" s="4"/>
      <c r="F36" s="43">
        <f ca="1">DSCR!F18</f>
        <v>2.0527325160859027</v>
      </c>
      <c r="G36" s="43">
        <f ca="1">DSCR!G18</f>
        <v>1.3464295578839176</v>
      </c>
      <c r="H36" s="43">
        <f ca="1">DSCR!H18</f>
        <v>1.1773742062021968</v>
      </c>
      <c r="I36" s="43">
        <f ca="1">DSCR!I18</f>
        <v>1.2400201833727733</v>
      </c>
      <c r="J36" s="43">
        <f ca="1">DSCR!J18</f>
        <v>1.001875402568259</v>
      </c>
      <c r="K36" s="43">
        <f ca="1">DSCR!K18</f>
        <v>1.0668674304739683</v>
      </c>
      <c r="L36" s="43">
        <f ca="1">DSCR!L18</f>
        <v>0.90121935312816637</v>
      </c>
      <c r="M36" s="43">
        <f ca="1">DSCR!M18</f>
        <v>0.97085027876037566</v>
      </c>
      <c r="N36" s="43">
        <f>DSCR!N18</f>
        <v>0</v>
      </c>
      <c r="O36" s="43">
        <f>DSCR!O18</f>
        <v>0</v>
      </c>
      <c r="P36" s="4"/>
    </row>
    <row r="37" spans="2:16" ht="18" customHeight="1" x14ac:dyDescent="0.35">
      <c r="B37" s="50" t="s">
        <v>251</v>
      </c>
      <c r="C37" s="50"/>
      <c r="D37" s="50"/>
      <c r="E37" s="50"/>
      <c r="F37" s="379">
        <f ca="1">AVERAGE(F36:M36)</f>
        <v>1.2196711160594449</v>
      </c>
      <c r="G37" s="379"/>
      <c r="H37" s="379"/>
      <c r="I37" s="379"/>
      <c r="J37" s="379"/>
      <c r="K37" s="379"/>
      <c r="L37" s="379"/>
      <c r="M37" s="379"/>
      <c r="N37" s="379"/>
      <c r="O37" s="379"/>
      <c r="P37" s="4"/>
    </row>
    <row r="38" spans="2:16" ht="18" customHeight="1" x14ac:dyDescent="0.35">
      <c r="B38" s="4" t="s">
        <v>255</v>
      </c>
      <c r="C38" s="4"/>
      <c r="D38" s="4"/>
      <c r="E38" s="4"/>
      <c r="F38" s="43">
        <f ca="1">'P &amp; L Account '!F43/('P &amp; L Account '!F23+'P &amp; L Account '!F24)</f>
        <v>2.645368462125798</v>
      </c>
      <c r="G38" s="43">
        <f ca="1">'P &amp; L Account '!G43/('P &amp; L Account '!G23+'P &amp; L Account '!G24)</f>
        <v>2.8323542098134729</v>
      </c>
      <c r="H38" s="43">
        <f ca="1">'P &amp; L Account '!H43/('P &amp; L Account '!H23+'P &amp; L Account '!H24)</f>
        <v>2.942027172270739</v>
      </c>
      <c r="I38" s="43">
        <f ca="1">'P &amp; L Account '!I43/('P &amp; L Account '!I23+'P &amp; L Account '!I24)</f>
        <v>3.3554889762014279</v>
      </c>
      <c r="J38" s="43">
        <f ca="1">'P &amp; L Account '!J43/('P &amp; L Account '!J23+'P &amp; L Account '!J24)</f>
        <v>4.0397362495328437</v>
      </c>
      <c r="K38" s="43">
        <f ca="1">'P &amp; L Account '!K43/('P &amp; L Account '!K23+'P &amp; L Account '!K24)</f>
        <v>5.3067972464950381</v>
      </c>
      <c r="L38" s="43">
        <f ca="1">'P &amp; L Account '!L43/('P &amp; L Account '!L23+'P &amp; L Account '!L24)</f>
        <v>8.2676107648613009</v>
      </c>
      <c r="M38" s="43">
        <f ca="1">'P &amp; L Account '!M43/('P &amp; L Account '!M23+'P &amp; L Account '!M24)</f>
        <v>21.773832257217862</v>
      </c>
      <c r="N38" s="43">
        <f>'P &amp; L Account '!N43/('P &amp; L Account '!N23+'P &amp; L Account '!N24)</f>
        <v>110.95882223437602</v>
      </c>
      <c r="O38" s="43">
        <f>'P &amp; L Account '!O43/('P &amp; L Account '!O23+'P &amp; L Account '!O24)</f>
        <v>112.6352967690332</v>
      </c>
      <c r="P38" s="4"/>
    </row>
    <row r="39" spans="2:16" ht="18" customHeight="1" x14ac:dyDescent="0.35">
      <c r="B39" s="50" t="s">
        <v>251</v>
      </c>
      <c r="C39" s="50"/>
      <c r="D39" s="50"/>
      <c r="E39" s="50"/>
      <c r="F39" s="379">
        <f ca="1">AVERAGE(F38:O38)</f>
        <v>27.475733434192772</v>
      </c>
      <c r="G39" s="379"/>
      <c r="H39" s="379"/>
      <c r="I39" s="379"/>
      <c r="J39" s="379"/>
      <c r="K39" s="379"/>
      <c r="L39" s="379"/>
      <c r="M39" s="379"/>
      <c r="N39" s="379"/>
      <c r="O39" s="379"/>
      <c r="P39" s="4"/>
    </row>
    <row r="40" spans="2:16" ht="18" customHeight="1" x14ac:dyDescent="0.35">
      <c r="B40" s="4" t="s">
        <v>256</v>
      </c>
      <c r="C40" s="4"/>
      <c r="D40" s="4"/>
      <c r="E40" s="4"/>
      <c r="F40" s="43">
        <f ca="1">IFERROR('Balance Sheet'!F28/'Balance Sheet'!F13,0)</f>
        <v>1.1537887681596128</v>
      </c>
      <c r="G40" s="43">
        <f ca="1">IFERROR('Balance Sheet'!G28/'Balance Sheet'!G13,0)</f>
        <v>1.2156933607133611</v>
      </c>
      <c r="H40" s="43">
        <f ca="1">IFERROR('Balance Sheet'!H28/'Balance Sheet'!H13,0)</f>
        <v>1.2952849797110368</v>
      </c>
      <c r="I40" s="43">
        <f ca="1">IFERROR('Balance Sheet'!I28/'Balance Sheet'!I13,0)</f>
        <v>1.5288077873177508</v>
      </c>
      <c r="J40" s="43">
        <f ca="1">IFERROR('Balance Sheet'!J28/'Balance Sheet'!J13,0)</f>
        <v>1.9374727006294998</v>
      </c>
      <c r="K40" s="43">
        <f ca="1">IFERROR('Balance Sheet'!K28/'Balance Sheet'!K13,0)</f>
        <v>3.545669387394184</v>
      </c>
      <c r="L40" s="43"/>
      <c r="M40" s="43"/>
      <c r="N40" s="43"/>
      <c r="O40" s="43"/>
      <c r="P40" s="4"/>
    </row>
    <row r="41" spans="2:16" ht="18" customHeight="1" x14ac:dyDescent="0.35">
      <c r="B41" s="50" t="s">
        <v>251</v>
      </c>
      <c r="C41" s="50"/>
      <c r="D41" s="50"/>
      <c r="E41" s="50"/>
      <c r="F41" s="379">
        <f ca="1">AVERAGE(F40:O40)</f>
        <v>1.7794528306542408</v>
      </c>
      <c r="G41" s="379"/>
      <c r="H41" s="379"/>
      <c r="I41" s="379"/>
      <c r="J41" s="379"/>
      <c r="K41" s="379"/>
      <c r="L41" s="379"/>
      <c r="M41" s="379"/>
      <c r="N41" s="379"/>
      <c r="O41" s="379"/>
      <c r="P41" s="4"/>
    </row>
    <row r="42" spans="2:16" ht="18" customHeight="1" x14ac:dyDescent="0.35">
      <c r="B42" s="4" t="s">
        <v>257</v>
      </c>
      <c r="C42" s="4"/>
      <c r="D42" s="4"/>
      <c r="E42" s="4"/>
      <c r="F42" s="43">
        <f>'Working Capital'!F38/'Working Capital'!F39</f>
        <v>44.444444444444443</v>
      </c>
      <c r="G42" s="43">
        <f>'Working Capital'!G38/'Working Capital'!G39</f>
        <v>44.444444444444457</v>
      </c>
      <c r="H42" s="43">
        <f>'Working Capital'!H38/'Working Capital'!H39</f>
        <v>13.621477902495917</v>
      </c>
      <c r="I42" s="43">
        <f>'Working Capital'!I38/'Working Capital'!I39</f>
        <v>13.65398037336891</v>
      </c>
      <c r="J42" s="43">
        <f>'Working Capital'!J38/'Working Capital'!J39</f>
        <v>13.489315068072171</v>
      </c>
      <c r="K42" s="43">
        <f>'Working Capital'!K38/'Working Capital'!K39</f>
        <v>13.3374079428865</v>
      </c>
      <c r="L42" s="43">
        <f>'Working Capital'!L38/'Working Capital'!L39</f>
        <v>13.402399564902534</v>
      </c>
      <c r="M42" s="43">
        <f>'Working Capital'!M38/'Working Capital'!M39</f>
        <v>13.267489303160744</v>
      </c>
      <c r="N42" s="43">
        <f>'Working Capital'!N38/'Working Capital'!N39</f>
        <v>13.145038892632382</v>
      </c>
      <c r="O42" s="43">
        <f>'Working Capital'!O38/'Working Capital'!O39</f>
        <v>13.239934086476168</v>
      </c>
      <c r="P42" s="4"/>
    </row>
    <row r="43" spans="2:16" ht="18" customHeight="1" x14ac:dyDescent="0.35">
      <c r="B43" s="50" t="s">
        <v>251</v>
      </c>
      <c r="C43" s="50"/>
      <c r="D43" s="50"/>
      <c r="E43" s="50"/>
      <c r="F43" s="379">
        <f>AVERAGE(F42:O42)</f>
        <v>19.604593202288424</v>
      </c>
      <c r="G43" s="379"/>
      <c r="H43" s="379"/>
      <c r="I43" s="379"/>
      <c r="J43" s="379"/>
      <c r="K43" s="379"/>
      <c r="L43" s="379"/>
      <c r="M43" s="379"/>
      <c r="N43" s="379"/>
      <c r="O43" s="379"/>
      <c r="P43" s="4"/>
    </row>
    <row r="44" spans="2:16" ht="18" customHeight="1" x14ac:dyDescent="0.35">
      <c r="B44" s="4" t="s">
        <v>258</v>
      </c>
      <c r="C44" s="4"/>
      <c r="D44" s="4"/>
      <c r="E44" s="4"/>
      <c r="F44" s="43">
        <f ca="1">('Balance Sheet'!F13+'Balance Sheet'!F15+'Balance Sheet'!F16+'Balance Sheet'!F17)/('Balance Sheet'!F11+'Balance Sheet'!F12-'Balance Sheet'!F36)</f>
        <v>2.6687476432254447</v>
      </c>
      <c r="G44" s="43">
        <f ca="1">('Balance Sheet'!G13+'Balance Sheet'!G15+'Balance Sheet'!G16+'Balance Sheet'!G17)/('Balance Sheet'!G11+'Balance Sheet'!G12-'Balance Sheet'!G36)</f>
        <v>2.1550951324864323</v>
      </c>
      <c r="H44" s="43">
        <f ca="1">('Balance Sheet'!H13+'Balance Sheet'!H15+'Balance Sheet'!H16+'Balance Sheet'!H17)/('Balance Sheet'!H11+'Balance Sheet'!H12-'Balance Sheet'!H36)</f>
        <v>1.71699462000212</v>
      </c>
      <c r="I44" s="43">
        <f ca="1">('Balance Sheet'!I13+'Balance Sheet'!I15+'Balance Sheet'!I16+'Balance Sheet'!I17)/('Balance Sheet'!I11+'Balance Sheet'!I12-'Balance Sheet'!I36)</f>
        <v>1.3286723934839193</v>
      </c>
      <c r="J44" s="43">
        <f ca="1">('Balance Sheet'!J13+'Balance Sheet'!J15+'Balance Sheet'!J16+'Balance Sheet'!J17)/('Balance Sheet'!J11+'Balance Sheet'!J12-'Balance Sheet'!J36)</f>
        <v>0.92049264070535175</v>
      </c>
      <c r="K44" s="43">
        <f ca="1">('Balance Sheet'!K13+'Balance Sheet'!K15+'Balance Sheet'!K16+'Balance Sheet'!K17)/('Balance Sheet'!K11+'Balance Sheet'!K12-'Balance Sheet'!K36)</f>
        <v>0.59141893198808226</v>
      </c>
      <c r="L44" s="43">
        <f ca="1">('Balance Sheet'!L13+'Balance Sheet'!L15+'Balance Sheet'!L16+'Balance Sheet'!L17)/('Balance Sheet'!L11+'Balance Sheet'!L12-'Balance Sheet'!L36)</f>
        <v>0.27218487702251942</v>
      </c>
      <c r="M44" s="43">
        <f ca="1">('Balance Sheet'!M13+'Balance Sheet'!M15+'Balance Sheet'!M16+'Balance Sheet'!M17)/('Balance Sheet'!M11+'Balance Sheet'!M12-'Balance Sheet'!M36)</f>
        <v>2.8299231444259887E-2</v>
      </c>
      <c r="N44" s="43">
        <f ca="1">('Balance Sheet'!N13+'Balance Sheet'!N15+'Balance Sheet'!N16+'Balance Sheet'!N17)/('Balance Sheet'!N11+'Balance Sheet'!N12-'Balance Sheet'!N36)</f>
        <v>2.485064494613114E-2</v>
      </c>
      <c r="O44" s="43">
        <f ca="1">('Balance Sheet'!O13+'Balance Sheet'!O15+'Balance Sheet'!O16+'Balance Sheet'!O17)/('Balance Sheet'!O11+'Balance Sheet'!O12-'Balance Sheet'!O36)</f>
        <v>2.2399903964887231E-2</v>
      </c>
      <c r="P44" s="4"/>
    </row>
    <row r="45" spans="2:16" ht="18" customHeight="1" x14ac:dyDescent="0.35">
      <c r="B45" s="50" t="s">
        <v>251</v>
      </c>
      <c r="C45" s="50"/>
      <c r="D45" s="50"/>
      <c r="E45" s="50"/>
      <c r="F45" s="379">
        <f ca="1">AVERAGE(F44:O44)</f>
        <v>0.97291560192691473</v>
      </c>
      <c r="G45" s="379"/>
      <c r="H45" s="379"/>
      <c r="I45" s="379"/>
      <c r="J45" s="379"/>
      <c r="K45" s="379"/>
      <c r="L45" s="379"/>
      <c r="M45" s="379"/>
      <c r="N45" s="379"/>
      <c r="O45" s="379"/>
      <c r="P45" s="4"/>
    </row>
    <row r="46" spans="2:16" ht="18" customHeight="1" x14ac:dyDescent="0.35">
      <c r="B46" s="4" t="s">
        <v>259</v>
      </c>
      <c r="C46" s="4"/>
      <c r="D46" s="4"/>
      <c r="E46" s="4"/>
      <c r="F46" s="43">
        <f ca="1">('Balance Sheet'!F13+'Balance Sheet'!F16)/'Balance Sheet'!F11</f>
        <v>2.94</v>
      </c>
      <c r="G46" s="43">
        <f ca="1">('Balance Sheet'!G13+'Balance Sheet'!G16)/'Balance Sheet'!G11</f>
        <v>2.6999999999999997</v>
      </c>
      <c r="H46" s="43">
        <f ca="1">('Balance Sheet'!H13+'Balance Sheet'!H16)/'Balance Sheet'!H11</f>
        <v>2.4</v>
      </c>
      <c r="I46" s="43">
        <f ca="1">('Balance Sheet'!I13+'Balance Sheet'!I16)/'Balance Sheet'!I11</f>
        <v>2.1</v>
      </c>
      <c r="J46" s="43">
        <f ca="1">('Balance Sheet'!J13+'Balance Sheet'!J16)/'Balance Sheet'!J11</f>
        <v>1.6500000000000004</v>
      </c>
      <c r="K46" s="43">
        <f ca="1">('Balance Sheet'!K13+'Balance Sheet'!K16)/'Balance Sheet'!K11</f>
        <v>1.2000000000000006</v>
      </c>
      <c r="L46" s="43">
        <f ca="1">('Balance Sheet'!L13+'Balance Sheet'!L16)/'Balance Sheet'!L11</f>
        <v>0.60000000000000064</v>
      </c>
      <c r="M46" s="43">
        <f ca="1">('Balance Sheet'!M13+'Balance Sheet'!M16)/'Balance Sheet'!M11</f>
        <v>6.6092400750216648E-16</v>
      </c>
      <c r="N46" s="43">
        <f ca="1">('Balance Sheet'!N13+'Balance Sheet'!N16)/'Balance Sheet'!N11</f>
        <v>6.6092400750216648E-16</v>
      </c>
      <c r="O46" s="43">
        <f ca="1">('Balance Sheet'!O13+'Balance Sheet'!O16)/'Balance Sheet'!O11</f>
        <v>6.6092400750216648E-16</v>
      </c>
      <c r="P46" s="4"/>
    </row>
    <row r="47" spans="2:16" ht="18" customHeight="1" x14ac:dyDescent="0.35">
      <c r="B47" s="50" t="s">
        <v>251</v>
      </c>
      <c r="C47" s="50"/>
      <c r="D47" s="50"/>
      <c r="E47" s="50"/>
      <c r="F47" s="379">
        <f ca="1">AVERAGE(F46:O46)</f>
        <v>1.3590000000000002</v>
      </c>
      <c r="G47" s="379"/>
      <c r="H47" s="379"/>
      <c r="I47" s="379"/>
      <c r="J47" s="379"/>
      <c r="K47" s="379"/>
      <c r="L47" s="379"/>
      <c r="M47" s="379"/>
      <c r="N47" s="379"/>
      <c r="O47" s="379"/>
      <c r="P47" s="4"/>
    </row>
    <row r="48" spans="2:16" ht="18" customHeight="1" x14ac:dyDescent="0.35">
      <c r="C48" s="4"/>
      <c r="D48" s="4"/>
      <c r="E48" s="4"/>
      <c r="F48" s="4"/>
      <c r="G48" s="4"/>
      <c r="H48" s="4"/>
      <c r="I48" s="4"/>
      <c r="J48" s="4"/>
      <c r="K48" s="4"/>
      <c r="L48" s="4"/>
      <c r="M48" s="4"/>
      <c r="N48" s="4"/>
      <c r="O48" s="4"/>
      <c r="P48" s="4"/>
    </row>
    <row r="49" s="4" customFormat="1" ht="18" customHeight="1" x14ac:dyDescent="0.35"/>
    <row r="50" s="4" customFormat="1" ht="18" customHeight="1" x14ac:dyDescent="0.35"/>
    <row r="51" s="4" customFormat="1" ht="18" customHeight="1" x14ac:dyDescent="0.35"/>
    <row r="52" s="4" customFormat="1" ht="18" customHeight="1" x14ac:dyDescent="0.35"/>
    <row r="53" s="4" customFormat="1" ht="18" customHeight="1" x14ac:dyDescent="0.35"/>
    <row r="54" s="4" customFormat="1" ht="18" customHeight="1" x14ac:dyDescent="0.35"/>
    <row r="55" s="4" customFormat="1" ht="18" customHeight="1" x14ac:dyDescent="0.35"/>
    <row r="56" s="4" customFormat="1" ht="18" customHeight="1" x14ac:dyDescent="0.35"/>
    <row r="57" s="4" customFormat="1" ht="18" customHeight="1" x14ac:dyDescent="0.35"/>
    <row r="58" s="4" customFormat="1" ht="18" customHeight="1" x14ac:dyDescent="0.35"/>
    <row r="59" s="4" customFormat="1" ht="18" customHeight="1" x14ac:dyDescent="0.35"/>
    <row r="60" s="4" customFormat="1" ht="18" customHeight="1" x14ac:dyDescent="0.35"/>
    <row r="61" s="4" customFormat="1" ht="18" customHeight="1" x14ac:dyDescent="0.35"/>
    <row r="62" s="4" customFormat="1" ht="18" customHeight="1" x14ac:dyDescent="0.35"/>
    <row r="63" s="4" customFormat="1" ht="18" customHeight="1" x14ac:dyDescent="0.35"/>
    <row r="64" s="4" customFormat="1" ht="18" customHeight="1" x14ac:dyDescent="0.35"/>
    <row r="65" s="4" customFormat="1" ht="18" customHeight="1" x14ac:dyDescent="0.35"/>
    <row r="66" s="4" customFormat="1" ht="18" customHeight="1" x14ac:dyDescent="0.35"/>
    <row r="67" s="4" customFormat="1" ht="18" customHeight="1" x14ac:dyDescent="0.35"/>
    <row r="68" s="4" customFormat="1" ht="18" customHeight="1" x14ac:dyDescent="0.35"/>
    <row r="69" s="4" customFormat="1" ht="18" customHeight="1" x14ac:dyDescent="0.35"/>
    <row r="70" s="4" customFormat="1" ht="18" customHeight="1" x14ac:dyDescent="0.35"/>
    <row r="71" s="4" customFormat="1" ht="18" customHeight="1" x14ac:dyDescent="0.35"/>
    <row r="72" s="4" customFormat="1" ht="18" customHeight="1" x14ac:dyDescent="0.35"/>
    <row r="73" s="4" customFormat="1" ht="18" customHeight="1" x14ac:dyDescent="0.35"/>
    <row r="74" s="4" customFormat="1" ht="18" customHeight="1" x14ac:dyDescent="0.35"/>
    <row r="75" s="4" customFormat="1" ht="18" customHeight="1" x14ac:dyDescent="0.35"/>
    <row r="76" s="4" customFormat="1" ht="18" customHeight="1" x14ac:dyDescent="0.35"/>
    <row r="77" s="4" customFormat="1" ht="18" customHeight="1" x14ac:dyDescent="0.35"/>
    <row r="78" s="4" customFormat="1" ht="18" customHeight="1" x14ac:dyDescent="0.35"/>
    <row r="79" s="4" customFormat="1" ht="18" customHeight="1" x14ac:dyDescent="0.35"/>
    <row r="80" s="4" customFormat="1" ht="18" customHeight="1" x14ac:dyDescent="0.35"/>
    <row r="81" s="4" customFormat="1" ht="18" customHeight="1" x14ac:dyDescent="0.35"/>
    <row r="82" s="4" customFormat="1" ht="18" customHeight="1" x14ac:dyDescent="0.35"/>
    <row r="83" s="4" customFormat="1" ht="18" customHeight="1" x14ac:dyDescent="0.35"/>
    <row r="84" s="4" customFormat="1" ht="18" customHeight="1" x14ac:dyDescent="0.35"/>
    <row r="85" s="4" customFormat="1" ht="18" customHeight="1" x14ac:dyDescent="0.35"/>
    <row r="86" s="4" customFormat="1" ht="18" customHeight="1" x14ac:dyDescent="0.35"/>
    <row r="87" s="4" customFormat="1" ht="18" customHeight="1" x14ac:dyDescent="0.35"/>
    <row r="88" s="4" customFormat="1" ht="18" customHeight="1" x14ac:dyDescent="0.35"/>
    <row r="89" s="4" customFormat="1" ht="18" customHeight="1" x14ac:dyDescent="0.35"/>
    <row r="90" s="4" customFormat="1" ht="18" customHeight="1" x14ac:dyDescent="0.35"/>
    <row r="91" s="4" customFormat="1" ht="18" customHeight="1" x14ac:dyDescent="0.35"/>
    <row r="92" s="4" customFormat="1" ht="18" customHeight="1" x14ac:dyDescent="0.35"/>
    <row r="93" s="4" customFormat="1" ht="18" customHeight="1" x14ac:dyDescent="0.35"/>
    <row r="94" s="4" customFormat="1" ht="18" customHeight="1" x14ac:dyDescent="0.35"/>
    <row r="95" s="4" customFormat="1" ht="18" customHeight="1" x14ac:dyDescent="0.35"/>
    <row r="96" s="4" customFormat="1" ht="18" customHeight="1" x14ac:dyDescent="0.35"/>
    <row r="97" s="4" customFormat="1" ht="18" customHeight="1" x14ac:dyDescent="0.35"/>
    <row r="98" s="4" customFormat="1" ht="18" customHeight="1" x14ac:dyDescent="0.35"/>
    <row r="99" s="4" customFormat="1" ht="18" customHeight="1" x14ac:dyDescent="0.35"/>
    <row r="100" s="4" customFormat="1" ht="18" customHeight="1" x14ac:dyDescent="0.35"/>
    <row r="101" s="4" customFormat="1" ht="18" customHeight="1" x14ac:dyDescent="0.35"/>
    <row r="102" s="4" customFormat="1" ht="18" customHeight="1" x14ac:dyDescent="0.35"/>
  </sheetData>
  <mergeCells count="15">
    <mergeCell ref="F41:O41"/>
    <mergeCell ref="F43:O43"/>
    <mergeCell ref="F45:O45"/>
    <mergeCell ref="F47:O47"/>
    <mergeCell ref="F33:O33"/>
    <mergeCell ref="F29:O29"/>
    <mergeCell ref="F31:O31"/>
    <mergeCell ref="F35:O35"/>
    <mergeCell ref="F37:O37"/>
    <mergeCell ref="F39:O39"/>
    <mergeCell ref="D6:E6"/>
    <mergeCell ref="F6:O6"/>
    <mergeCell ref="F23:O23"/>
    <mergeCell ref="F25:O25"/>
    <mergeCell ref="F27:O27"/>
  </mergeCells>
  <pageMargins left="0.7" right="0.7" top="0.75" bottom="0.75" header="0.3" footer="0.3"/>
  <pageSetup orientation="portrait" r:id="rId1"/>
  <ignoredErrors>
    <ignoredError sqref="F34 F38 F42 F44 F40" formula="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P15"/>
  <sheetViews>
    <sheetView showGridLines="0" zoomScaleNormal="100" workbookViewId="0">
      <selection activeCell="D8" sqref="D8"/>
    </sheetView>
  </sheetViews>
  <sheetFormatPr defaultColWidth="16" defaultRowHeight="18" customHeight="1" x14ac:dyDescent="0.35"/>
  <cols>
    <col min="1" max="1" width="5.6640625" style="220" customWidth="1"/>
    <col min="2" max="2" width="56" style="220" customWidth="1"/>
    <col min="3" max="3" width="23" style="220" customWidth="1"/>
    <col min="4" max="5" width="25.33203125" style="220" customWidth="1"/>
    <col min="6" max="6" width="23" style="220" customWidth="1"/>
    <col min="7" max="13" width="14.83203125" style="220" customWidth="1"/>
    <col min="14" max="15" width="18.83203125" style="220" bestFit="1" customWidth="1"/>
    <col min="16" max="16384" width="16" style="220"/>
  </cols>
  <sheetData>
    <row r="1" spans="2:16" ht="15.75" customHeight="1" x14ac:dyDescent="0.35"/>
    <row r="2" spans="2:16" ht="18" customHeight="1" x14ac:dyDescent="0.35">
      <c r="B2" s="233" t="str">
        <f>"Financial Model of " &amp; B4</f>
        <v>Financial Model of 26132 Sq. Ft. AHAMDABAD ZEPTO Location Warehouse (Cold Storage)</v>
      </c>
      <c r="C2" s="234"/>
      <c r="D2" s="234"/>
      <c r="E2" s="234"/>
      <c r="F2" s="234"/>
      <c r="G2" s="221"/>
      <c r="H2" s="221"/>
      <c r="I2" s="221"/>
      <c r="J2" s="221"/>
      <c r="K2" s="221"/>
      <c r="L2" s="221"/>
      <c r="M2" s="221"/>
      <c r="N2" s="221"/>
      <c r="O2" s="221"/>
      <c r="P2" s="221"/>
    </row>
    <row r="3" spans="2:16" ht="12" customHeight="1" x14ac:dyDescent="0.35">
      <c r="C3" s="222"/>
      <c r="D3" s="222"/>
      <c r="E3" s="222"/>
      <c r="F3" s="222"/>
      <c r="G3" s="222"/>
      <c r="H3" s="222"/>
      <c r="I3" s="222"/>
      <c r="J3" s="222"/>
      <c r="K3" s="222"/>
      <c r="L3" s="222"/>
      <c r="M3" s="222"/>
      <c r="N3" s="222"/>
      <c r="O3" s="222"/>
      <c r="P3" s="222"/>
    </row>
    <row r="4" spans="2:16" ht="18" customHeight="1" x14ac:dyDescent="0.35">
      <c r="B4" s="223" t="str">
        <f>'Common Assumption'!B4</f>
        <v>26132 Sq. Ft. AHAMDABAD ZEPTO Location Warehouse (Cold Storage)</v>
      </c>
      <c r="C4" s="223"/>
      <c r="D4" s="224"/>
      <c r="E4" s="224"/>
      <c r="F4" s="224"/>
      <c r="G4" s="222"/>
      <c r="H4" s="222"/>
      <c r="I4" s="222"/>
      <c r="J4" s="222"/>
      <c r="K4" s="222"/>
      <c r="L4" s="222"/>
      <c r="M4" s="222"/>
      <c r="N4" s="222"/>
      <c r="O4" s="222"/>
      <c r="P4" s="222"/>
    </row>
    <row r="5" spans="2:16" ht="13.5" customHeight="1" x14ac:dyDescent="0.35">
      <c r="C5" s="222"/>
      <c r="D5" s="222"/>
      <c r="F5" s="225"/>
    </row>
    <row r="6" spans="2:16" ht="18" customHeight="1" x14ac:dyDescent="0.35">
      <c r="B6" s="226" t="s">
        <v>390</v>
      </c>
      <c r="C6" s="236" t="s">
        <v>212</v>
      </c>
      <c r="D6" s="236" t="s">
        <v>233</v>
      </c>
      <c r="E6" s="236" t="s">
        <v>234</v>
      </c>
      <c r="F6" s="236" t="s">
        <v>239</v>
      </c>
      <c r="G6" s="222"/>
      <c r="H6" s="222"/>
      <c r="I6" s="222"/>
      <c r="J6" s="222"/>
      <c r="K6" s="222"/>
      <c r="L6" s="222"/>
      <c r="M6" s="222"/>
      <c r="N6" s="222"/>
      <c r="O6" s="222"/>
      <c r="P6" s="222"/>
    </row>
    <row r="7" spans="2:16" ht="27" customHeight="1" x14ac:dyDescent="0.35">
      <c r="B7" s="227" t="s">
        <v>391</v>
      </c>
      <c r="C7" s="228">
        <v>1.22</v>
      </c>
      <c r="D7" s="229">
        <v>6.56</v>
      </c>
      <c r="E7" s="230">
        <v>0.1948</v>
      </c>
      <c r="F7" s="231">
        <v>8.6300000000000008</v>
      </c>
    </row>
    <row r="8" spans="2:16" ht="27" customHeight="1" x14ac:dyDescent="0.35">
      <c r="B8" s="227" t="s">
        <v>392</v>
      </c>
      <c r="C8" s="232"/>
      <c r="D8" s="229"/>
      <c r="E8" s="230"/>
      <c r="F8" s="231"/>
    </row>
    <row r="9" spans="2:16" ht="27" customHeight="1" x14ac:dyDescent="0.35">
      <c r="B9" s="227" t="s">
        <v>393</v>
      </c>
      <c r="C9" s="232"/>
      <c r="D9" s="229"/>
      <c r="E9" s="230"/>
      <c r="F9" s="231"/>
    </row>
    <row r="10" spans="2:16" ht="27" customHeight="1" x14ac:dyDescent="0.35">
      <c r="B10" s="227" t="s">
        <v>394</v>
      </c>
      <c r="C10" s="228"/>
      <c r="D10" s="229"/>
      <c r="E10" s="230"/>
      <c r="F10" s="231"/>
    </row>
    <row r="11" spans="2:16" ht="27" customHeight="1" x14ac:dyDescent="0.35">
      <c r="B11" s="227" t="s">
        <v>395</v>
      </c>
      <c r="C11" s="228"/>
      <c r="D11" s="229"/>
      <c r="E11" s="230"/>
      <c r="F11" s="231"/>
    </row>
    <row r="12" spans="2:16" ht="27" customHeight="1" x14ac:dyDescent="0.35">
      <c r="B12" s="227" t="s">
        <v>550</v>
      </c>
      <c r="C12" s="228"/>
      <c r="D12" s="229"/>
      <c r="E12" s="230"/>
      <c r="F12" s="231"/>
    </row>
    <row r="13" spans="2:16" ht="27" customHeight="1" x14ac:dyDescent="0.35">
      <c r="B13" s="227" t="s">
        <v>396</v>
      </c>
      <c r="C13" s="228"/>
      <c r="D13" s="229"/>
      <c r="E13" s="230"/>
      <c r="F13" s="231"/>
    </row>
    <row r="14" spans="2:16" ht="27" customHeight="1" x14ac:dyDescent="0.35">
      <c r="B14" s="227" t="s">
        <v>551</v>
      </c>
      <c r="C14" s="228"/>
      <c r="D14" s="229"/>
      <c r="E14" s="230"/>
      <c r="F14" s="231"/>
    </row>
    <row r="15" spans="2:16" ht="27" customHeight="1" x14ac:dyDescent="0.35">
      <c r="B15" s="227" t="s">
        <v>552</v>
      </c>
      <c r="C15" s="228"/>
      <c r="D15" s="229"/>
      <c r="E15" s="230"/>
      <c r="F15" s="23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vt:i4>
      </vt:variant>
    </vt:vector>
  </HeadingPairs>
  <TitlesOfParts>
    <vt:vector size="29" baseType="lpstr">
      <vt:lpstr>Proposed Capex AHEMDABAD ZEPTO</vt:lpstr>
      <vt:lpstr>TPC and MoF</vt:lpstr>
      <vt:lpstr>Common Assumption</vt:lpstr>
      <vt:lpstr>Total Project Cost and IDC</vt:lpstr>
      <vt:lpstr>Revenue &amp; Expenses</vt:lpstr>
      <vt:lpstr>Profit and Loss Account</vt:lpstr>
      <vt:lpstr>P &amp; L Account </vt:lpstr>
      <vt:lpstr>Balance Sheet</vt:lpstr>
      <vt:lpstr>Fund Flow Statement</vt:lpstr>
      <vt:lpstr>Cash Flow Statement INDIRECT</vt:lpstr>
      <vt:lpstr>Loan Schedule</vt:lpstr>
      <vt:lpstr>Depreciation Schedule</vt:lpstr>
      <vt:lpstr>GST Schedule</vt:lpstr>
      <vt:lpstr>Tax Calculations</vt:lpstr>
      <vt:lpstr>Taxation</vt:lpstr>
      <vt:lpstr>GST INPUT </vt:lpstr>
      <vt:lpstr>Capital Reimb. sch</vt:lpstr>
      <vt:lpstr>Working Capital</vt:lpstr>
      <vt:lpstr>DSCR</vt:lpstr>
      <vt:lpstr>NPV &amp; IRR, Payback Period</vt:lpstr>
      <vt:lpstr>Ratio and Break Even Analysis</vt:lpstr>
      <vt:lpstr>Sensityvity Analysis</vt:lpstr>
      <vt:lpstr>Assessment_Date</vt:lpstr>
      <vt:lpstr>commerical</vt:lpstr>
      <vt:lpstr>Completion_date</vt:lpstr>
      <vt:lpstr>construction_period</vt:lpstr>
      <vt:lpstr>end_date</vt:lpstr>
      <vt:lpstr>Projection</vt:lpstr>
      <vt:lpstr>start_date</vt:lpstr>
    </vt:vector>
  </TitlesOfParts>
  <Company>Dun and Bradstreet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Kallol Debnath</dc:creator>
  <cp:lastModifiedBy>Rajesh Agarwal</cp:lastModifiedBy>
  <dcterms:created xsi:type="dcterms:W3CDTF">2022-04-27T16:07:58Z</dcterms:created>
  <dcterms:modified xsi:type="dcterms:W3CDTF">2025-01-11T10:15:24Z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2f7b76-1c82-4947-b7c3-fb47b7a6cffe_Enabled">
    <vt:lpwstr>true</vt:lpwstr>
  </property>
  <property fmtid="{D5CDD505-2E9C-101B-9397-08002B2CF9AE}" pid="3" name="MSIP_Label_cf2f7b76-1c82-4947-b7c3-fb47b7a6cffe_SetDate">
    <vt:lpwstr>2022-04-27T16:28:16Z</vt:lpwstr>
  </property>
  <property fmtid="{D5CDD505-2E9C-101B-9397-08002B2CF9AE}" pid="4" name="MSIP_Label_cf2f7b76-1c82-4947-b7c3-fb47b7a6cffe_Method">
    <vt:lpwstr>Privileged</vt:lpwstr>
  </property>
  <property fmtid="{D5CDD505-2E9C-101B-9397-08002B2CF9AE}" pid="5" name="MSIP_Label_cf2f7b76-1c82-4947-b7c3-fb47b7a6cffe_Name">
    <vt:lpwstr>cf2f7b76-1c82-4947-b7c3-fb47b7a6cffe</vt:lpwstr>
  </property>
  <property fmtid="{D5CDD505-2E9C-101B-9397-08002B2CF9AE}" pid="6" name="MSIP_Label_cf2f7b76-1c82-4947-b7c3-fb47b7a6cffe_SiteId">
    <vt:lpwstr>19e2b708-bf12-4375-9719-8dec42771b3e</vt:lpwstr>
  </property>
  <property fmtid="{D5CDD505-2E9C-101B-9397-08002B2CF9AE}" pid="7" name="MSIP_Label_cf2f7b76-1c82-4947-b7c3-fb47b7a6cffe_ActionId">
    <vt:lpwstr>0b55eac6-044e-4faa-be50-0000fae914be</vt:lpwstr>
  </property>
  <property fmtid="{D5CDD505-2E9C-101B-9397-08002B2CF9AE}" pid="8" name="MSIP_Label_cf2f7b76-1c82-4947-b7c3-fb47b7a6cffe_ContentBits">
    <vt:lpwstr>0</vt:lpwstr>
  </property>
</Properties>
</file>